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78F487A-F9D5-43A5-9B7E-CB52BB7A860A}"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30" i="15" l="1"/>
  <c r="G24" i="15"/>
  <c r="E28" i="15"/>
  <c r="C49" i="15"/>
  <c r="C48" i="15"/>
  <c r="C47" i="15"/>
  <c r="C56" i="15" s="1"/>
  <c r="C45" i="15"/>
  <c r="C54" i="15" s="1"/>
  <c r="C30" i="15"/>
  <c r="C52" i="15" s="1"/>
  <c r="C24" i="15"/>
  <c r="F54" i="24"/>
  <c r="D54" i="24"/>
  <c r="F51" i="24"/>
  <c r="D51" i="24"/>
  <c r="F46" i="24"/>
  <c r="D46" i="24"/>
  <c r="F45" i="24"/>
  <c r="D45" i="24"/>
  <c r="F42" i="24"/>
  <c r="D42" i="24"/>
  <c r="F36" i="24"/>
  <c r="D36" i="24"/>
  <c r="F34" i="24"/>
  <c r="D34" i="24"/>
  <c r="F33" i="24"/>
  <c r="D33" i="24"/>
  <c r="F30" i="24"/>
  <c r="D30" i="24"/>
  <c r="F29" i="24"/>
  <c r="D29" i="24"/>
  <c r="F28" i="24"/>
  <c r="D28" i="24"/>
  <c r="F27" i="24"/>
  <c r="D27" i="24"/>
  <c r="B29" i="23" l="1"/>
  <c r="D112" i="23"/>
  <c r="E112" i="23"/>
  <c r="F112" i="23"/>
  <c r="G112" i="23"/>
  <c r="H112"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C112" i="23"/>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I136" i="23"/>
  <c r="D56" i="15" l="1"/>
  <c r="D54" i="15"/>
  <c r="D52" i="15"/>
  <c r="D49" i="15"/>
  <c r="D48" i="15"/>
  <c r="D47" i="15"/>
  <c r="D45" i="15"/>
  <c r="F64" i="15"/>
  <c r="F63" i="15"/>
  <c r="F62" i="15"/>
  <c r="F61" i="15"/>
  <c r="F60" i="15"/>
  <c r="F59" i="15"/>
  <c r="F58" i="15"/>
  <c r="F57" i="15"/>
  <c r="F55" i="15"/>
  <c r="F53" i="15"/>
  <c r="F51" i="15"/>
  <c r="F50" i="15"/>
  <c r="F49" i="15"/>
  <c r="F46" i="15"/>
  <c r="F44" i="15"/>
  <c r="F43" i="15"/>
  <c r="F42" i="15"/>
  <c r="F41" i="15"/>
  <c r="F40" i="15"/>
  <c r="F39" i="15"/>
  <c r="F38" i="15"/>
  <c r="F37" i="15"/>
  <c r="F35" i="15"/>
  <c r="F33" i="15"/>
  <c r="F29" i="15"/>
  <c r="F27"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B28" i="15"/>
  <c r="AC27" i="15"/>
  <c r="AB27" i="15"/>
  <c r="AC26" i="15"/>
  <c r="AB26" i="15"/>
  <c r="AC25" i="15"/>
  <c r="AB25" i="15"/>
  <c r="AB24" i="15"/>
  <c r="J36" i="15"/>
  <c r="J30" i="15"/>
  <c r="F56" i="15"/>
  <c r="F54" i="15"/>
  <c r="F52" i="15"/>
  <c r="F48" i="15"/>
  <c r="F47" i="15"/>
  <c r="F45" i="15"/>
  <c r="F34" i="15"/>
  <c r="F32" i="15"/>
  <c r="F31" i="15"/>
  <c r="E24" i="15"/>
  <c r="H54" i="24"/>
  <c r="H51" i="24"/>
  <c r="H46" i="24"/>
  <c r="H45" i="24"/>
  <c r="H42" i="24"/>
  <c r="H36" i="24"/>
  <c r="H34" i="24"/>
  <c r="H33" i="24"/>
  <c r="H30" i="24"/>
  <c r="H29" i="24"/>
  <c r="H28" i="24"/>
  <c r="H27" i="24"/>
  <c r="F30" i="15" l="1"/>
  <c r="E30" i="15"/>
  <c r="F28" i="15"/>
  <c r="B137" i="23"/>
  <c r="F24" i="15" l="1"/>
  <c r="J24" i="15"/>
  <c r="AC24" i="15" s="1"/>
  <c r="AC28" i="15"/>
  <c r="D26" i="5" l="1"/>
  <c r="K36" i="15"/>
  <c r="B40" i="25" l="1"/>
  <c r="B39" i="25"/>
  <c r="B37" i="25"/>
  <c r="AD35" i="5" l="1"/>
  <c r="AE35" i="5" s="1"/>
  <c r="K35" i="5"/>
  <c r="G35" i="5"/>
  <c r="B54" i="25" l="1"/>
  <c r="C48" i="23" l="1"/>
  <c r="D48" i="23"/>
  <c r="E48" i="23"/>
  <c r="F48" i="23"/>
  <c r="G48" i="23"/>
  <c r="H48" i="23"/>
  <c r="I48" i="23"/>
  <c r="J48" i="23"/>
  <c r="B49" i="23"/>
  <c r="B48" i="23"/>
  <c r="C140" i="23"/>
  <c r="D140" i="23" s="1"/>
  <c r="B139" i="23"/>
  <c r="C107" i="23"/>
  <c r="D107" i="23" s="1"/>
  <c r="AD34" i="5" l="1"/>
  <c r="AD37" i="5" s="1"/>
  <c r="K34" i="5" l="1"/>
  <c r="G34" i="5"/>
  <c r="B33" i="25"/>
  <c r="T30" i="15"/>
  <c r="S30" i="15"/>
  <c r="R30" i="15"/>
  <c r="Q30" i="15"/>
  <c r="P30" i="15"/>
  <c r="O30" i="15"/>
  <c r="N30" i="15"/>
  <c r="M30" i="15"/>
  <c r="L30" i="15"/>
  <c r="T24" i="15"/>
  <c r="S24" i="15"/>
  <c r="R24" i="15"/>
  <c r="Q24" i="15"/>
  <c r="P24" i="15"/>
  <c r="O24" i="15"/>
  <c r="N24" i="15"/>
  <c r="M24" i="15"/>
  <c r="L24" i="15"/>
  <c r="AA30" i="15"/>
  <c r="Z30" i="15"/>
  <c r="AA24" i="15"/>
  <c r="Z24" i="15"/>
  <c r="B122" i="25" l="1"/>
  <c r="AD30" i="5" l="1"/>
  <c r="AE30" i="5" s="1"/>
  <c r="K30" i="5"/>
  <c r="G30" i="5"/>
  <c r="D30" i="5"/>
  <c r="D34" i="5" s="1"/>
  <c r="D35" i="5" s="1"/>
  <c r="D117" i="23"/>
  <c r="A15" i="23"/>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G120"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B52" i="23"/>
  <c r="B47" i="23"/>
  <c r="B45" i="23"/>
  <c r="B44" i="23"/>
  <c r="B46" i="23" s="1"/>
  <c r="B27" i="23"/>
  <c r="D67" i="23" s="1"/>
  <c r="D137" i="23" l="1"/>
  <c r="C49" i="23"/>
  <c r="K48" i="23"/>
  <c r="I118" i="23"/>
  <c r="I120" i="23" s="1"/>
  <c r="C109" i="23" s="1"/>
  <c r="D109" i="23" s="1"/>
  <c r="D108" i="23" s="1"/>
  <c r="C76" i="23"/>
  <c r="C74" i="23"/>
  <c r="D58" i="23"/>
  <c r="C52" i="23"/>
  <c r="C47" i="23"/>
  <c r="AQ81" i="23"/>
  <c r="F141" i="23"/>
  <c r="F73" i="23" s="1"/>
  <c r="G140" i="23"/>
  <c r="G141" i="23" s="1"/>
  <c r="G73" i="23" s="1"/>
  <c r="E141" i="23"/>
  <c r="E73" i="23" s="1"/>
  <c r="B36" i="25"/>
  <c r="L48" i="23" l="1"/>
  <c r="E137" i="23"/>
  <c r="D49" i="23"/>
  <c r="D50" i="23" s="1"/>
  <c r="D59" i="23" s="1"/>
  <c r="C108" i="23"/>
  <c r="C50" i="23" s="1"/>
  <c r="C59" i="23" s="1"/>
  <c r="E109" i="23"/>
  <c r="E108" i="23" s="1"/>
  <c r="H140" i="23"/>
  <c r="H141" i="23" s="1"/>
  <c r="H73" i="23" s="1"/>
  <c r="E58" i="23"/>
  <c r="D52" i="23"/>
  <c r="D47" i="23"/>
  <c r="D74" i="23"/>
  <c r="AD26" i="5"/>
  <c r="AE26" i="5" s="1"/>
  <c r="F137" i="23" l="1"/>
  <c r="E49" i="23"/>
  <c r="E50" i="23" s="1"/>
  <c r="E59" i="23" s="1"/>
  <c r="M48" i="23"/>
  <c r="F109" i="23"/>
  <c r="F108" i="23" s="1"/>
  <c r="E74" i="23"/>
  <c r="E52" i="23"/>
  <c r="F58" i="23"/>
  <c r="E47" i="23"/>
  <c r="I140" i="23"/>
  <c r="I141" i="23" s="1"/>
  <c r="I73" i="23" s="1"/>
  <c r="D80" i="23"/>
  <c r="N48" i="23" l="1"/>
  <c r="G137" i="23"/>
  <c r="F49" i="23"/>
  <c r="F50" i="23" s="1"/>
  <c r="F59" i="23" s="1"/>
  <c r="F74" i="23"/>
  <c r="G58" i="23"/>
  <c r="F52" i="23"/>
  <c r="F47" i="23"/>
  <c r="G109" i="23"/>
  <c r="G108" i="23" s="1"/>
  <c r="J140" i="23"/>
  <c r="J141" i="23" s="1"/>
  <c r="E80" i="23"/>
  <c r="E25" i="14"/>
  <c r="O24" i="13"/>
  <c r="O48" i="23" l="1"/>
  <c r="H137" i="23"/>
  <c r="G49" i="23"/>
  <c r="G50" i="23" s="1"/>
  <c r="G59" i="23" s="1"/>
  <c r="B85" i="23"/>
  <c r="B99" i="23" s="1"/>
  <c r="J73" i="23"/>
  <c r="F80" i="23"/>
  <c r="G74" i="23"/>
  <c r="H58" i="23"/>
  <c r="G52" i="23"/>
  <c r="G47" i="23"/>
  <c r="H109" i="23"/>
  <c r="H108" i="23" s="1"/>
  <c r="K140" i="23"/>
  <c r="W30" i="15"/>
  <c r="V30" i="15"/>
  <c r="W24" i="15"/>
  <c r="V24" i="15"/>
  <c r="I137" i="23" l="1"/>
  <c r="H49" i="23"/>
  <c r="P48" i="23"/>
  <c r="L140" i="23"/>
  <c r="L141" i="23" s="1"/>
  <c r="K141" i="23"/>
  <c r="G80" i="23"/>
  <c r="I58" i="23"/>
  <c r="H52" i="23"/>
  <c r="H47" i="23"/>
  <c r="H74" i="23"/>
  <c r="H50" i="23"/>
  <c r="H59" i="23" s="1"/>
  <c r="I109" i="23"/>
  <c r="I108" i="23" s="1"/>
  <c r="K26" i="5"/>
  <c r="D85" i="23" l="1"/>
  <c r="D99" i="23" s="1"/>
  <c r="L73" i="23"/>
  <c r="C85" i="23"/>
  <c r="C99" i="23" s="1"/>
  <c r="K73" i="23"/>
  <c r="Q48" i="23"/>
  <c r="J137" i="23"/>
  <c r="I49" i="23"/>
  <c r="I50" i="23" s="1"/>
  <c r="I59" i="23" s="1"/>
  <c r="H80" i="23"/>
  <c r="M140" i="23"/>
  <c r="M141" i="23" s="1"/>
  <c r="J109" i="23"/>
  <c r="J108" i="23" s="1"/>
  <c r="I74" i="23"/>
  <c r="I52" i="23"/>
  <c r="I47" i="23"/>
  <c r="J58" i="23"/>
  <c r="R26" i="14"/>
  <c r="J49" i="23" l="1"/>
  <c r="J50" i="23" s="1"/>
  <c r="J59" i="23" s="1"/>
  <c r="K137" i="23"/>
  <c r="R48" i="23"/>
  <c r="E85" i="23"/>
  <c r="E99" i="23" s="1"/>
  <c r="M73" i="23"/>
  <c r="J74" i="23"/>
  <c r="J52" i="23"/>
  <c r="J47" i="23"/>
  <c r="K58" i="23"/>
  <c r="N140" i="23"/>
  <c r="N141" i="23" s="1"/>
  <c r="I80" i="23"/>
  <c r="K109" i="23"/>
  <c r="K108" i="23" s="1"/>
  <c r="U30" i="15"/>
  <c r="K30" i="15"/>
  <c r="U24" i="15"/>
  <c r="K24" i="15"/>
  <c r="Q26" i="14"/>
  <c r="S48" i="23" l="1"/>
  <c r="F85" i="23"/>
  <c r="F99" i="23" s="1"/>
  <c r="N73" i="23"/>
  <c r="K49" i="23"/>
  <c r="K50" i="23" s="1"/>
  <c r="K59" i="23" s="1"/>
  <c r="L137" i="23"/>
  <c r="O140" i="23"/>
  <c r="O141" i="23" s="1"/>
  <c r="J80" i="23"/>
  <c r="K74" i="23"/>
  <c r="L58" i="23"/>
  <c r="K52" i="23"/>
  <c r="K47" i="23"/>
  <c r="L109" i="23"/>
  <c r="L108" i="23" s="1"/>
  <c r="B108" i="25"/>
  <c r="B96" i="25"/>
  <c r="B106" i="25"/>
  <c r="C61" i="23" l="1"/>
  <c r="C60" i="23" s="1"/>
  <c r="C66" i="23" s="1"/>
  <c r="C68" i="23" s="1"/>
  <c r="D61" i="23"/>
  <c r="D60" i="23" s="1"/>
  <c r="D66" i="23" s="1"/>
  <c r="E61" i="23"/>
  <c r="E60" i="23" s="1"/>
  <c r="E66" i="23" s="1"/>
  <c r="F61" i="23"/>
  <c r="F60" i="23" s="1"/>
  <c r="F66" i="23" s="1"/>
  <c r="F68" i="23" s="1"/>
  <c r="G61" i="23"/>
  <c r="G60" i="23" s="1"/>
  <c r="G66" i="23" s="1"/>
  <c r="L49" i="23"/>
  <c r="L50" i="23" s="1"/>
  <c r="L59" i="23" s="1"/>
  <c r="M137" i="23"/>
  <c r="G85" i="23"/>
  <c r="G99" i="23" s="1"/>
  <c r="O73" i="23"/>
  <c r="T48" i="23"/>
  <c r="M109" i="23"/>
  <c r="M108" i="23" s="1"/>
  <c r="P140" i="23"/>
  <c r="K80" i="23"/>
  <c r="L74" i="23"/>
  <c r="M58" i="23"/>
  <c r="L52" i="23"/>
  <c r="L47" i="23"/>
  <c r="C27" i="6"/>
  <c r="F75" i="23" l="1"/>
  <c r="C75" i="23"/>
  <c r="U48" i="23"/>
  <c r="M49" i="23"/>
  <c r="N137" i="23"/>
  <c r="Q140" i="23"/>
  <c r="Q141" i="23" s="1"/>
  <c r="M74" i="23"/>
  <c r="M47" i="23"/>
  <c r="N58" i="23"/>
  <c r="M52" i="23"/>
  <c r="P141" i="23"/>
  <c r="L80" i="23"/>
  <c r="N109" i="23"/>
  <c r="N108" i="23" s="1"/>
  <c r="M50" i="23"/>
  <c r="M59" i="23" s="1"/>
  <c r="O25" i="13"/>
  <c r="I85" i="23" l="1"/>
  <c r="I99" i="23" s="1"/>
  <c r="Q73" i="23"/>
  <c r="H85" i="23"/>
  <c r="H99" i="23" s="1"/>
  <c r="P73" i="23"/>
  <c r="N49" i="23"/>
  <c r="N50" i="23" s="1"/>
  <c r="N59" i="23" s="1"/>
  <c r="O137" i="23"/>
  <c r="V48" i="23"/>
  <c r="O109" i="23"/>
  <c r="O108" i="23" s="1"/>
  <c r="N74" i="23"/>
  <c r="O58" i="23"/>
  <c r="N47" i="23"/>
  <c r="N52" i="23"/>
  <c r="M80" i="23"/>
  <c r="R140" i="23"/>
  <c r="R141" i="23" s="1"/>
  <c r="G26" i="5"/>
  <c r="H23" i="12"/>
  <c r="J23" i="12"/>
  <c r="W48" i="23" l="1"/>
  <c r="O49" i="23"/>
  <c r="O50" i="23" s="1"/>
  <c r="O59" i="23" s="1"/>
  <c r="P137" i="23"/>
  <c r="J85" i="23"/>
  <c r="J99" i="23" s="1"/>
  <c r="R73" i="23"/>
  <c r="P109" i="23"/>
  <c r="P108" i="23" s="1"/>
  <c r="S140" i="23"/>
  <c r="O74" i="23"/>
  <c r="P58" i="23"/>
  <c r="O52" i="23"/>
  <c r="O47" i="23"/>
  <c r="N80" i="23"/>
  <c r="C23" i="6"/>
  <c r="P49" i="23" l="1"/>
  <c r="Q137" i="23"/>
  <c r="X48" i="23"/>
  <c r="T140" i="23"/>
  <c r="T141" i="23" s="1"/>
  <c r="S141" i="23"/>
  <c r="Q109" i="23"/>
  <c r="Q108" i="23" s="1"/>
  <c r="P50" i="23"/>
  <c r="P59" i="23" s="1"/>
  <c r="Q58" i="23"/>
  <c r="P52" i="23"/>
  <c r="P47" i="23"/>
  <c r="P74" i="23"/>
  <c r="O80" i="23"/>
  <c r="L85" i="23" l="1"/>
  <c r="L99" i="23" s="1"/>
  <c r="T73" i="23"/>
  <c r="Y48" i="23"/>
  <c r="K85" i="23"/>
  <c r="K99" i="23" s="1"/>
  <c r="S73" i="23"/>
  <c r="Q49" i="23"/>
  <c r="Q50" i="23" s="1"/>
  <c r="Q59" i="23" s="1"/>
  <c r="R137" i="23"/>
  <c r="R109" i="23"/>
  <c r="R108" i="23" s="1"/>
  <c r="Q74" i="23"/>
  <c r="R58" i="23"/>
  <c r="Q52" i="23"/>
  <c r="Q47" i="23"/>
  <c r="P80" i="23"/>
  <c r="U140" i="23"/>
  <c r="U141" i="23" s="1"/>
  <c r="H30" i="15"/>
  <c r="D30" i="15"/>
  <c r="B25" i="23" s="1"/>
  <c r="H24" i="15"/>
  <c r="D24" i="15"/>
  <c r="B122" i="23" s="1"/>
  <c r="B54" i="23" l="1"/>
  <c r="B126" i="23"/>
  <c r="C40" i="7"/>
  <c r="B27" i="25"/>
  <c r="Q61" i="23"/>
  <c r="Q60" i="23" s="1"/>
  <c r="Q66" i="23" s="1"/>
  <c r="R49" i="23"/>
  <c r="R50" i="23" s="1"/>
  <c r="R59" i="23" s="1"/>
  <c r="S137" i="23"/>
  <c r="M85" i="23"/>
  <c r="M99" i="23" s="1"/>
  <c r="U73" i="23"/>
  <c r="Z48" i="23"/>
  <c r="V140" i="23"/>
  <c r="Q80" i="23"/>
  <c r="R74" i="23"/>
  <c r="R52" i="23"/>
  <c r="R47" i="23"/>
  <c r="S58" i="23"/>
  <c r="S109" i="23"/>
  <c r="S108" i="23" s="1"/>
  <c r="B49" i="25"/>
  <c r="B66" i="25"/>
  <c r="B32" i="25"/>
  <c r="B29" i="25"/>
  <c r="B22" i="25"/>
  <c r="A15" i="5"/>
  <c r="A12" i="5"/>
  <c r="A9" i="5"/>
  <c r="A5" i="5"/>
  <c r="B55" i="23" l="1"/>
  <c r="B56" i="23" s="1"/>
  <c r="B69" i="23" s="1"/>
  <c r="B77" i="23" s="1"/>
  <c r="B82" i="23"/>
  <c r="C53" i="23"/>
  <c r="E67" i="23"/>
  <c r="D76" i="23"/>
  <c r="D68" i="23"/>
  <c r="B102" i="25"/>
  <c r="B68" i="25"/>
  <c r="B51" i="25"/>
  <c r="B72" i="25"/>
  <c r="B98" i="25"/>
  <c r="B34" i="25"/>
  <c r="B95" i="25" s="1"/>
  <c r="B76" i="25"/>
  <c r="B94" i="25"/>
  <c r="K61" i="23"/>
  <c r="K60" i="23" s="1"/>
  <c r="K66" i="23" s="1"/>
  <c r="I61" i="23"/>
  <c r="I60" i="23" s="1"/>
  <c r="I66" i="23" s="1"/>
  <c r="J61" i="23"/>
  <c r="J60" i="23" s="1"/>
  <c r="J66" i="23" s="1"/>
  <c r="H61" i="23"/>
  <c r="H60" i="23" s="1"/>
  <c r="H66" i="23" s="1"/>
  <c r="L61" i="23"/>
  <c r="L60" i="23" s="1"/>
  <c r="L66" i="23" s="1"/>
  <c r="M61" i="23"/>
  <c r="M60" i="23" s="1"/>
  <c r="M66" i="23" s="1"/>
  <c r="N61" i="23"/>
  <c r="N60" i="23" s="1"/>
  <c r="N66" i="23" s="1"/>
  <c r="O61" i="23"/>
  <c r="O60" i="23" s="1"/>
  <c r="O66" i="23" s="1"/>
  <c r="P61" i="23"/>
  <c r="P60" i="23" s="1"/>
  <c r="P66" i="23" s="1"/>
  <c r="R61" i="23"/>
  <c r="R60" i="23" s="1"/>
  <c r="R66" i="23" s="1"/>
  <c r="AA48" i="23"/>
  <c r="S49" i="23"/>
  <c r="S50" i="23" s="1"/>
  <c r="S59" i="23" s="1"/>
  <c r="T137" i="23"/>
  <c r="R80" i="23"/>
  <c r="T109" i="23"/>
  <c r="T108" i="23" s="1"/>
  <c r="S74" i="23"/>
  <c r="T58" i="23"/>
  <c r="S52" i="23"/>
  <c r="S47" i="23"/>
  <c r="W140" i="23"/>
  <c r="W141" i="23" s="1"/>
  <c r="V141" i="23"/>
  <c r="B30" i="25"/>
  <c r="C55" i="23" l="1"/>
  <c r="C82" i="23" s="1"/>
  <c r="D53" i="23"/>
  <c r="C56" i="23"/>
  <c r="C69" i="23" s="1"/>
  <c r="D75" i="23"/>
  <c r="F67" i="23"/>
  <c r="E76" i="23"/>
  <c r="E68" i="23"/>
  <c r="N85" i="23"/>
  <c r="N99" i="23" s="1"/>
  <c r="V73" i="23"/>
  <c r="T49" i="23"/>
  <c r="T50" i="23" s="1"/>
  <c r="T59" i="23" s="1"/>
  <c r="U137" i="23"/>
  <c r="O85" i="23"/>
  <c r="O99" i="23" s="1"/>
  <c r="W73" i="23"/>
  <c r="S61" i="23"/>
  <c r="S60" i="23" s="1"/>
  <c r="S66" i="23" s="1"/>
  <c r="AB48" i="23"/>
  <c r="U109" i="23"/>
  <c r="U108" i="23" s="1"/>
  <c r="U58" i="23"/>
  <c r="T52" i="23"/>
  <c r="T47" i="23"/>
  <c r="T74" i="23"/>
  <c r="X140" i="23"/>
  <c r="X141" i="23" s="1"/>
  <c r="S80" i="23"/>
  <c r="A14" i="15"/>
  <c r="A11" i="15"/>
  <c r="A8" i="15"/>
  <c r="A4" i="15"/>
  <c r="Y30" i="15"/>
  <c r="X30" i="15"/>
  <c r="I30" i="15"/>
  <c r="Y24" i="15"/>
  <c r="X24" i="15"/>
  <c r="I24" i="15"/>
  <c r="C77" i="23" l="1"/>
  <c r="C70" i="23"/>
  <c r="D55" i="23"/>
  <c r="D56" i="23"/>
  <c r="D69" i="23" s="1"/>
  <c r="E75" i="23"/>
  <c r="F76" i="23"/>
  <c r="G67" i="23"/>
  <c r="T61" i="23"/>
  <c r="T60" i="23" s="1"/>
  <c r="T66" i="23" s="1"/>
  <c r="P85" i="23"/>
  <c r="P99" i="23" s="1"/>
  <c r="X73" i="23"/>
  <c r="U49" i="23"/>
  <c r="U50" i="23" s="1"/>
  <c r="U59" i="23" s="1"/>
  <c r="V137" i="23"/>
  <c r="AC48" i="23"/>
  <c r="Y140" i="23"/>
  <c r="Y141" i="23" s="1"/>
  <c r="U74" i="23"/>
  <c r="U52" i="23"/>
  <c r="V58" i="23"/>
  <c r="U47" i="23"/>
  <c r="V109" i="23"/>
  <c r="V108" i="23" s="1"/>
  <c r="T80" i="23"/>
  <c r="C48" i="7"/>
  <c r="B38" i="25"/>
  <c r="B93" i="25" s="1"/>
  <c r="B91" i="25"/>
  <c r="B84" i="25"/>
  <c r="B42" i="25"/>
  <c r="B63" i="25"/>
  <c r="B88" i="25"/>
  <c r="B55" i="25"/>
  <c r="B46" i="25"/>
  <c r="B80" i="25"/>
  <c r="B59" i="25"/>
  <c r="E53" i="23" l="1"/>
  <c r="D82" i="23"/>
  <c r="G76" i="23"/>
  <c r="H67" i="23"/>
  <c r="G68" i="23"/>
  <c r="D77" i="23"/>
  <c r="D70" i="23"/>
  <c r="D71" i="23" s="1"/>
  <c r="D72" i="23" s="1"/>
  <c r="C71" i="23"/>
  <c r="C72" i="23" s="1"/>
  <c r="U61" i="23"/>
  <c r="U60" i="23" s="1"/>
  <c r="U66" i="23" s="1"/>
  <c r="V49" i="23"/>
  <c r="V50" i="23" s="1"/>
  <c r="V59" i="23" s="1"/>
  <c r="W137" i="23"/>
  <c r="AD48" i="23"/>
  <c r="Q85" i="23"/>
  <c r="Q99" i="23" s="1"/>
  <c r="Y73" i="23"/>
  <c r="V74" i="23"/>
  <c r="W58" i="23"/>
  <c r="V52" i="23"/>
  <c r="V47" i="23"/>
  <c r="U80" i="23"/>
  <c r="Z140" i="23"/>
  <c r="Z141" i="23" s="1"/>
  <c r="W109" i="23"/>
  <c r="W108" i="23" s="1"/>
  <c r="C49" i="7"/>
  <c r="E55" i="23" l="1"/>
  <c r="E56" i="23"/>
  <c r="E69" i="23" s="1"/>
  <c r="G75" i="23"/>
  <c r="H76" i="23"/>
  <c r="I67" i="23"/>
  <c r="H68" i="23"/>
  <c r="V61" i="23"/>
  <c r="V60" i="23" s="1"/>
  <c r="V66" i="23" s="1"/>
  <c r="AE48" i="23"/>
  <c r="W49" i="23"/>
  <c r="W50" i="23" s="1"/>
  <c r="W59" i="23" s="1"/>
  <c r="X137" i="23"/>
  <c r="R85" i="23"/>
  <c r="R99" i="23" s="1"/>
  <c r="Z73" i="23"/>
  <c r="W74" i="23"/>
  <c r="X58" i="23"/>
  <c r="W52" i="23"/>
  <c r="W47" i="23"/>
  <c r="X109" i="23"/>
  <c r="X108" i="23" s="1"/>
  <c r="V80" i="23"/>
  <c r="AA140" i="23"/>
  <c r="AA141" i="23" s="1"/>
  <c r="E77" i="23" l="1"/>
  <c r="E70" i="23"/>
  <c r="E71" i="23" s="1"/>
  <c r="E72" i="23" s="1"/>
  <c r="F53" i="23"/>
  <c r="E82" i="23"/>
  <c r="H75" i="23"/>
  <c r="J67" i="23"/>
  <c r="I76" i="23"/>
  <c r="I68" i="23"/>
  <c r="W61" i="23"/>
  <c r="W60" i="23" s="1"/>
  <c r="W66" i="23" s="1"/>
  <c r="X49" i="23"/>
  <c r="Y137" i="23"/>
  <c r="AF48" i="23"/>
  <c r="S85" i="23"/>
  <c r="S99" i="23" s="1"/>
  <c r="AA73" i="23"/>
  <c r="W80" i="23"/>
  <c r="AB140" i="23"/>
  <c r="AB141" i="23" s="1"/>
  <c r="X50" i="23"/>
  <c r="X59" i="23" s="1"/>
  <c r="Y109" i="23"/>
  <c r="Y108" i="23" s="1"/>
  <c r="Y58" i="23"/>
  <c r="X52" i="23"/>
  <c r="X47" i="23"/>
  <c r="X74" i="23"/>
  <c r="S26" i="14"/>
  <c r="B24" i="25" s="1"/>
  <c r="J76" i="23" l="1"/>
  <c r="K67" i="23"/>
  <c r="J68" i="23"/>
  <c r="F55" i="23"/>
  <c r="F82" i="23" s="1"/>
  <c r="F56" i="23"/>
  <c r="F69" i="23" s="1"/>
  <c r="G53" i="23"/>
  <c r="I75" i="23"/>
  <c r="X61" i="23"/>
  <c r="X60" i="23" s="1"/>
  <c r="X66" i="23" s="1"/>
  <c r="T85" i="23"/>
  <c r="T99" i="23" s="1"/>
  <c r="AB73" i="23"/>
  <c r="AG48" i="23"/>
  <c r="Y49" i="23"/>
  <c r="Z137" i="23"/>
  <c r="Y74" i="23"/>
  <c r="Y52" i="23"/>
  <c r="Y47" i="23"/>
  <c r="Z58" i="23"/>
  <c r="X80" i="23"/>
  <c r="AC140" i="23"/>
  <c r="AC141" i="23" s="1"/>
  <c r="Z109" i="23"/>
  <c r="Z108" i="23" s="1"/>
  <c r="Y50" i="23"/>
  <c r="Y59" i="23" s="1"/>
  <c r="S23" i="12"/>
  <c r="B128" i="23" s="1"/>
  <c r="B50" i="23" s="1"/>
  <c r="B59" i="23" s="1"/>
  <c r="J75" i="23" l="1"/>
  <c r="F77" i="23"/>
  <c r="F70" i="23"/>
  <c r="F71" i="23" s="1"/>
  <c r="F72" i="23" s="1"/>
  <c r="G55" i="23"/>
  <c r="G56" i="23"/>
  <c r="G69" i="23" s="1"/>
  <c r="K76" i="23"/>
  <c r="L67" i="23"/>
  <c r="K68" i="23"/>
  <c r="B66" i="23"/>
  <c r="B68" i="23" s="1"/>
  <c r="B80" i="23"/>
  <c r="C80" i="23"/>
  <c r="Z49" i="23"/>
  <c r="Z50" i="23" s="1"/>
  <c r="Z59" i="23" s="1"/>
  <c r="AA137" i="23"/>
  <c r="U85" i="23"/>
  <c r="U99" i="23" s="1"/>
  <c r="AC73" i="23"/>
  <c r="AH48" i="23"/>
  <c r="Y61" i="23"/>
  <c r="Y60" i="23" s="1"/>
  <c r="Y66" i="23" s="1"/>
  <c r="Y80" i="23"/>
  <c r="AD140" i="23"/>
  <c r="AA109" i="23"/>
  <c r="AA108" i="23" s="1"/>
  <c r="Z74" i="23"/>
  <c r="Z52" i="23"/>
  <c r="Z47" i="23"/>
  <c r="AA58" i="23"/>
  <c r="A15" i="25"/>
  <c r="G77" i="23" l="1"/>
  <c r="G70" i="23"/>
  <c r="G71" i="23" s="1"/>
  <c r="G72" i="23" s="1"/>
  <c r="K75" i="23"/>
  <c r="H53" i="23"/>
  <c r="G82" i="23"/>
  <c r="L76" i="23"/>
  <c r="M67" i="23"/>
  <c r="L68" i="23"/>
  <c r="B75" i="23"/>
  <c r="B70" i="23"/>
  <c r="B71" i="23" s="1"/>
  <c r="Z61" i="23"/>
  <c r="Z60" i="23" s="1"/>
  <c r="Z66" i="23" s="1"/>
  <c r="AI48" i="23"/>
  <c r="AA49" i="23"/>
  <c r="AA50" i="23" s="1"/>
  <c r="AA59" i="23" s="1"/>
  <c r="AB137" i="23"/>
  <c r="AA74" i="23"/>
  <c r="AB58" i="23"/>
  <c r="AA52" i="23"/>
  <c r="AA47" i="23"/>
  <c r="Z80" i="23"/>
  <c r="AE140" i="23"/>
  <c r="AE141" i="23" s="1"/>
  <c r="AD141" i="23"/>
  <c r="AB109" i="23"/>
  <c r="AB108" i="23" s="1"/>
  <c r="B21" i="25"/>
  <c r="A12" i="25"/>
  <c r="A9" i="25"/>
  <c r="B107" i="25"/>
  <c r="B105" i="25"/>
  <c r="AA61" i="23" l="1"/>
  <c r="AA60" i="23" s="1"/>
  <c r="L75" i="23"/>
  <c r="H55" i="23"/>
  <c r="H82" i="23" s="1"/>
  <c r="H56" i="23"/>
  <c r="H69" i="23" s="1"/>
  <c r="M76" i="23"/>
  <c r="N67" i="23"/>
  <c r="M68" i="23"/>
  <c r="B72" i="23"/>
  <c r="B78" i="23"/>
  <c r="C78" i="23" s="1"/>
  <c r="D78" i="23" s="1"/>
  <c r="W85" i="23"/>
  <c r="W99" i="23" s="1"/>
  <c r="AE73" i="23"/>
  <c r="AB49" i="23"/>
  <c r="AB50" i="23" s="1"/>
  <c r="AB59" i="23" s="1"/>
  <c r="AC137" i="23"/>
  <c r="V85" i="23"/>
  <c r="V99" i="23" s="1"/>
  <c r="AD73" i="23"/>
  <c r="AJ48" i="23"/>
  <c r="AC109" i="23"/>
  <c r="AC108" i="23" s="1"/>
  <c r="AB74" i="23"/>
  <c r="AC58" i="23"/>
  <c r="AB52" i="23"/>
  <c r="AB47" i="23"/>
  <c r="AA80" i="23"/>
  <c r="AA66" i="23"/>
  <c r="AF140" i="23"/>
  <c r="AF141" i="23" s="1"/>
  <c r="A14" i="12"/>
  <c r="A15" i="13" s="1"/>
  <c r="E15" i="14" s="1"/>
  <c r="A15" i="6" s="1"/>
  <c r="A14" i="17" s="1"/>
  <c r="A15" i="10" s="1"/>
  <c r="A15" i="24" s="1"/>
  <c r="H77" i="23" l="1"/>
  <c r="H70" i="23"/>
  <c r="H71" i="23" s="1"/>
  <c r="H72" i="23" s="1"/>
  <c r="N76" i="23"/>
  <c r="O67" i="23"/>
  <c r="N68" i="23"/>
  <c r="M75" i="23"/>
  <c r="I53" i="23"/>
  <c r="E78" i="23"/>
  <c r="F78" i="23" s="1"/>
  <c r="G78" i="23" s="1"/>
  <c r="AB61" i="23"/>
  <c r="AB60" i="23" s="1"/>
  <c r="AB66" i="23" s="1"/>
  <c r="AC49" i="23"/>
  <c r="AC50" i="23" s="1"/>
  <c r="AC59" i="23" s="1"/>
  <c r="AD137" i="23"/>
  <c r="X85" i="23"/>
  <c r="X99" i="23" s="1"/>
  <c r="AF73" i="23"/>
  <c r="AK48" i="23"/>
  <c r="AC74" i="23"/>
  <c r="AC47" i="23"/>
  <c r="AD58" i="23"/>
  <c r="AC52" i="23"/>
  <c r="AB80" i="23"/>
  <c r="AD109" i="23"/>
  <c r="AD108" i="23" s="1"/>
  <c r="AG140" i="23"/>
  <c r="AG141" i="23" s="1"/>
  <c r="A11" i="12"/>
  <c r="A12" i="13" s="1"/>
  <c r="A8" i="12"/>
  <c r="A9" i="13" s="1"/>
  <c r="E9" i="14" s="1"/>
  <c r="A9" i="6" s="1"/>
  <c r="A8" i="17" s="1"/>
  <c r="A9" i="10" s="1"/>
  <c r="A9" i="24" s="1"/>
  <c r="A4" i="12"/>
  <c r="I55" i="23" l="1"/>
  <c r="I56" i="23"/>
  <c r="I69" i="23" s="1"/>
  <c r="N75" i="23"/>
  <c r="O76" i="23"/>
  <c r="P67" i="23"/>
  <c r="O68" i="23"/>
  <c r="H78" i="23"/>
  <c r="AC61" i="23"/>
  <c r="AC60" i="23" s="1"/>
  <c r="AC66" i="23" s="1"/>
  <c r="Y85" i="23"/>
  <c r="Y99" i="23" s="1"/>
  <c r="AG73" i="23"/>
  <c r="AL48" i="23"/>
  <c r="AD49" i="23"/>
  <c r="AD50" i="23" s="1"/>
  <c r="AD59" i="23" s="1"/>
  <c r="AE137" i="23"/>
  <c r="AH140" i="23"/>
  <c r="AH141" i="23" s="1"/>
  <c r="AD74" i="23"/>
  <c r="AE58" i="23"/>
  <c r="AD47" i="23"/>
  <c r="AD52" i="23"/>
  <c r="AE109" i="23"/>
  <c r="AE108" i="23" s="1"/>
  <c r="AC80" i="23"/>
  <c r="A5" i="13"/>
  <c r="A5" i="14" s="1"/>
  <c r="A5" i="6" s="1"/>
  <c r="A4" i="17" s="1"/>
  <c r="A5" i="10" s="1"/>
  <c r="A5" i="24" s="1"/>
  <c r="A5" i="25"/>
  <c r="Q67" i="23" l="1"/>
  <c r="P76" i="23"/>
  <c r="P68" i="23"/>
  <c r="J53" i="23"/>
  <c r="I82" i="23"/>
  <c r="O75" i="23"/>
  <c r="I77" i="23"/>
  <c r="I70" i="23"/>
  <c r="AD61" i="23"/>
  <c r="AD60" i="23" s="1"/>
  <c r="AD66" i="23" s="1"/>
  <c r="AM48" i="23"/>
  <c r="AE49" i="23"/>
  <c r="AE50" i="23" s="1"/>
  <c r="AE59" i="23" s="1"/>
  <c r="AF137" i="23"/>
  <c r="Z85" i="23"/>
  <c r="Z99" i="23" s="1"/>
  <c r="AH73" i="23"/>
  <c r="AD80" i="23"/>
  <c r="AI140" i="23"/>
  <c r="AI141" i="23" s="1"/>
  <c r="AF109" i="23"/>
  <c r="AF108" i="23" s="1"/>
  <c r="AE74" i="23"/>
  <c r="AF58" i="23"/>
  <c r="AE52" i="23"/>
  <c r="AE47" i="23"/>
  <c r="E12" i="14"/>
  <c r="A12" i="6" s="1"/>
  <c r="A11" i="17" s="1"/>
  <c r="A12" i="10" s="1"/>
  <c r="A12" i="24" s="1"/>
  <c r="I71" i="23" l="1"/>
  <c r="I72" i="23" s="1"/>
  <c r="P75" i="23"/>
  <c r="J55" i="23"/>
  <c r="J56" i="23" s="1"/>
  <c r="J69" i="23" s="1"/>
  <c r="R67" i="23"/>
  <c r="Q76" i="23"/>
  <c r="Q68" i="23"/>
  <c r="AE61" i="23"/>
  <c r="AE60" i="23" s="1"/>
  <c r="AE66" i="23" s="1"/>
  <c r="AF49" i="23"/>
  <c r="AF50" i="23" s="1"/>
  <c r="AF59" i="23" s="1"/>
  <c r="AG137" i="23"/>
  <c r="AN48" i="23"/>
  <c r="AA85" i="23"/>
  <c r="AA99" i="23" s="1"/>
  <c r="AI73" i="23"/>
  <c r="AG109" i="23"/>
  <c r="AG108" i="23" s="1"/>
  <c r="AG58" i="23"/>
  <c r="AF52" i="23"/>
  <c r="AF47" i="23"/>
  <c r="AF61" i="23" s="1"/>
  <c r="AF60" i="23" s="1"/>
  <c r="AF74" i="23"/>
  <c r="AE80" i="23"/>
  <c r="AJ140" i="23"/>
  <c r="AJ14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7" i="23" l="1"/>
  <c r="J70" i="23"/>
  <c r="S67" i="23"/>
  <c r="R76" i="23"/>
  <c r="R68" i="23"/>
  <c r="Q75" i="23"/>
  <c r="K53" i="23"/>
  <c r="J82" i="23"/>
  <c r="I78" i="23"/>
  <c r="AO48" i="23"/>
  <c r="AG49" i="23"/>
  <c r="AH137" i="23"/>
  <c r="AB85" i="23"/>
  <c r="AB99" i="23" s="1"/>
  <c r="AJ73" i="23"/>
  <c r="AF80" i="23"/>
  <c r="AF66" i="23"/>
  <c r="AK140" i="23"/>
  <c r="AK141" i="23" s="1"/>
  <c r="AG74" i="23"/>
  <c r="AH58" i="23"/>
  <c r="AG52" i="23"/>
  <c r="AG47" i="23"/>
  <c r="AH109" i="23"/>
  <c r="AH108" i="23" s="1"/>
  <c r="AG50" i="23"/>
  <c r="AG59" i="23" s="1"/>
  <c r="K55" i="23" l="1"/>
  <c r="K82" i="23" s="1"/>
  <c r="K56" i="23"/>
  <c r="K69" i="23" s="1"/>
  <c r="L53" i="23"/>
  <c r="S76" i="23"/>
  <c r="T67" i="23"/>
  <c r="S68" i="23"/>
  <c r="J71" i="23"/>
  <c r="R75" i="23"/>
  <c r="AG61" i="23"/>
  <c r="AG60" i="23" s="1"/>
  <c r="AG66" i="23" s="1"/>
  <c r="AH49" i="23"/>
  <c r="AH50" i="23" s="1"/>
  <c r="AH59" i="23" s="1"/>
  <c r="AI137" i="23"/>
  <c r="AC85" i="23"/>
  <c r="AC99" i="23" s="1"/>
  <c r="AK73" i="23"/>
  <c r="AP48" i="23"/>
  <c r="AI109" i="23"/>
  <c r="AI108" i="23" s="1"/>
  <c r="AL140" i="23"/>
  <c r="AG80" i="23"/>
  <c r="AH74" i="23"/>
  <c r="AH52" i="23"/>
  <c r="AH47" i="23"/>
  <c r="AI58" i="23"/>
  <c r="S75" i="23" l="1"/>
  <c r="K77" i="23"/>
  <c r="K70" i="23"/>
  <c r="L55" i="23"/>
  <c r="L82" i="23" s="1"/>
  <c r="M53" i="23"/>
  <c r="L56" i="23"/>
  <c r="L69" i="23" s="1"/>
  <c r="J78" i="23"/>
  <c r="U67" i="23"/>
  <c r="T76" i="23"/>
  <c r="T68" i="23"/>
  <c r="J72" i="23"/>
  <c r="AH61" i="23"/>
  <c r="AH60" i="23" s="1"/>
  <c r="AI49" i="23"/>
  <c r="AI50" i="23" s="1"/>
  <c r="AI59" i="23" s="1"/>
  <c r="AJ137" i="23"/>
  <c r="AI74" i="23"/>
  <c r="AJ58" i="23"/>
  <c r="AI52" i="23"/>
  <c r="AI47" i="23"/>
  <c r="AJ109" i="23"/>
  <c r="AJ108" i="23" s="1"/>
  <c r="AM140" i="23"/>
  <c r="AL141" i="23"/>
  <c r="AH80" i="23"/>
  <c r="AH66" i="23"/>
  <c r="K71" i="23" l="1"/>
  <c r="K72" i="23" s="1"/>
  <c r="V67" i="23"/>
  <c r="U76" i="23"/>
  <c r="U68" i="23"/>
  <c r="L77" i="23"/>
  <c r="L70" i="23"/>
  <c r="M55" i="23"/>
  <c r="M56" i="23"/>
  <c r="M69" i="23" s="1"/>
  <c r="T75" i="23"/>
  <c r="K78" i="23"/>
  <c r="AI61" i="23"/>
  <c r="AI60" i="23" s="1"/>
  <c r="AI66" i="23" s="1"/>
  <c r="AD85" i="23"/>
  <c r="AD99" i="23" s="1"/>
  <c r="AL73" i="23"/>
  <c r="AJ49" i="23"/>
  <c r="AJ50" i="23" s="1"/>
  <c r="AJ59" i="23" s="1"/>
  <c r="AK137" i="23"/>
  <c r="AN140" i="23"/>
  <c r="AN141" i="23" s="1"/>
  <c r="AK58" i="23"/>
  <c r="AJ52" i="23"/>
  <c r="AJ47" i="23"/>
  <c r="AJ74" i="23"/>
  <c r="AM141" i="23"/>
  <c r="AI80" i="23"/>
  <c r="AK109" i="23"/>
  <c r="AK108" i="23" s="1"/>
  <c r="L71" i="23" l="1"/>
  <c r="L72" i="23" s="1"/>
  <c r="W67" i="23"/>
  <c r="V76" i="23"/>
  <c r="V68" i="23"/>
  <c r="M77" i="23"/>
  <c r="M70" i="23"/>
  <c r="N53" i="23"/>
  <c r="M82" i="23"/>
  <c r="U75" i="23"/>
  <c r="L78" i="23"/>
  <c r="AJ61" i="23"/>
  <c r="AJ60" i="23" s="1"/>
  <c r="AJ66" i="23" s="1"/>
  <c r="AK49" i="23"/>
  <c r="AK50" i="23" s="1"/>
  <c r="AK59" i="23" s="1"/>
  <c r="AL137" i="23"/>
  <c r="AE85" i="23"/>
  <c r="AE99" i="23" s="1"/>
  <c r="AM73" i="23"/>
  <c r="AF85" i="23"/>
  <c r="AF99" i="23" s="1"/>
  <c r="AN73" i="23"/>
  <c r="AO140" i="23"/>
  <c r="AO141" i="23" s="1"/>
  <c r="AJ80" i="23"/>
  <c r="AK74" i="23"/>
  <c r="AK52" i="23"/>
  <c r="AL58" i="23"/>
  <c r="AK47" i="23"/>
  <c r="AL109" i="23"/>
  <c r="AL108" i="23" s="1"/>
  <c r="W76" i="23" l="1"/>
  <c r="X67" i="23"/>
  <c r="W68" i="23"/>
  <c r="N55" i="23"/>
  <c r="V75" i="23"/>
  <c r="M71" i="23"/>
  <c r="AK61" i="23"/>
  <c r="AK60" i="23" s="1"/>
  <c r="AK66" i="23" s="1"/>
  <c r="AG85" i="23"/>
  <c r="AG99" i="23" s="1"/>
  <c r="AO73" i="23"/>
  <c r="AL49" i="23"/>
  <c r="AL50" i="23" s="1"/>
  <c r="AL59" i="23" s="1"/>
  <c r="AM137" i="23"/>
  <c r="AM109" i="23"/>
  <c r="AM108" i="23" s="1"/>
  <c r="AP140" i="23"/>
  <c r="AK80" i="23"/>
  <c r="AL74" i="23"/>
  <c r="AM58" i="23"/>
  <c r="AL52" i="23"/>
  <c r="AL47" i="23"/>
  <c r="M78" i="23" l="1"/>
  <c r="X76" i="23"/>
  <c r="Y67" i="23"/>
  <c r="X68" i="23"/>
  <c r="O53" i="23"/>
  <c r="N82" i="23"/>
  <c r="W75" i="23"/>
  <c r="M72" i="23"/>
  <c r="N56" i="23"/>
  <c r="N69" i="23" s="1"/>
  <c r="AL61" i="23"/>
  <c r="AL60" i="23" s="1"/>
  <c r="AL66" i="23" s="1"/>
  <c r="AM49" i="23"/>
  <c r="AM50" i="23" s="1"/>
  <c r="AM59" i="23" s="1"/>
  <c r="AN137" i="23"/>
  <c r="AQ140" i="23"/>
  <c r="AQ141" i="23" s="1"/>
  <c r="AI85" i="23" s="1"/>
  <c r="AI99" i="23" s="1"/>
  <c r="AP141" i="23"/>
  <c r="AM74" i="23"/>
  <c r="AN58" i="23"/>
  <c r="AM52" i="23"/>
  <c r="AM47" i="23"/>
  <c r="AL80" i="23"/>
  <c r="AN109" i="23"/>
  <c r="AN108" i="23" s="1"/>
  <c r="X75" i="23" l="1"/>
  <c r="N77" i="23"/>
  <c r="N70" i="23"/>
  <c r="Y76" i="23"/>
  <c r="Z67" i="23"/>
  <c r="Y68" i="23"/>
  <c r="O55" i="23"/>
  <c r="O82" i="23" s="1"/>
  <c r="O56" i="23"/>
  <c r="O69" i="23" s="1"/>
  <c r="P53" i="23"/>
  <c r="AM61" i="23"/>
  <c r="AM60" i="23" s="1"/>
  <c r="AM66" i="23" s="1"/>
  <c r="AN49" i="23"/>
  <c r="AN50" i="23" s="1"/>
  <c r="AN59" i="23" s="1"/>
  <c r="AO137" i="23"/>
  <c r="AH85" i="23"/>
  <c r="AH99" i="23" s="1"/>
  <c r="AP73" i="23"/>
  <c r="AM80" i="23"/>
  <c r="AO58" i="23"/>
  <c r="AN52" i="23"/>
  <c r="AN47" i="23"/>
  <c r="AN74" i="23"/>
  <c r="AO109" i="23"/>
  <c r="AO108" i="23" s="1"/>
  <c r="AR140" i="23"/>
  <c r="AR141" i="23" s="1"/>
  <c r="AJ85" i="23" s="1"/>
  <c r="AJ99" i="23" s="1"/>
  <c r="O77" i="23" l="1"/>
  <c r="O70" i="23"/>
  <c r="AA67" i="23"/>
  <c r="Z76" i="23"/>
  <c r="Z68" i="23"/>
  <c r="Y75" i="23"/>
  <c r="P55" i="23"/>
  <c r="P82" i="23" s="1"/>
  <c r="N71" i="23"/>
  <c r="AN61" i="23"/>
  <c r="AN60" i="23" s="1"/>
  <c r="AN66" i="23" s="1"/>
  <c r="AO49" i="23"/>
  <c r="AO50" i="23" s="1"/>
  <c r="AO59" i="23" s="1"/>
  <c r="AP137" i="23"/>
  <c r="AN80" i="23"/>
  <c r="AP109" i="23"/>
  <c r="AP108" i="23" s="1"/>
  <c r="AO74" i="23"/>
  <c r="AO52" i="23"/>
  <c r="AO47" i="23"/>
  <c r="AO61" i="23" s="1"/>
  <c r="AO60" i="23" s="1"/>
  <c r="AP58" i="23"/>
  <c r="AS140" i="23"/>
  <c r="AS141" i="23"/>
  <c r="AK85" i="23" s="1"/>
  <c r="AK99" i="23" s="1"/>
  <c r="N78" i="23" l="1"/>
  <c r="AA76" i="23"/>
  <c r="AB67" i="23"/>
  <c r="AA68" i="23"/>
  <c r="AQ67" i="23"/>
  <c r="P56" i="23"/>
  <c r="P69" i="23" s="1"/>
  <c r="O71" i="23"/>
  <c r="O72" i="23"/>
  <c r="N72" i="23"/>
  <c r="Q53" i="23"/>
  <c r="Z75" i="23"/>
  <c r="AP49" i="23"/>
  <c r="AQ137" i="23"/>
  <c r="AR137" i="23" s="1"/>
  <c r="AS137" i="23" s="1"/>
  <c r="AT137" i="23" s="1"/>
  <c r="AU137" i="23" s="1"/>
  <c r="AV137" i="23" s="1"/>
  <c r="AW137" i="23" s="1"/>
  <c r="AX137" i="23" s="1"/>
  <c r="AY137" i="23" s="1"/>
  <c r="AP50" i="23"/>
  <c r="AP59" i="23" s="1"/>
  <c r="AO80" i="23"/>
  <c r="AO66" i="23"/>
  <c r="AP74" i="23"/>
  <c r="AP52" i="23"/>
  <c r="AP47" i="23"/>
  <c r="AP61" i="23" s="1"/>
  <c r="AP60" i="23" s="1"/>
  <c r="AT140" i="23"/>
  <c r="AT141" i="23" s="1"/>
  <c r="AL85" i="23" s="1"/>
  <c r="AL99" i="23" s="1"/>
  <c r="O78" i="23" l="1"/>
  <c r="Q55" i="23"/>
  <c r="P77" i="23"/>
  <c r="P70" i="23"/>
  <c r="AC67" i="23"/>
  <c r="AB76" i="23"/>
  <c r="AB68" i="23"/>
  <c r="AA75" i="23"/>
  <c r="AP80" i="23"/>
  <c r="AP66" i="23"/>
  <c r="AU140" i="23"/>
  <c r="AU141" i="23" s="1"/>
  <c r="AM85" i="23" s="1"/>
  <c r="AM99" i="23" s="1"/>
  <c r="R53" i="23" l="1"/>
  <c r="Q82" i="23"/>
  <c r="P71" i="23"/>
  <c r="AD67" i="23"/>
  <c r="AC76" i="23"/>
  <c r="AC68" i="23"/>
  <c r="AB75" i="23"/>
  <c r="P78" i="23"/>
  <c r="Q56" i="23"/>
  <c r="Q69" i="23" s="1"/>
  <c r="AV140" i="23"/>
  <c r="AV141" i="23" s="1"/>
  <c r="AN85" i="23" s="1"/>
  <c r="AN99" i="23" s="1"/>
  <c r="AC75" i="23" l="1"/>
  <c r="AE67" i="23"/>
  <c r="AD76" i="23"/>
  <c r="AD68" i="23"/>
  <c r="Q77" i="23"/>
  <c r="Q70" i="23"/>
  <c r="P72" i="23"/>
  <c r="R55" i="23"/>
  <c r="AW140" i="23"/>
  <c r="AD75" i="23" l="1"/>
  <c r="AE76" i="23"/>
  <c r="AF67" i="23"/>
  <c r="AE68" i="23"/>
  <c r="S53" i="23"/>
  <c r="R82" i="23"/>
  <c r="Q71" i="23"/>
  <c r="Q72" i="23"/>
  <c r="R56" i="23"/>
  <c r="R69" i="23" s="1"/>
  <c r="AX140" i="23"/>
  <c r="AW141" i="23"/>
  <c r="AO85" i="23" s="1"/>
  <c r="AO99" i="23" s="1"/>
  <c r="AF76" i="23" l="1"/>
  <c r="AG67" i="23"/>
  <c r="AF68" i="23"/>
  <c r="AR67" i="23"/>
  <c r="R77" i="23"/>
  <c r="R70" i="23"/>
  <c r="S55" i="23"/>
  <c r="S82" i="23" s="1"/>
  <c r="Q78" i="23"/>
  <c r="AE75" i="23"/>
  <c r="AY140" i="23"/>
  <c r="AY141" i="23" s="1"/>
  <c r="AX141" i="23"/>
  <c r="AP85" i="23" s="1"/>
  <c r="AP99" i="23" s="1"/>
  <c r="AQ99" i="23" s="1"/>
  <c r="A100" i="23" s="1"/>
  <c r="T53" i="23" l="1"/>
  <c r="R71" i="23"/>
  <c r="R78" i="23" s="1"/>
  <c r="R72" i="23"/>
  <c r="AF75" i="23"/>
  <c r="AG76" i="23"/>
  <c r="AH67" i="23"/>
  <c r="AG68" i="23"/>
  <c r="S56" i="23"/>
  <c r="S69" i="23" s="1"/>
  <c r="S77" i="23" l="1"/>
  <c r="S70" i="23"/>
  <c r="AI67" i="23"/>
  <c r="AH76" i="23"/>
  <c r="AH68" i="23"/>
  <c r="AH75" i="23" s="1"/>
  <c r="AG75" i="23"/>
  <c r="T55" i="23"/>
  <c r="T56" i="23"/>
  <c r="T69" i="23" s="1"/>
  <c r="T77" i="23" l="1"/>
  <c r="T70" i="23"/>
  <c r="AJ67" i="23"/>
  <c r="AI76" i="23"/>
  <c r="AI68" i="23"/>
  <c r="AI75" i="23" s="1"/>
  <c r="S71" i="23"/>
  <c r="S78" i="23" s="1"/>
  <c r="U53" i="23"/>
  <c r="T82" i="23"/>
  <c r="S72" i="23" l="1"/>
  <c r="U55" i="23"/>
  <c r="U56" i="23"/>
  <c r="U69" i="23" s="1"/>
  <c r="AK67" i="23"/>
  <c r="AJ76" i="23"/>
  <c r="AJ68" i="23"/>
  <c r="AJ75" i="23" s="1"/>
  <c r="T71" i="23"/>
  <c r="T72" i="23" s="1"/>
  <c r="T78" i="23" l="1"/>
  <c r="AL67" i="23"/>
  <c r="AK76" i="23"/>
  <c r="AK68" i="23"/>
  <c r="AK75" i="23" s="1"/>
  <c r="U77" i="23"/>
  <c r="U70" i="23"/>
  <c r="V53" i="23"/>
  <c r="U82" i="23"/>
  <c r="V55" i="23" l="1"/>
  <c r="V56" i="23"/>
  <c r="V69" i="23" s="1"/>
  <c r="U71" i="23"/>
  <c r="U78" i="23" s="1"/>
  <c r="U72" i="23"/>
  <c r="AM67" i="23"/>
  <c r="AL76" i="23"/>
  <c r="AL68" i="23"/>
  <c r="AL75" i="23" s="1"/>
  <c r="V77" i="23" l="1"/>
  <c r="V70" i="23"/>
  <c r="AN67" i="23"/>
  <c r="AM76" i="23"/>
  <c r="AM68" i="23"/>
  <c r="AM75" i="23" s="1"/>
  <c r="W53" i="23"/>
  <c r="V82" i="23"/>
  <c r="W55" i="23" l="1"/>
  <c r="W82" i="23" s="1"/>
  <c r="X53" i="23"/>
  <c r="W56" i="23"/>
  <c r="W69" i="23" s="1"/>
  <c r="V71" i="23"/>
  <c r="V78" i="23" s="1"/>
  <c r="AN76" i="23"/>
  <c r="AO67" i="23"/>
  <c r="AN68" i="23"/>
  <c r="AN75" i="23" s="1"/>
  <c r="AP67" i="23" l="1"/>
  <c r="AO76" i="23"/>
  <c r="AO68" i="23"/>
  <c r="AO75" i="23" s="1"/>
  <c r="W77" i="23"/>
  <c r="W70" i="23"/>
  <c r="X55" i="23"/>
  <c r="X56" i="23"/>
  <c r="X69" i="23" s="1"/>
  <c r="V72" i="23"/>
  <c r="X77" i="23" l="1"/>
  <c r="X70" i="23"/>
  <c r="Y53" i="23"/>
  <c r="X82" i="23"/>
  <c r="W71" i="23"/>
  <c r="W78" i="23" s="1"/>
  <c r="AP76" i="23"/>
  <c r="AP68" i="23"/>
  <c r="AP75" i="23" s="1"/>
  <c r="AS67" i="23"/>
  <c r="W72" i="23" l="1"/>
  <c r="Y55" i="23"/>
  <c r="Y56" i="23"/>
  <c r="Y69" i="23" s="1"/>
  <c r="X71" i="23"/>
  <c r="X78" i="23" s="1"/>
  <c r="X72" i="23" l="1"/>
  <c r="Y77" i="23"/>
  <c r="Y70" i="23"/>
  <c r="Z53" i="23"/>
  <c r="Y82" i="23"/>
  <c r="Z55" i="23" l="1"/>
  <c r="Z56" i="23" s="1"/>
  <c r="Z69" i="23" s="1"/>
  <c r="Y71" i="23"/>
  <c r="Y78" i="23" s="1"/>
  <c r="Y72" i="23" l="1"/>
  <c r="Z77" i="23"/>
  <c r="Z70" i="23"/>
  <c r="AA53" i="23"/>
  <c r="Z82" i="23"/>
  <c r="AA55" i="23" l="1"/>
  <c r="AA56" i="23"/>
  <c r="AA69" i="23" s="1"/>
  <c r="Z71" i="23"/>
  <c r="Z72" i="23" s="1"/>
  <c r="D83" i="23"/>
  <c r="D86" i="23" s="1"/>
  <c r="B83" i="23"/>
  <c r="Z78" i="23" l="1"/>
  <c r="AA77" i="23"/>
  <c r="AA70" i="23"/>
  <c r="AB53" i="23"/>
  <c r="AA82" i="23"/>
  <c r="B86" i="23"/>
  <c r="B84" i="23"/>
  <c r="B89" i="23" s="1"/>
  <c r="B88" i="23"/>
  <c r="F83" i="23"/>
  <c r="F86" i="23" s="1"/>
  <c r="C83" i="23"/>
  <c r="AA71" i="23" l="1"/>
  <c r="AA72" i="23" s="1"/>
  <c r="AB55" i="23"/>
  <c r="AB56" i="23"/>
  <c r="AB69" i="23" s="1"/>
  <c r="G83" i="23"/>
  <c r="G86" i="23" s="1"/>
  <c r="C84" i="23"/>
  <c r="C89" i="23" s="1"/>
  <c r="C88" i="23"/>
  <c r="D88" i="23"/>
  <c r="D84" i="23"/>
  <c r="B87" i="23"/>
  <c r="B90" i="23" s="1"/>
  <c r="C86" i="23"/>
  <c r="E83" i="23"/>
  <c r="E86" i="23" s="1"/>
  <c r="AB77" i="23" l="1"/>
  <c r="AB70" i="23"/>
  <c r="AC53" i="23"/>
  <c r="AB82" i="23"/>
  <c r="AA78" i="23"/>
  <c r="D89" i="23"/>
  <c r="I83" i="23"/>
  <c r="I86" i="23" s="1"/>
  <c r="E88" i="23"/>
  <c r="D87" i="23"/>
  <c r="G87" i="23"/>
  <c r="F84" i="23"/>
  <c r="G88" i="23"/>
  <c r="G84" i="23"/>
  <c r="F87" i="23"/>
  <c r="C87" i="23"/>
  <c r="C90" i="23" s="1"/>
  <c r="F88" i="23"/>
  <c r="E87" i="23"/>
  <c r="E90" i="23" s="1"/>
  <c r="E84" i="23"/>
  <c r="E89" i="23" s="1"/>
  <c r="AC55" i="23" l="1"/>
  <c r="AC56" i="23" s="1"/>
  <c r="AC69" i="23" s="1"/>
  <c r="AB71" i="23"/>
  <c r="AB72" i="23"/>
  <c r="G89" i="23"/>
  <c r="H83" i="23"/>
  <c r="H88" i="23" s="1"/>
  <c r="J83" i="23"/>
  <c r="J86" i="23" s="1"/>
  <c r="F90" i="23"/>
  <c r="F89" i="23"/>
  <c r="G90" i="23"/>
  <c r="D90" i="23"/>
  <c r="I88" i="23" l="1"/>
  <c r="H84" i="23"/>
  <c r="H89" i="23" s="1"/>
  <c r="H86" i="23"/>
  <c r="I87" i="23" s="1"/>
  <c r="I84" i="23"/>
  <c r="AC77" i="23"/>
  <c r="AC70" i="23"/>
  <c r="AB78" i="23"/>
  <c r="AD53" i="23"/>
  <c r="AC82" i="23"/>
  <c r="J88" i="23"/>
  <c r="K83" i="23"/>
  <c r="K86" i="23" s="1"/>
  <c r="K87" i="23" s="1"/>
  <c r="J84" i="23"/>
  <c r="J89" i="23" s="1"/>
  <c r="I89" i="23"/>
  <c r="H87" i="23" l="1"/>
  <c r="H90" i="23" s="1"/>
  <c r="J87" i="23"/>
  <c r="K84" i="23"/>
  <c r="M83" i="23"/>
  <c r="M86" i="23" s="1"/>
  <c r="AC71" i="23"/>
  <c r="AC72" i="23" s="1"/>
  <c r="AD55" i="23"/>
  <c r="AD56" i="23"/>
  <c r="AD69" i="23" s="1"/>
  <c r="K88" i="23"/>
  <c r="J90" i="23"/>
  <c r="K89" i="23"/>
  <c r="N83" i="23"/>
  <c r="N86" i="23" s="1"/>
  <c r="K90" i="23"/>
  <c r="I90" i="23"/>
  <c r="L83" i="23" l="1"/>
  <c r="L84" i="23" s="1"/>
  <c r="L89" i="23" s="1"/>
  <c r="G28" i="23" s="1"/>
  <c r="C105" i="23" s="1"/>
  <c r="AC78" i="23"/>
  <c r="AD77" i="23"/>
  <c r="AD70" i="23"/>
  <c r="AE53" i="23"/>
  <c r="AD82" i="23"/>
  <c r="M84" i="23"/>
  <c r="M89" i="23" s="1"/>
  <c r="O83" i="23"/>
  <c r="L86" i="23"/>
  <c r="M88" i="23"/>
  <c r="L88" i="23"/>
  <c r="B105" i="23" s="1"/>
  <c r="N84" i="23"/>
  <c r="N88" i="23"/>
  <c r="L87" i="23"/>
  <c r="M87" i="23"/>
  <c r="N87" i="23"/>
  <c r="N89" i="23" l="1"/>
  <c r="AD71" i="23"/>
  <c r="AD72" i="23" s="1"/>
  <c r="AE55" i="23"/>
  <c r="AE82" i="23" s="1"/>
  <c r="AE56" i="23"/>
  <c r="AE69" i="23" s="1"/>
  <c r="N90" i="23"/>
  <c r="M90" i="23"/>
  <c r="O86" i="23"/>
  <c r="O84" i="23"/>
  <c r="O89" i="23" s="1"/>
  <c r="O88" i="23"/>
  <c r="L90" i="23"/>
  <c r="G29" i="23" s="1"/>
  <c r="D105" i="23" s="1"/>
  <c r="G30" i="23"/>
  <c r="A105" i="23" s="1"/>
  <c r="P83" i="23"/>
  <c r="AE77" i="23" l="1"/>
  <c r="AE70" i="23"/>
  <c r="AF53" i="23"/>
  <c r="AD78" i="23"/>
  <c r="Q83" i="23"/>
  <c r="P86" i="23"/>
  <c r="P87" i="23" s="1"/>
  <c r="P84" i="23"/>
  <c r="P89" i="23" s="1"/>
  <c r="P88" i="23"/>
  <c r="O87" i="23"/>
  <c r="O90" i="23" s="1"/>
  <c r="AE71" i="23" l="1"/>
  <c r="AE78" i="23" s="1"/>
  <c r="AE72" i="23"/>
  <c r="AF55" i="23"/>
  <c r="AF56" i="23"/>
  <c r="AF69" i="23" s="1"/>
  <c r="P90" i="23"/>
  <c r="R83" i="23"/>
  <c r="Q86" i="23"/>
  <c r="Q87" i="23" s="1"/>
  <c r="Q90" i="23" s="1"/>
  <c r="Q88" i="23"/>
  <c r="Q84" i="23"/>
  <c r="Q89" i="23" s="1"/>
  <c r="AF77" i="23" l="1"/>
  <c r="AF70" i="23"/>
  <c r="AG53" i="23"/>
  <c r="AF82" i="23"/>
  <c r="S83" i="23"/>
  <c r="R86" i="23"/>
  <c r="R87" i="23" s="1"/>
  <c r="R90" i="23" s="1"/>
  <c r="R88" i="23"/>
  <c r="R84" i="23"/>
  <c r="R89" i="23" s="1"/>
  <c r="AG55" i="23" l="1"/>
  <c r="AG82" i="23" s="1"/>
  <c r="AG56" i="23"/>
  <c r="AG69" i="23" s="1"/>
  <c r="AH53" i="23"/>
  <c r="AF71" i="23"/>
  <c r="AF78" i="23" s="1"/>
  <c r="T83" i="23"/>
  <c r="S86" i="23"/>
  <c r="S87" i="23" s="1"/>
  <c r="S90" i="23" s="1"/>
  <c r="S88" i="23"/>
  <c r="S84" i="23"/>
  <c r="S89" i="23" s="1"/>
  <c r="AH55" i="23" l="1"/>
  <c r="AH56" i="23"/>
  <c r="AH69" i="23" s="1"/>
  <c r="AG77" i="23"/>
  <c r="AG70" i="23"/>
  <c r="AF72" i="23"/>
  <c r="U83" i="23"/>
  <c r="T86" i="23"/>
  <c r="T87" i="23" s="1"/>
  <c r="T90" i="23" s="1"/>
  <c r="T88" i="23"/>
  <c r="T84" i="23"/>
  <c r="T89" i="23" s="1"/>
  <c r="AG71" i="23" l="1"/>
  <c r="AG78" i="23" s="1"/>
  <c r="AG72" i="23"/>
  <c r="AH77" i="23"/>
  <c r="AH70" i="23"/>
  <c r="AI53" i="23"/>
  <c r="AH82" i="23"/>
  <c r="V83" i="23"/>
  <c r="U86" i="23"/>
  <c r="U87" i="23" s="1"/>
  <c r="U90" i="23" s="1"/>
  <c r="U84" i="23"/>
  <c r="U89" i="23" s="1"/>
  <c r="U88" i="23"/>
  <c r="AH71" i="23" l="1"/>
  <c r="AH78" i="23" s="1"/>
  <c r="AI55" i="23"/>
  <c r="AI82" i="23" s="1"/>
  <c r="AI56" i="23"/>
  <c r="AI69" i="23" s="1"/>
  <c r="W83" i="23"/>
  <c r="V86" i="23"/>
  <c r="V87" i="23" s="1"/>
  <c r="V90" i="23" s="1"/>
  <c r="V84" i="23"/>
  <c r="V89" i="23" s="1"/>
  <c r="V88" i="23"/>
  <c r="AH72" i="23" l="1"/>
  <c r="AI77" i="23"/>
  <c r="AI70" i="23"/>
  <c r="AJ53" i="23"/>
  <c r="X83" i="23"/>
  <c r="W86" i="23"/>
  <c r="W87" i="23" s="1"/>
  <c r="W90" i="23" s="1"/>
  <c r="W88" i="23"/>
  <c r="W84" i="23"/>
  <c r="W89" i="23" s="1"/>
  <c r="AJ55" i="23" l="1"/>
  <c r="AJ56" i="23"/>
  <c r="AJ69" i="23" s="1"/>
  <c r="AI71" i="23"/>
  <c r="AI78" i="23" s="1"/>
  <c r="AI72" i="23"/>
  <c r="Y83" i="23"/>
  <c r="X86" i="23"/>
  <c r="X87" i="23" s="1"/>
  <c r="X90" i="23" s="1"/>
  <c r="X88" i="23"/>
  <c r="X84" i="23"/>
  <c r="X89" i="23" s="1"/>
  <c r="AJ77" i="23" l="1"/>
  <c r="AJ70" i="23"/>
  <c r="AK53" i="23"/>
  <c r="AJ82" i="23"/>
  <c r="Z83" i="23"/>
  <c r="Y86" i="23"/>
  <c r="Y87" i="23" s="1"/>
  <c r="Y90" i="23" s="1"/>
  <c r="Y88" i="23"/>
  <c r="Y84" i="23"/>
  <c r="Y89" i="23" s="1"/>
  <c r="AJ71" i="23" l="1"/>
  <c r="AJ78" i="23" s="1"/>
  <c r="AK55" i="23"/>
  <c r="AK56" i="23"/>
  <c r="AK69" i="23" s="1"/>
  <c r="AA83" i="23"/>
  <c r="Z86" i="23"/>
  <c r="Z87" i="23" s="1"/>
  <c r="Z90" i="23" s="1"/>
  <c r="Z84" i="23"/>
  <c r="Z89" i="23" s="1"/>
  <c r="Z88" i="23"/>
  <c r="AJ72" i="23" l="1"/>
  <c r="AK77" i="23"/>
  <c r="AK70" i="23"/>
  <c r="AL53" i="23"/>
  <c r="AK82" i="23"/>
  <c r="AB83" i="23"/>
  <c r="AA86" i="23"/>
  <c r="AA87" i="23" s="1"/>
  <c r="AA90" i="23" s="1"/>
  <c r="AA84" i="23"/>
  <c r="AA89" i="23" s="1"/>
  <c r="AA88" i="23"/>
  <c r="AL55" i="23" l="1"/>
  <c r="AL56" i="23"/>
  <c r="AL69" i="23" s="1"/>
  <c r="AK71" i="23"/>
  <c r="AK78" i="23" s="1"/>
  <c r="AC83" i="23"/>
  <c r="AB86" i="23"/>
  <c r="AB87" i="23" s="1"/>
  <c r="AB90" i="23" s="1"/>
  <c r="AB84" i="23"/>
  <c r="AB89" i="23" s="1"/>
  <c r="AB88" i="23"/>
  <c r="AK72" i="23" l="1"/>
  <c r="AL77" i="23"/>
  <c r="AL70" i="23"/>
  <c r="AM53" i="23"/>
  <c r="AL82" i="23"/>
  <c r="AD83" i="23"/>
  <c r="AC86" i="23"/>
  <c r="AC87" i="23" s="1"/>
  <c r="AC90" i="23" s="1"/>
  <c r="AC84" i="23"/>
  <c r="AC89" i="23" s="1"/>
  <c r="AC88" i="23"/>
  <c r="AM55" i="23" l="1"/>
  <c r="AM82" i="23" s="1"/>
  <c r="AM56" i="23"/>
  <c r="AM69" i="23" s="1"/>
  <c r="AN53" i="23"/>
  <c r="AL71" i="23"/>
  <c r="AL78" i="23" s="1"/>
  <c r="AE83" i="23"/>
  <c r="AD86" i="23"/>
  <c r="AD87" i="23" s="1"/>
  <c r="AD90" i="23" s="1"/>
  <c r="AD88" i="23"/>
  <c r="AD84" i="23"/>
  <c r="AD89" i="23" s="1"/>
  <c r="AN55" i="23" l="1"/>
  <c r="AN82" i="23" s="1"/>
  <c r="AN56" i="23"/>
  <c r="AN69" i="23" s="1"/>
  <c r="AO53" i="23"/>
  <c r="AM77" i="23"/>
  <c r="AM70" i="23"/>
  <c r="AL72" i="23"/>
  <c r="AF83" i="23"/>
  <c r="AE86" i="23"/>
  <c r="AE87" i="23" s="1"/>
  <c r="AE90" i="23" s="1"/>
  <c r="AE88" i="23"/>
  <c r="AE84" i="23"/>
  <c r="AE89" i="23" s="1"/>
  <c r="AO55" i="23" l="1"/>
  <c r="AO56" i="23"/>
  <c r="AO69" i="23" s="1"/>
  <c r="AN70" i="23"/>
  <c r="AN77" i="23"/>
  <c r="AM71" i="23"/>
  <c r="AM78" i="23" s="1"/>
  <c r="AG83" i="23"/>
  <c r="AF86" i="23"/>
  <c r="AF87" i="23" s="1"/>
  <c r="AF90" i="23" s="1"/>
  <c r="AF88" i="23"/>
  <c r="AF84" i="23"/>
  <c r="AF89" i="23" s="1"/>
  <c r="AM72" i="23" l="1"/>
  <c r="AN71" i="23"/>
  <c r="AN78" i="23" s="1"/>
  <c r="AO70" i="23"/>
  <c r="AO77" i="23"/>
  <c r="AP53" i="23"/>
  <c r="AO82" i="23"/>
  <c r="AH83" i="23"/>
  <c r="AG86" i="23"/>
  <c r="AG87" i="23" s="1"/>
  <c r="AG90" i="23" s="1"/>
  <c r="AG88" i="23"/>
  <c r="AG84" i="23"/>
  <c r="AG89" i="23" s="1"/>
  <c r="AN72" i="23" l="1"/>
  <c r="AO71" i="23"/>
  <c r="AO78" i="23" s="1"/>
  <c r="AP55" i="23"/>
  <c r="AP82" i="23" s="1"/>
  <c r="AP56" i="23"/>
  <c r="AP69" i="23" s="1"/>
  <c r="AI83" i="23"/>
  <c r="AH86" i="23"/>
  <c r="AH87" i="23" s="1"/>
  <c r="AH90" i="23" s="1"/>
  <c r="AH84" i="23"/>
  <c r="AH89" i="23" s="1"/>
  <c r="AH88" i="23"/>
  <c r="AP77" i="23" l="1"/>
  <c r="AP70" i="23"/>
  <c r="AP71" i="23" s="1"/>
  <c r="AO72" i="23"/>
  <c r="AJ83" i="23"/>
  <c r="AI86" i="23"/>
  <c r="AI87" i="23" s="1"/>
  <c r="AI90" i="23" s="1"/>
  <c r="AI88" i="23"/>
  <c r="AI84" i="23"/>
  <c r="AI89" i="23" s="1"/>
  <c r="AP72" i="23" l="1"/>
  <c r="AP78" i="23"/>
  <c r="AK83" i="23"/>
  <c r="AJ86" i="23"/>
  <c r="AJ87" i="23" s="1"/>
  <c r="AJ90" i="23" s="1"/>
  <c r="AJ88" i="23"/>
  <c r="AJ84" i="23"/>
  <c r="AJ89" i="23" s="1"/>
  <c r="AL83" i="23" l="1"/>
  <c r="AK86" i="23"/>
  <c r="AK87" i="23" s="1"/>
  <c r="AK90" i="23" s="1"/>
  <c r="AK88" i="23"/>
  <c r="AK84" i="23"/>
  <c r="AK89" i="23" s="1"/>
  <c r="AM83" i="23" l="1"/>
  <c r="AL86" i="23"/>
  <c r="AL87" i="23" s="1"/>
  <c r="AL90" i="23" s="1"/>
  <c r="AL88" i="23"/>
  <c r="AL84" i="23"/>
  <c r="AL89" i="23" s="1"/>
  <c r="AN83" i="23" l="1"/>
  <c r="AM86" i="23"/>
  <c r="AM87" i="23" s="1"/>
  <c r="AM90" i="23" s="1"/>
  <c r="AM88" i="23"/>
  <c r="AM84" i="23"/>
  <c r="AM89" i="23" s="1"/>
  <c r="AO83" i="23" l="1"/>
  <c r="AP83" i="23"/>
  <c r="AN86" i="23"/>
  <c r="AN87" i="23" s="1"/>
  <c r="AN90" i="23" s="1"/>
  <c r="AN84" i="23"/>
  <c r="AN89" i="23" s="1"/>
  <c r="AN88" i="23"/>
  <c r="AP86" i="23" l="1"/>
  <c r="AP88" i="23"/>
  <c r="AP84" i="23"/>
  <c r="AO86" i="23"/>
  <c r="AO87" i="23" s="1"/>
  <c r="AO90" i="23" s="1"/>
  <c r="AO88" i="23"/>
  <c r="AO84" i="23"/>
  <c r="AO89" i="23" s="1"/>
  <c r="AP89" i="23" l="1"/>
  <c r="AP87" i="23"/>
  <c r="A101" i="23" l="1"/>
  <c r="B102" i="23" s="1"/>
  <c r="AP90" i="23"/>
  <c r="F36" i="15" l="1"/>
</calcChain>
</file>

<file path=xl/sharedStrings.xml><?xml version="1.0" encoding="utf-8"?>
<sst xmlns="http://schemas.openxmlformats.org/spreadsheetml/2006/main" count="1100" uniqueCount="671">
  <si>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</si>
  <si>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</si>
  <si>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</si>
  <si>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</si>
  <si>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</si>
  <si>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</si>
  <si>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</si>
  <si>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</si>
  <si>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</si>
  <si>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</si>
  <si>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</si>
  <si>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</si>
  <si>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</si>
  <si>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</si>
  <si>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</si>
  <si>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</si>
  <si>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</si>
  <si>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</si>
  <si>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</si>
  <si>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</si>
  <si>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</si>
  <si>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</si>
  <si>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</si>
  <si>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</si>
  <si>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</si>
  <si>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</si>
  <si>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</si>
  <si>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</si>
  <si>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</si>
  <si>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</si>
  <si>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</si>
  <si>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</si>
  <si>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</si>
  <si>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</si>
  <si>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</si>
  <si>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</si>
  <si>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</si>
  <si>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</si>
  <si>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</si>
  <si>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</si>
  <si>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</si>
  <si>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</si>
  <si>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</si>
  <si>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</si>
  <si>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</si>
  <si>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</si>
  <si>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</si>
  <si>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</si>
  <si>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</si>
  <si>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</si>
  <si>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</si>
  <si>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</si>
  <si>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</si>
  <si>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</si>
  <si>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</si>
  <si>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</si>
  <si>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</si>
  <si>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</si>
  <si>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</si>
  <si>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</si>
  <si>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</si>
  <si>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</si>
  <si>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</si>
  <si>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</si>
  <si>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</si>
  <si>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</si>
  <si>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</si>
  <si>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</si>
  <si>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</si>
  <si>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</si>
  <si>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</si>
  <si>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</si>
  <si>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</si>
  <si>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</si>
  <si>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</si>
  <si>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</si>
  <si>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</si>
  <si>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</si>
  <si>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</si>
  <si>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</si>
  <si>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</si>
  <si>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</si>
  <si>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</si>
  <si>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</si>
  <si>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</si>
  <si>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</si>
  <si>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</si>
  <si>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</si>
  <si>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</si>
  <si>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</si>
  <si>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</si>
  <si>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</si>
  <si>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</si>
  <si>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</si>
  <si>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</si>
  <si>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</si>
  <si>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</si>
  <si>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</si>
  <si>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</si>
  <si>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</si>
  <si>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</si>
  <si>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</si>
  <si>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</si>
  <si>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</si>
  <si>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</si>
  <si>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</si>
  <si>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</si>
  <si>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</si>
  <si>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</si>
  <si>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</si>
  <si>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</si>
  <si>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</si>
  <si>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</si>
  <si>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</si>
  <si>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</si>
  <si>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</si>
  <si>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</si>
  <si>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</si>
  <si>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</si>
  <si>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</si>
  <si>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</si>
  <si>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</si>
  <si>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</si>
  <si>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</si>
  <si>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</si>
  <si>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</si>
  <si>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</si>
  <si>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</si>
  <si>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</si>
  <si>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</si>
  <si>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</si>
  <si>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</si>
  <si>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</si>
  <si>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</si>
  <si>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</si>
  <si>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</si>
  <si>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</si>
  <si>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</si>
  <si>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</si>
  <si>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</si>
  <si>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</si>
  <si>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</si>
  <si>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</si>
  <si>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</si>
  <si>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</si>
  <si>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</si>
  <si>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</si>
  <si>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</si>
  <si>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</si>
  <si>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</si>
  <si>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</si>
  <si>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</si>
  <si>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</si>
  <si>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</si>
  <si>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</si>
  <si>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</si>
  <si>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</si>
  <si>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</si>
  <si>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</si>
  <si>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</si>
  <si>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</si>
  <si>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</si>
  <si>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</si>
  <si>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</si>
  <si>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</si>
  <si>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</si>
  <si>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</si>
  <si>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</si>
  <si>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</si>
  <si>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</si>
  <si>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</si>
  <si>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</si>
  <si>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</si>
  <si>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</si>
  <si>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</si>
  <si>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</si>
  <si>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</si>
  <si>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</si>
  <si>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</si>
  <si>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</si>
  <si>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</si>
  <si>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</si>
  <si>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</si>
  <si>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</si>
  <si>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</si>
  <si>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</si>
  <si>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</si>
  <si>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</si>
  <si>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</si>
  <si>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</si>
  <si>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</si>
  <si>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</si>
  <si>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</si>
  <si>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</si>
  <si>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</si>
  <si>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</si>
  <si>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</si>
  <si>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</si>
  <si>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</si>
  <si>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</si>
  <si>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</si>
  <si>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</si>
  <si>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</si>
  <si>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</si>
  <si>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</si>
  <si>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</si>
  <si>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</si>
  <si>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</si>
  <si>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</si>
  <si>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</si>
  <si>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</si>
  <si>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</si>
  <si>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</si>
  <si>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</si>
  <si>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</si>
  <si>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</si>
  <si>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</si>
  <si>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</si>
  <si>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</si>
  <si>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</si>
  <si>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</si>
  <si>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</si>
  <si>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</si>
  <si>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</si>
  <si>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</si>
  <si>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</si>
  <si>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</si>
  <si>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</si>
  <si>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</si>
  <si>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</si>
  <si>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</si>
  <si>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</si>
  <si>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</si>
  <si>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</si>
  <si>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</si>
  <si>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</si>
  <si>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</si>
  <si>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</si>
  <si>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</si>
  <si>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</si>
  <si>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</si>
  <si>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</si>
  <si>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</si>
  <si>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</si>
  <si>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</si>
  <si>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</si>
  <si>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</si>
  <si>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</si>
  <si>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</si>
  <si>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</si>
  <si>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</si>
  <si>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</si>
  <si>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</si>
  <si>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</si>
  <si>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</si>
  <si>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</si>
  <si>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</si>
  <si>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</si>
  <si>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</si>
  <si>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</si>
  <si>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</si>
  <si>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</si>
  <si>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</si>
  <si>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</si>
  <si>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</si>
  <si>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</si>
  <si>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</si>
  <si>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</si>
  <si>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</si>
  <si>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</si>
  <si>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</si>
  <si>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</si>
  <si>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</si>
  <si>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</si>
  <si>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</si>
  <si>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</si>
  <si>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</si>
  <si>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</si>
  <si>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</si>
  <si>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</si>
  <si>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</si>
  <si>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</si>
  <si>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</si>
  <si>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</si>
  <si>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</si>
  <si>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</si>
  <si>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</si>
  <si>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</si>
  <si>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</si>
  <si>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</si>
  <si>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</si>
  <si>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</si>
  <si>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</si>
  <si>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</si>
  <si>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</si>
  <si>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</si>
  <si>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</si>
  <si>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</si>
  <si>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</si>
  <si>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</si>
  <si>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</si>
  <si>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</si>
  <si>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</si>
  <si>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</si>
  <si>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</si>
  <si>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</si>
  <si>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</si>
  <si>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</si>
  <si>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</si>
  <si>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</si>
  <si>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</si>
  <si>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</si>
  <si>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</si>
  <si>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</si>
  <si>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</si>
  <si>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</si>
  <si>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</si>
  <si>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</si>
  <si>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</si>
  <si>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</si>
  <si>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</si>
  <si>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</si>
  <si>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</si>
  <si>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</si>
  <si>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</si>
  <si>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</si>
  <si>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</si>
  <si>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</si>
  <si>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</si>
  <si>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</si>
  <si>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</si>
  <si>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</si>
  <si>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</si>
  <si>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</si>
  <si>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</si>
  <si>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</si>
  <si>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</si>
  <si>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</si>
  <si>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</si>
  <si>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</si>
  <si>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</si>
  <si>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</si>
  <si>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</si>
  <si>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</si>
  <si>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</si>
  <si>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</si>
  <si>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</si>
  <si>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</si>
  <si>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</si>
  <si>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</si>
  <si>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</si>
  <si>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</si>
  <si>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</si>
  <si>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</si>
  <si>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</si>
  <si>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</si>
  <si>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</si>
  <si>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</si>
  <si>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</si>
  <si>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</si>
  <si>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</si>
  <si>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</si>
  <si>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</si>
  <si>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</si>
  <si>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</si>
  <si>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</si>
  <si>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</si>
  <si>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</si>
  <si>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</si>
  <si>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</si>
  <si>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</si>
  <si>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</si>
  <si>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</si>
  <si>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</si>
  <si>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</si>
  <si>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</si>
  <si>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</si>
  <si>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</si>
  <si>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</si>
  <si>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</si>
  <si>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</si>
  <si>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</si>
  <si>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</si>
  <si>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</si>
  <si>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</si>
  <si>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</si>
  <si>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</si>
  <si>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</si>
  <si>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</si>
  <si>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</si>
  <si>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</si>
  <si>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</si>
  <si>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</si>
  <si>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</si>
  <si>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</si>
  <si>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</si>
  <si>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</si>
  <si>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</si>
  <si>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</si>
  <si>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</si>
  <si>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</si>
  <si>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</si>
  <si>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</si>
  <si>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</si>
  <si>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</si>
  <si>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</si>
  <si>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</si>
  <si>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</si>
  <si>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</si>
  <si>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</si>
  <si>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</si>
  <si>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</si>
  <si>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</si>
  <si>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</si>
  <si>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</si>
  <si>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</si>
  <si>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</si>
  <si>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</si>
  <si>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</si>
  <si>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</si>
  <si>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</si>
  <si>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</si>
  <si>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</si>
  <si>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</si>
  <si>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</si>
  <si>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</si>
  <si>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</si>
  <si>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</si>
  <si>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</si>
  <si>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</si>
  <si>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</si>
  <si>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</si>
  <si>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</si>
  <si>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</si>
  <si>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</si>
  <si>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</si>
  <si>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</si>
  <si>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</si>
  <si>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</si>
  <si>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</si>
  <si>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</si>
  <si>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</si>
  <si>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</si>
  <si>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</si>
  <si>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</si>
  <si>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</si>
  <si>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</si>
  <si>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</si>
  <si>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</si>
  <si>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</si>
  <si>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</si>
  <si>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</si>
  <si>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</si>
  <si>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</si>
  <si>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</si>
  <si>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</si>
  <si>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</si>
  <si>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</si>
  <si>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</si>
  <si>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</si>
  <si>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</si>
  <si>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</si>
  <si>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</si>
  <si>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</si>
  <si>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</si>
  <si>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</si>
  <si>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</si>
  <si>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</si>
  <si>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</si>
  <si>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</si>
  <si>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</si>
  <si>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</si>
  <si>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</si>
  <si>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</si>
  <si>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</si>
  <si>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</si>
  <si>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</si>
  <si>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</si>
  <si>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</si>
  <si>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</si>
  <si>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</si>
  <si>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</si>
  <si>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</si>
  <si>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</si>
  <si>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</si>
  <si>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</si>
  <si>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</si>
  <si>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</si>
  <si>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</si>
  <si>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</si>
  <si>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</si>
  <si>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</si>
  <si>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</si>
  <si>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</si>
  <si>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</si>
  <si>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</si>
  <si>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</si>
  <si>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</si>
  <si>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</si>
  <si>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</si>
  <si>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</si>
  <si>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</si>
  <si>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</si>
  <si>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</si>
  <si>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</si>
  <si>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</si>
  <si>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</si>
  <si>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</si>
  <si>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</si>
  <si>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</si>
  <si>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</si>
  <si>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</si>
  <si>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</si>
  <si>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</si>
  <si>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</si>
  <si>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</si>
  <si>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</si>
  <si>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</si>
  <si>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</si>
  <si>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</si>
  <si>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</si>
  <si>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</si>
  <si>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</si>
  <si>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</si>
  <si>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</si>
  <si>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</si>
  <si>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</si>
  <si>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</si>
  <si>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</si>
  <si>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</si>
  <si>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</si>
  <si>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</si>
  <si>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</si>
  <si>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</si>
  <si>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</si>
  <si>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</si>
  <si>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</si>
  <si>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</si>
  <si>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</si>
  <si>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</si>
  <si>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</si>
  <si>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</si>
  <si>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</si>
  <si>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</si>
  <si>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</si>
  <si>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</si>
  <si>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</si>
  <si>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</si>
  <si>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</si>
  <si>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</si>
  <si>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</si>
  <si>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</si>
  <si>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</si>
  <si>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</si>
  <si>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</si>
  <si>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</si>
  <si>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</si>
  <si>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</si>
  <si>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</si>
  <si>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</si>
  <si>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</si>
  <si>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</si>
  <si>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</si>
  <si>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</si>
  <si>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</si>
  <si>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</si>
  <si>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</si>
  <si>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</si>
  <si>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</si>
  <si>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</si>
  <si>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</si>
  <si>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</si>
  <si>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</si>
  <si>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</si>
  <si>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</si>
  <si>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</si>
  <si>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</si>
  <si>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</si>
  <si>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</si>
  <si>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</si>
  <si>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</si>
  <si>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</si>
  <si>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</si>
  <si>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</si>
  <si>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в земле</t>
  </si>
  <si>
    <t>нет</t>
  </si>
  <si>
    <t>АО "Россети-Янтарь"</t>
  </si>
  <si>
    <t>Строительство КТП 10/0,4 кВ, КЛ-10 кВ, организация системы учета электроэнергии по ул. Портовая.в г. Калининграде</t>
  </si>
  <si>
    <t>Городской округ "Город Калининград"</t>
  </si>
  <si>
    <t>29/01/21 от 09.04.2021</t>
  </si>
  <si>
    <t xml:space="preserve">Реконструкция разводного моста через реку Преголя на участке Калининград - Советск Калининградской железной дороги. Автодорожный мост </t>
  </si>
  <si>
    <t xml:space="preserve">1) болтовое соединение на ТТ в РУ-0,4 кВ (I секция) ТП новой (п.10.1); </t>
  </si>
  <si>
    <t>10.1. В районе объекта, в доступном для эксплуатационно-технического обслуживания персоналом филиала АО ''Янтарьэнерго'' ''Городские электрические сети'' месте, построить двухсекционную трансформаторную подстанцию (или установить КТП в 
 бетонном корпусе) с трансформаторами 10/0,4 кВ (тип ТП, оборудования определить на стадии разработки проектной документации). Работы выполнить в соответствии с разработанным проектом.
10.2. Произвести проектирование, монтаж двух участков (ориентировочно 2х100 м) КЛ-10 кВ с изоляцией из сшитого полиэтилена сечением 120 мм2 от РУ-10 кВ ТПновой (п.10.1) до места врезки в КЛ-10 кВ (РПХХ-ТП301), смонтировать соединительные и 
 концевые муфты, выполнить расчет емкостных токов.
10.3. Произвести проектирование, монтаж двух участков (ориентировочно 2х120 м) КЛ-10 кВ с изоляцией из сшитого полиэтилена сечением 120 мм2 от РУ-10 кВ ТПновой (п.10.1) до места врезки в КЛ-10 кВ (ТП301-ТП374), смонтировать соединительные и 
 концевые муфты, выполнить расчет емкостных токов.
10.4. В РУ-0,4 кВ (I и II секции) ТП новой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</si>
  <si>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Т-1, Т-2</t>
  </si>
  <si>
    <t>ГП</t>
  </si>
  <si>
    <t>Разработка рабочей документации и выполнение строительно-монтажных работ с поставкой оборудования по объекту  "Строительство КТП 10/0,4 кВ, КЛ-10 кВ, организация системы учета электроэнергии по ул. Портовая.в г. Калининграде"</t>
  </si>
  <si>
    <t>АО "Янтарьэнерго"</t>
  </si>
  <si>
    <t>Расчет предельной стоимости лота</t>
  </si>
  <si>
    <t>ВЗ</t>
  </si>
  <si>
    <t>ОК</t>
  </si>
  <si>
    <t>ООО "СБ "РЕГИОН"</t>
  </si>
  <si>
    <t>13 208,82</t>
  </si>
  <si>
    <t>32110789517</t>
  </si>
  <si>
    <t xml:space="preserve">https://rosseti.roseltorg.ru/ </t>
  </si>
  <si>
    <t>15.11.2021</t>
  </si>
  <si>
    <t>10.12.2021</t>
  </si>
  <si>
    <t>23.12.2021</t>
  </si>
  <si>
    <t>ООО "ЭНЕРГОПРОЕКТ"</t>
  </si>
  <si>
    <t>13 206,91</t>
  </si>
  <si>
    <t>13 190,00</t>
  </si>
  <si>
    <t>ООО "ТЕСЛА"</t>
  </si>
  <si>
    <t>13 207,99</t>
  </si>
  <si>
    <t>ООО "ЭНЕРГОИНЖИНИРИНГ"</t>
  </si>
  <si>
    <t>13 208,25</t>
  </si>
  <si>
    <t>ТП 10/0,4 кВ 2х400 кВА</t>
  </si>
  <si>
    <t>МТРиО</t>
  </si>
  <si>
    <t xml:space="preserve">Поставка БКТП 6/10/15/0,4 кВ  </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</si>
  <si>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</si>
  <si>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</si>
  <si>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</si>
  <si>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</si>
  <si>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</si>
  <si>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</si>
  <si>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ПСД, утв. приказом № 99 от 23.06.2023</t>
  </si>
  <si>
    <t>Акционерное общество "Россети Янтарь" ДЗО  ПАО "Россети"</t>
  </si>
  <si>
    <t>2026 год</t>
  </si>
  <si>
    <t>2027 год</t>
  </si>
  <si>
    <t>2028 год</t>
  </si>
  <si>
    <t>ООО "СБ "Регион" договор под ключ № 201285 от 23.12.2021 (расторгнут в части СМР) в ценах 2021 года с НДС, млн. руб.</t>
  </si>
  <si>
    <t>ООО "СБ "Регион" договор под ключ № 201285 от 23.12.2021 (расторгнут в части СМР)</t>
  </si>
  <si>
    <t>расторгнут в части СМР</t>
  </si>
  <si>
    <t>СМР</t>
  </si>
  <si>
    <t xml:space="preserve">Выполнение строительно-монтажных работ с поставкой оборудования Подрядчика и Заказчика по объекту нельготной категории «Строительство КТП 10/0,4 кВ, КЛ-10 кВ, организация системы учета электроэнергии по ул. Портовая в г. Калининграде» (ТЗ №Г/ОКС/016953/2021): </t>
  </si>
  <si>
    <t>ОЗК</t>
  </si>
  <si>
    <t>ИП Быстрый Р.Ф.</t>
  </si>
  <si>
    <t>СМР ИП Быстрый Р.Ф. договор №32313101898 от 25.01.2024 (ДС № 1 от 03.04.2024)</t>
  </si>
  <si>
    <t>без НДС</t>
  </si>
  <si>
    <t>СМР ИП Быстрый Р.Ф. договор №32313101898 от 25.01.2024 (ДС № 1 от 03.04.2024) в ценах 2024 года без НДС, млн. руб.</t>
  </si>
  <si>
    <t>ИП Быстрый Р.Ф. договор № 211 от 26.02.2024 в ценах 2024 года без НДС, млн. руб.</t>
  </si>
  <si>
    <t>ИП Савин Е.В. договор № 1268 от 13.11.2023 в ценах 2023 года без НДС, млн. руб.</t>
  </si>
  <si>
    <t>среднеотпускной тариф на услуги по передаче, руб/тыс.кВтч</t>
  </si>
  <si>
    <t>ИП Боброва С.А. договор № 381 от 12.04.2023 в ценах 2023 года с НДС, млн. руб.</t>
  </si>
  <si>
    <t xml:space="preserve">Поставка силовых трансформаторов, типа ТМГ, напряжением 6/10/15/0,4 кВ  </t>
  </si>
  <si>
    <t>Боброва Светлана Анатольевна</t>
  </si>
  <si>
    <t>Содержание дирекции заказчика-застройщика  в ценах 2024 года, млн рублей</t>
  </si>
  <si>
    <t>КТП-1357 10/0,4 кВ новая</t>
  </si>
  <si>
    <t>ТМГ-10/0,4 кВ 400 кВА - 2шт.</t>
  </si>
  <si>
    <t>КЛ 10 кВ КТП-1357 новая соед.муфта №1 РП-ХХ, КЛ 10 кВ КТП-1357 новая соед.муфта №2 ТП-301</t>
  </si>
  <si>
    <t>З</t>
  </si>
  <si>
    <t>КЛ 10 кВ - 17,94 млн.руб./км; 
ТП 10/0,4 кВ - 20,01 млн.руб./МВА</t>
  </si>
  <si>
    <t xml:space="preserve">Принят к бухгалтерскому учету, оформлен акт приемки законченного строительством объекта </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</si>
  <si>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</si>
  <si>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779 от 27.06.2023 (ДС №1 от 22.09.2023, ДС №2 от 22.04.2024, ДС №3 от 04.06.2024), ИП Боброва С.А. договор № 381 от 12.04.2023</t>
  </si>
  <si>
    <t>Сметная стоимость проекта в ценах  2024 года с НДС, млн. руб.</t>
  </si>
  <si>
    <t>P_21-0745</t>
  </si>
  <si>
    <t>на исполнении</t>
  </si>
  <si>
    <t>Утвержденный план</t>
  </si>
  <si>
    <t>Предложение по корректировке утвержденного плана</t>
  </si>
  <si>
    <t>ДС № 1 от 01.11.2021; ДС № 2 от 06.05.2022; ДС № 3 от 01.07.2022; ДС № 4 от 04.04.2022; ДС № 5 от 04.04.2024</t>
  </si>
  <si>
    <t xml:space="preserve">236039, Калининградская обл, Калининград г, Портовая ул. </t>
  </si>
  <si>
    <t>2029 год</t>
  </si>
  <si>
    <t xml:space="preserve"> по состоянию на 01.01.2025</t>
  </si>
  <si>
    <t>Увеличение дохода от передачи ээ, руб. в ценах тек года</t>
  </si>
  <si>
    <t>1. Строительство КТП 10/0,4 кВ (новой) с трансформаторами 2 х 400 кВА – 1 шт.
2. Монтаж системы учета электроэнергии, пожарно-охранной сигнализации и шкафа телемеханики в КТП (новой). 
3. Строительство 2-х КЛ-10 кВ от разных секций КТП (новой) до места врезки в КЛ-10 кВ РП-XX – ТП-301 кабелем АПвПу2г-10 3(1х120/50) длиной 0,095 и 0,095 км, в том числе прокол методом ГНБ 2х0,051 км (2раб, 1 рез d=160).</t>
  </si>
  <si>
    <r>
      <t>Год раскрытия информации:</t>
    </r>
    <r>
      <rPr>
        <b/>
        <u/>
        <sz val="12"/>
        <rFont val="Times New Roman"/>
        <family val="1"/>
        <charset val="204"/>
      </rPr>
      <t xml:space="preserve"> 2026 </t>
    </r>
    <r>
      <rPr>
        <b/>
        <sz val="12"/>
        <rFont val="Times New Roman"/>
        <family val="1"/>
        <charset val="204"/>
      </rPr>
      <t>год</t>
    </r>
  </si>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</sst>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_-* #,##0.0000\ _₽_-;\-* #,##0.0000\ _₽_-;_-* &quot;-&quot;??\ _₽_-;_-@_-"/>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39997558519241921"/>
      <name val="Times New Roman"/>
      <family val="1"/>
      <charset val="204"/>
    </font>
    <font>
      <sz val="10"/>
      <name val="Arial Cyr"/>
    </font>
    <font>
      <sz val="10"/>
      <color rgb="FF000000"/>
      <name val="Arial Cyr"/>
    </font>
    <font>
      <sz val="11"/>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59999389629810485"/>
        <bgColor indexed="64"/>
      </patternFill>
    </fill>
    <fill>
      <patternFill patternType="solid">
        <fgColor rgb="FF99CCFF"/>
        <bgColor rgb="FF99CCFF"/>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58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44"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53" fillId="0" borderId="53" xfId="62" applyFont="1" applyFill="1" applyBorder="1" applyAlignment="1">
      <alignment horizontal="center" vertical="center" wrapText="1"/>
    </xf>
    <xf numFmtId="4" fontId="31" fillId="0" borderId="47" xfId="0" applyNumberFormat="1" applyFont="1" applyFill="1" applyBorder="1" applyAlignment="1">
      <alignment horizontal="center" vertical="center" wrapText="1"/>
    </xf>
    <xf numFmtId="14" fontId="31" fillId="0" borderId="47"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3" fillId="0" borderId="55" xfId="67" applyNumberFormat="1" applyFont="1" applyFill="1" applyBorder="1" applyAlignment="1">
      <alignment vertical="center"/>
    </xf>
    <xf numFmtId="0" fontId="86"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0" fontId="66" fillId="0" borderId="58" xfId="62" applyFont="1" applyBorder="1" applyAlignment="1">
      <alignment wrapText="1"/>
    </xf>
    <xf numFmtId="3" fontId="66" fillId="0" borderId="58" xfId="62" applyNumberFormat="1" applyFont="1" applyFill="1" applyBorder="1"/>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1" fontId="31" fillId="0" borderId="55" xfId="49" applyNumberFormat="1" applyFont="1" applyBorder="1" applyAlignment="1">
      <alignment horizontal="center" vertical="center" wrapText="1"/>
    </xf>
    <xf numFmtId="0" fontId="31" fillId="0" borderId="55" xfId="49"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14" fontId="31" fillId="0" borderId="55" xfId="49" applyNumberFormat="1" applyFont="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173" fontId="58" fillId="0" borderId="55" xfId="2" applyNumberFormat="1"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3" fontId="88" fillId="0" borderId="58" xfId="67" applyNumberFormat="1" applyFont="1" applyFill="1" applyBorder="1" applyAlignment="1">
      <alignment horizontal="center" vertical="center"/>
    </xf>
    <xf numFmtId="0" fontId="89" fillId="33" borderId="55" xfId="62" applyFont="1" applyFill="1" applyBorder="1" applyAlignment="1">
      <alignment horizontal="left" vertical="center" wrapText="1"/>
    </xf>
    <xf numFmtId="0" fontId="89" fillId="33" borderId="55" xfId="62" applyFont="1" applyFill="1" applyBorder="1" applyAlignment="1">
      <alignment horizontal="center" wrapText="1"/>
    </xf>
    <xf numFmtId="0" fontId="66" fillId="34" borderId="55" xfId="62" applyFont="1" applyFill="1" applyBorder="1" applyAlignment="1">
      <alignment wrapText="1"/>
    </xf>
    <xf numFmtId="4" fontId="66" fillId="34" borderId="55" xfId="62" applyNumberFormat="1" applyFont="1" applyFill="1" applyBorder="1" applyAlignment="1">
      <alignment horizontal="center"/>
    </xf>
    <xf numFmtId="10" fontId="89" fillId="33" borderId="55" xfId="62" applyNumberFormat="1" applyFont="1" applyFill="1" applyBorder="1"/>
    <xf numFmtId="167" fontId="90" fillId="0" borderId="0" xfId="67" applyNumberFormat="1" applyFont="1" applyFill="1" applyBorder="1" applyAlignment="1">
      <alignment horizontal="center" vertical="center"/>
    </xf>
    <xf numFmtId="49" fontId="31" fillId="0" borderId="55" xfId="0" applyNumberFormat="1" applyFont="1" applyFill="1" applyBorder="1" applyAlignment="1">
      <alignment horizontal="center" vertical="center" wrapText="1"/>
    </xf>
    <xf numFmtId="2" fontId="31" fillId="0" borderId="55" xfId="49" applyNumberFormat="1" applyFont="1" applyBorder="1" applyAlignment="1">
      <alignment horizontal="center" vertical="center" wrapText="1"/>
    </xf>
    <xf numFmtId="175" fontId="31" fillId="0" borderId="55" xfId="49" applyNumberFormat="1" applyFont="1" applyBorder="1" applyAlignment="1">
      <alignment horizontal="center" vertical="center" wrapText="1"/>
    </xf>
    <xf numFmtId="177" fontId="3" fillId="0" borderId="0" xfId="81" applyNumberFormat="1" applyFont="1" applyFill="1"/>
    <xf numFmtId="0" fontId="29" fillId="0" borderId="55"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173" fontId="29" fillId="0" borderId="55" xfId="2" applyNumberFormat="1" applyFont="1" applyBorder="1" applyAlignment="1">
      <alignment horizontal="center" vertical="center"/>
    </xf>
    <xf numFmtId="0" fontId="92" fillId="0" borderId="55" xfId="62" applyFont="1" applyFill="1" applyBorder="1" applyAlignment="1">
      <alignment wrapText="1"/>
    </xf>
    <xf numFmtId="10" fontId="92" fillId="35" borderId="55" xfId="62" applyNumberFormat="1" applyFont="1" applyFill="1" applyBorder="1" applyAlignment="1">
      <alignment horizontal="center"/>
    </xf>
    <xf numFmtId="0" fontId="92" fillId="0" borderId="0" xfId="62" applyFont="1" applyFill="1" applyBorder="1"/>
    <xf numFmtId="0" fontId="50" fillId="0" borderId="58" xfId="67" applyFont="1" applyFill="1" applyBorder="1" applyAlignment="1">
      <alignment vertical="center" wrapText="1"/>
    </xf>
    <xf numFmtId="0" fontId="50" fillId="0" borderId="0" xfId="67" applyFont="1" applyFill="1" applyBorder="1" applyAlignment="1">
      <alignment vertical="center"/>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3" fillId="0" borderId="55" xfId="62" applyFont="1" applyFill="1" applyBorder="1" applyAlignment="1">
      <alignment horizontal="center"/>
    </xf>
    <xf numFmtId="0" fontId="91" fillId="36" borderId="55" xfId="62" applyFont="1" applyFill="1" applyBorder="1" applyAlignment="1">
      <alignment horizontal="left" vertical="center" wrapText="1"/>
    </xf>
    <xf numFmtId="0" fontId="92" fillId="33" borderId="55" xfId="62" applyFont="1" applyFill="1" applyBorder="1" applyAlignment="1">
      <alignment horizontal="center" vertical="center" wrapText="1"/>
    </xf>
    <xf numFmtId="2" fontId="92" fillId="33" borderId="55" xfId="62" applyNumberFormat="1" applyFont="1" applyFill="1" applyBorder="1" applyAlignment="1">
      <alignment horizontal="center" vertical="center" wrapText="1"/>
    </xf>
    <xf numFmtId="0" fontId="58" fillId="0" borderId="55" xfId="82" applyFont="1" applyBorder="1" applyAlignment="1">
      <alignment horizontal="center" vertical="center" wrapText="1"/>
    </xf>
    <xf numFmtId="0" fontId="53" fillId="0" borderId="55" xfId="82" applyFont="1" applyBorder="1" applyAlignment="1">
      <alignment horizontal="center" vertical="center" wrapText="1"/>
    </xf>
    <xf numFmtId="0" fontId="53" fillId="0" borderId="57" xfId="82" applyFont="1" applyBorder="1" applyAlignment="1">
      <alignment horizontal="center" vertical="center" wrapText="1"/>
    </xf>
    <xf numFmtId="49" fontId="53" fillId="0" borderId="55" xfId="82" applyNumberFormat="1" applyFont="1" applyBorder="1" applyAlignment="1">
      <alignment vertical="center"/>
    </xf>
    <xf numFmtId="0" fontId="3" fillId="0" borderId="57" xfId="2" applyFont="1" applyBorder="1" applyAlignment="1">
      <alignment vertical="center" wrapText="1"/>
    </xf>
    <xf numFmtId="0" fontId="3" fillId="0" borderId="55" xfId="82" applyFont="1" applyBorder="1" applyAlignment="1">
      <alignment vertical="center"/>
    </xf>
    <xf numFmtId="0" fontId="3" fillId="0" borderId="55" xfId="2" applyFont="1" applyFill="1" applyBorder="1" applyAlignment="1">
      <alignment horizontal="center" vertical="center" wrapText="1"/>
    </xf>
    <xf numFmtId="0" fontId="29" fillId="0" borderId="55" xfId="2" applyFont="1" applyFill="1" applyBorder="1" applyAlignment="1">
      <alignment horizontal="center" vertical="center" wrapText="1"/>
    </xf>
    <xf numFmtId="0" fontId="29" fillId="0" borderId="55" xfId="2" applyFont="1" applyBorder="1" applyAlignment="1">
      <alignment horizontal="center" vertical="top" wrapText="1"/>
    </xf>
    <xf numFmtId="0" fontId="29" fillId="0" borderId="55" xfId="2" applyFont="1" applyBorder="1" applyAlignment="1">
      <alignment vertical="top" wrapText="1"/>
    </xf>
    <xf numFmtId="0" fontId="3" fillId="0" borderId="55" xfId="2" applyFont="1" applyBorder="1" applyAlignment="1">
      <alignment vertical="top" wrapText="1"/>
    </xf>
    <xf numFmtId="0" fontId="3" fillId="0" borderId="55"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82" applyFont="1" applyBorder="1" applyAlignment="1">
      <alignment horizontal="center" vertical="center" wrapText="1"/>
    </xf>
    <xf numFmtId="0" fontId="58" fillId="0" borderId="57" xfId="82" applyFont="1" applyBorder="1" applyAlignment="1">
      <alignment horizontal="center" vertical="center" wrapText="1"/>
    </xf>
    <xf numFmtId="0" fontId="58" fillId="0" borderId="58" xfId="82" applyFont="1" applyBorder="1" applyAlignment="1">
      <alignment horizontal="center" vertical="center" wrapText="1"/>
    </xf>
    <xf numFmtId="0" fontId="58" fillId="0" borderId="59" xfId="82"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2" xr:uid="{8A7E5B29-11E1-40E2-8A65-787F1CD07191}"/>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xfId="81" builtinId="3"/>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0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2115262.9268641979</c:v>
                </c:pt>
                <c:pt idx="1">
                  <c:v>-4649058.2979552578</c:v>
                </c:pt>
                <c:pt idx="2">
                  <c:v>2303276.8088143738</c:v>
                </c:pt>
                <c:pt idx="3">
                  <c:v>4760492.0996782528</c:v>
                </c:pt>
                <c:pt idx="4">
                  <c:v>8113836.5255626403</c:v>
                </c:pt>
                <c:pt idx="5">
                  <c:v>8123470.8041571071</c:v>
                </c:pt>
                <c:pt idx="6">
                  <c:v>7932430.2911760388</c:v>
                </c:pt>
                <c:pt idx="7">
                  <c:v>7621428.0850803899</c:v>
                </c:pt>
                <c:pt idx="8">
                  <c:v>7008879.7265757145</c:v>
                </c:pt>
                <c:pt idx="9">
                  <c:v>6445625.290148126</c:v>
                </c:pt>
                <c:pt idx="10">
                  <c:v>5927690.6942265742</c:v>
                </c:pt>
              </c:numCache>
            </c:numRef>
          </c:val>
          <c:smooth val="0"/>
          <c:extLst>
            <c:ext xmlns:c16="http://schemas.microsoft.com/office/drawing/2014/chart" uri="{C3380CC4-5D6E-409C-BE32-E72D297353CC}">
              <c16:uniqueId val="{00000000-0911-44B6-8E3A-E2B02129331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2115262.9268641979</c:v>
                </c:pt>
                <c:pt idx="1">
                  <c:v>-2533795.3710910599</c:v>
                </c:pt>
                <c:pt idx="2">
                  <c:v>-230518.56227668608</c:v>
                </c:pt>
                <c:pt idx="3">
                  <c:v>4529973.5374015663</c:v>
                </c:pt>
                <c:pt idx="4">
                  <c:v>12643810.062964207</c:v>
                </c:pt>
                <c:pt idx="5">
                  <c:v>20767280.867121313</c:v>
                </c:pt>
                <c:pt idx="6">
                  <c:v>28699711.158297352</c:v>
                </c:pt>
                <c:pt idx="7">
                  <c:v>36321139.243377745</c:v>
                </c:pt>
                <c:pt idx="8">
                  <c:v>43330018.969953462</c:v>
                </c:pt>
                <c:pt idx="9">
                  <c:v>49775644.260101587</c:v>
                </c:pt>
                <c:pt idx="10">
                  <c:v>55703334.954328164</c:v>
                </c:pt>
              </c:numCache>
            </c:numRef>
          </c:val>
          <c:smooth val="0"/>
          <c:extLst>
            <c:ext xmlns:c16="http://schemas.microsoft.com/office/drawing/2014/chart" uri="{C3380CC4-5D6E-409C-BE32-E72D297353CC}">
              <c16:uniqueId val="{00000001-0911-44B6-8E3A-E2B02129331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175985</xdr:rowOff>
    </xdr:from>
    <xdr:to>
      <xdr:col>8</xdr:col>
      <xdr:colOff>23223</xdr:colOff>
      <xdr:row>44</xdr:row>
      <xdr:rowOff>165190</xdr:rowOff>
    </xdr:to>
    <xdr:graphicFrame macro="">
      <xdr:nvGraphicFramePr>
        <xdr:cNvPr id="5" name="Диаграмма 4">
          <a:extLst>
            <a:ext uri="{FF2B5EF4-FFF2-40B4-BE49-F238E27FC236}">
              <a16:creationId xmlns:a16="http://schemas.microsoft.com/office/drawing/2014/main" id="{BE5D5ECE-0256-4ACA-9AEA-6CDEBA3AA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C23" sqref="C23"/>
    </sheetView>
  </sheetViews>
  <sheetFormatPr defaultColWidth="9.140625" defaultRowHeight="15" x14ac:dyDescent="0.25"/>
  <cols>
    <col min="1" max="1" width="6.140625" style="71" customWidth="1"/>
    <col min="2" max="2" width="53.5703125" style="71" customWidth="1"/>
    <col min="3" max="3" width="91.42578125" style="177"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0"/>
      <c r="D4" s="72"/>
      <c r="E4" s="1"/>
    </row>
    <row r="5" spans="1:19" s="2" customFormat="1" ht="15.75" x14ac:dyDescent="0.25">
      <c r="A5" s="438" t="s">
        <v>664</v>
      </c>
      <c r="B5" s="438"/>
      <c r="C5" s="438"/>
      <c r="D5" s="49"/>
      <c r="E5" s="49"/>
      <c r="F5" s="49"/>
      <c r="G5" s="49"/>
    </row>
    <row r="6" spans="1:19" s="2" customFormat="1" ht="18.75" x14ac:dyDescent="0.3">
      <c r="A6" s="73"/>
      <c r="C6" s="170"/>
      <c r="D6" s="72"/>
      <c r="E6" s="1"/>
    </row>
    <row r="7" spans="1:19" s="2" customFormat="1" ht="18.75" x14ac:dyDescent="0.2">
      <c r="A7" s="445" t="s">
        <v>7</v>
      </c>
      <c r="B7" s="445"/>
      <c r="C7" s="445"/>
      <c r="D7" s="74"/>
      <c r="E7" s="74"/>
      <c r="F7" s="74"/>
      <c r="G7" s="74"/>
      <c r="H7" s="74"/>
      <c r="I7" s="74"/>
      <c r="J7" s="74"/>
      <c r="K7" s="74"/>
      <c r="L7" s="74"/>
      <c r="M7" s="74"/>
      <c r="N7" s="74"/>
      <c r="O7" s="74"/>
      <c r="P7" s="74"/>
      <c r="Q7" s="74"/>
      <c r="R7" s="74"/>
      <c r="S7" s="74"/>
    </row>
    <row r="8" spans="1:19" s="2" customFormat="1" ht="18.75" x14ac:dyDescent="0.2">
      <c r="A8" s="75"/>
      <c r="B8" s="75"/>
      <c r="C8" s="171"/>
      <c r="D8" s="75"/>
      <c r="E8" s="75"/>
      <c r="F8" s="74"/>
      <c r="G8" s="74"/>
      <c r="H8" s="74"/>
      <c r="I8" s="74"/>
      <c r="J8" s="74"/>
      <c r="K8" s="74"/>
      <c r="L8" s="74"/>
      <c r="M8" s="74"/>
      <c r="N8" s="74"/>
      <c r="O8" s="74"/>
      <c r="P8" s="74"/>
      <c r="Q8" s="74"/>
      <c r="R8" s="74"/>
      <c r="S8" s="74"/>
    </row>
    <row r="9" spans="1:19" s="2" customFormat="1" ht="18.75" x14ac:dyDescent="0.2">
      <c r="A9" s="446" t="s">
        <v>624</v>
      </c>
      <c r="B9" s="446"/>
      <c r="C9" s="446"/>
      <c r="D9" s="76"/>
      <c r="E9" s="76"/>
      <c r="F9" s="74"/>
      <c r="G9" s="74"/>
      <c r="H9" s="74"/>
      <c r="I9" s="74"/>
      <c r="J9" s="74"/>
      <c r="K9" s="74"/>
      <c r="L9" s="74"/>
      <c r="M9" s="74"/>
      <c r="N9" s="74"/>
      <c r="O9" s="74"/>
      <c r="P9" s="74"/>
      <c r="Q9" s="74"/>
      <c r="R9" s="74"/>
      <c r="S9" s="74"/>
    </row>
    <row r="10" spans="1:19" s="2" customFormat="1" ht="18.75" x14ac:dyDescent="0.2">
      <c r="A10" s="442" t="s">
        <v>6</v>
      </c>
      <c r="B10" s="442"/>
      <c r="C10" s="442"/>
      <c r="D10" s="77"/>
      <c r="E10" s="77"/>
      <c r="F10" s="74"/>
      <c r="G10" s="74"/>
      <c r="H10" s="74"/>
      <c r="I10" s="74"/>
      <c r="J10" s="74"/>
      <c r="K10" s="74"/>
      <c r="L10" s="74"/>
      <c r="M10" s="74"/>
      <c r="N10" s="74"/>
      <c r="O10" s="74"/>
      <c r="P10" s="74"/>
      <c r="Q10" s="74"/>
      <c r="R10" s="74"/>
      <c r="S10" s="74"/>
    </row>
    <row r="11" spans="1:19" s="2" customFormat="1" ht="18.75" x14ac:dyDescent="0.2">
      <c r="A11" s="75"/>
      <c r="B11" s="75"/>
      <c r="C11" s="171"/>
      <c r="D11" s="75"/>
      <c r="E11" s="75"/>
      <c r="F11" s="74"/>
      <c r="G11" s="74"/>
      <c r="H11" s="74"/>
      <c r="I11" s="74"/>
      <c r="J11" s="74"/>
      <c r="K11" s="74"/>
      <c r="L11" s="74"/>
      <c r="M11" s="74"/>
      <c r="N11" s="74"/>
      <c r="O11" s="74"/>
      <c r="P11" s="74"/>
      <c r="Q11" s="74"/>
      <c r="R11" s="74"/>
      <c r="S11" s="74"/>
    </row>
    <row r="12" spans="1:19" s="2" customFormat="1" ht="18.75" x14ac:dyDescent="0.2">
      <c r="A12" s="444" t="s">
        <v>654</v>
      </c>
      <c r="B12" s="444"/>
      <c r="C12" s="444"/>
      <c r="D12" s="76"/>
      <c r="E12" s="76"/>
      <c r="F12" s="74"/>
      <c r="G12" s="74"/>
      <c r="H12" s="74"/>
      <c r="I12" s="74"/>
      <c r="J12" s="74"/>
      <c r="K12" s="74"/>
      <c r="L12" s="74"/>
      <c r="M12" s="74"/>
      <c r="N12" s="74"/>
      <c r="O12" s="74"/>
      <c r="P12" s="74"/>
      <c r="Q12" s="74"/>
      <c r="R12" s="74"/>
      <c r="S12" s="74"/>
    </row>
    <row r="13" spans="1:19" s="2" customFormat="1" ht="18.75" x14ac:dyDescent="0.2">
      <c r="A13" s="442" t="s">
        <v>5</v>
      </c>
      <c r="B13" s="442"/>
      <c r="C13" s="442"/>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2"/>
      <c r="D14" s="78"/>
      <c r="E14" s="78"/>
      <c r="F14" s="78"/>
      <c r="G14" s="78"/>
      <c r="H14" s="78"/>
      <c r="I14" s="78"/>
      <c r="J14" s="78"/>
      <c r="K14" s="78"/>
      <c r="L14" s="78"/>
      <c r="M14" s="78"/>
      <c r="N14" s="78"/>
      <c r="O14" s="78"/>
      <c r="P14" s="78"/>
      <c r="Q14" s="78"/>
      <c r="R14" s="78"/>
      <c r="S14" s="78"/>
    </row>
    <row r="15" spans="1:19" s="80" customFormat="1" ht="47.25" customHeight="1" x14ac:dyDescent="0.2">
      <c r="A15" s="443" t="s">
        <v>587</v>
      </c>
      <c r="B15" s="443"/>
      <c r="C15" s="443"/>
      <c r="D15" s="76"/>
      <c r="E15" s="76"/>
      <c r="F15" s="76"/>
      <c r="G15" s="76"/>
      <c r="H15" s="76"/>
      <c r="I15" s="76"/>
      <c r="J15" s="76"/>
      <c r="K15" s="76"/>
      <c r="L15" s="76"/>
      <c r="M15" s="76"/>
      <c r="N15" s="76"/>
      <c r="O15" s="76"/>
      <c r="P15" s="76"/>
      <c r="Q15" s="76"/>
      <c r="R15" s="76"/>
      <c r="S15" s="76"/>
    </row>
    <row r="16" spans="1:19" s="80" customFormat="1" ht="15" customHeight="1" x14ac:dyDescent="0.2">
      <c r="A16" s="442" t="s">
        <v>4</v>
      </c>
      <c r="B16" s="442"/>
      <c r="C16" s="442"/>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3"/>
      <c r="D17" s="81"/>
      <c r="E17" s="81"/>
      <c r="F17" s="81"/>
      <c r="G17" s="81"/>
      <c r="H17" s="81"/>
      <c r="I17" s="81"/>
      <c r="J17" s="81"/>
      <c r="K17" s="81"/>
      <c r="L17" s="81"/>
      <c r="M17" s="81"/>
      <c r="N17" s="81"/>
      <c r="O17" s="81"/>
      <c r="P17" s="81"/>
    </row>
    <row r="18" spans="1:19" s="80" customFormat="1" ht="15" customHeight="1" x14ac:dyDescent="0.2">
      <c r="A18" s="443" t="s">
        <v>374</v>
      </c>
      <c r="B18" s="444"/>
      <c r="C18" s="444"/>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4"/>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78" t="s">
        <v>466</v>
      </c>
      <c r="D22" s="86"/>
      <c r="E22" s="86"/>
      <c r="F22" s="87"/>
      <c r="G22" s="87"/>
      <c r="H22" s="87"/>
      <c r="I22" s="87"/>
      <c r="J22" s="87"/>
      <c r="K22" s="87"/>
      <c r="L22" s="87"/>
      <c r="M22" s="87"/>
      <c r="N22" s="87"/>
      <c r="O22" s="87"/>
      <c r="P22" s="87"/>
      <c r="Q22" s="88"/>
      <c r="R22" s="88"/>
      <c r="S22" s="88"/>
    </row>
    <row r="23" spans="1:19" s="80" customFormat="1" ht="78.75" x14ac:dyDescent="0.2">
      <c r="A23" s="89" t="s">
        <v>61</v>
      </c>
      <c r="B23" s="91" t="s">
        <v>465</v>
      </c>
      <c r="C23" s="178" t="s">
        <v>467</v>
      </c>
      <c r="D23" s="86"/>
      <c r="E23" s="86"/>
      <c r="F23" s="87"/>
      <c r="G23" s="87"/>
      <c r="H23" s="87"/>
      <c r="I23" s="87"/>
      <c r="J23" s="87"/>
      <c r="K23" s="87"/>
      <c r="L23" s="87"/>
      <c r="M23" s="87"/>
      <c r="N23" s="87"/>
      <c r="O23" s="87"/>
      <c r="P23" s="87"/>
      <c r="Q23" s="88"/>
      <c r="R23" s="88"/>
      <c r="S23" s="88"/>
    </row>
    <row r="24" spans="1:19" s="80" customFormat="1" ht="22.5" customHeight="1" x14ac:dyDescent="0.2">
      <c r="A24" s="439"/>
      <c r="B24" s="440"/>
      <c r="C24" s="441"/>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468</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75" t="s">
        <v>588</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406</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406</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406</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406</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406</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529</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406</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406</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406</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528</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406</v>
      </c>
      <c r="D38" s="98"/>
      <c r="E38" s="98"/>
      <c r="F38" s="98"/>
      <c r="G38" s="98"/>
      <c r="H38" s="98"/>
      <c r="I38" s="98"/>
      <c r="J38" s="98"/>
      <c r="K38" s="98"/>
      <c r="L38" s="98"/>
      <c r="M38" s="98"/>
      <c r="N38" s="98"/>
      <c r="O38" s="98"/>
      <c r="P38" s="98"/>
      <c r="Q38" s="98"/>
      <c r="R38" s="98"/>
      <c r="S38" s="98"/>
    </row>
    <row r="39" spans="1:19" ht="23.25" customHeight="1" x14ac:dyDescent="0.25">
      <c r="A39" s="439"/>
      <c r="B39" s="440"/>
      <c r="C39" s="441"/>
      <c r="D39" s="98"/>
      <c r="E39" s="98"/>
      <c r="F39" s="98"/>
      <c r="G39" s="98"/>
      <c r="H39" s="98"/>
      <c r="I39" s="98"/>
      <c r="J39" s="98"/>
      <c r="K39" s="98"/>
      <c r="L39" s="98"/>
      <c r="M39" s="98"/>
      <c r="N39" s="98"/>
      <c r="O39" s="98"/>
      <c r="P39" s="98"/>
      <c r="Q39" s="98"/>
      <c r="R39" s="98"/>
      <c r="S39" s="98"/>
    </row>
    <row r="40" spans="1:19" ht="63" x14ac:dyDescent="0.25">
      <c r="A40" s="89" t="s">
        <v>335</v>
      </c>
      <c r="B40" s="97" t="s">
        <v>385</v>
      </c>
      <c r="C40" s="179" t="str">
        <f>CONCATENATE("∆P10тп_тр=",'3.1. паспорт Техсостояние ПС'!O25," МВА; ∆L10тп_лэп=",('3.2 паспорт Техсостояние ЛЭП'!R26)," км;
SТПпотр=",'2. паспорт  ТП'!H23," МВт; Nсд_тпр=",'2. паспорт  ТП'!A22," договор; Фтз=",ROUND('5. анализ эконом эфф'!B122,2)," млн.руб.")</f>
        <v>∆P10тп_тр=0,8 МВА; ∆L10тп_лэп=0,095 км;
SТПпотр=0,35 МВт; Nсд_тпр=1 договор; Фтз=21,14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79" t="s">
        <v>530</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79" t="s">
        <v>530</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468</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468</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527</v>
      </c>
      <c r="D46" s="98"/>
      <c r="E46" s="98"/>
      <c r="F46" s="98"/>
      <c r="G46" s="98"/>
      <c r="H46" s="98"/>
      <c r="I46" s="98"/>
      <c r="J46" s="98"/>
      <c r="K46" s="98"/>
      <c r="L46" s="98"/>
      <c r="M46" s="98"/>
      <c r="N46" s="98"/>
      <c r="O46" s="98"/>
      <c r="P46" s="98"/>
      <c r="Q46" s="98"/>
      <c r="R46" s="98"/>
      <c r="S46" s="98"/>
    </row>
    <row r="47" spans="1:19" ht="18.75" customHeight="1" x14ac:dyDescent="0.25">
      <c r="A47" s="439"/>
      <c r="B47" s="440"/>
      <c r="C47" s="441"/>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ввод'!AC24,2)," млн рублей")</f>
        <v>0,39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ввод'!AC30,2),"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76"/>
      <c r="D50" s="98"/>
      <c r="E50" s="98"/>
      <c r="F50" s="98"/>
      <c r="G50" s="98"/>
      <c r="H50" s="98"/>
      <c r="I50" s="98"/>
      <c r="J50" s="98"/>
      <c r="K50" s="98"/>
      <c r="L50" s="98"/>
      <c r="M50" s="98"/>
      <c r="N50" s="98"/>
      <c r="O50" s="98"/>
      <c r="P50" s="98"/>
      <c r="Q50" s="98"/>
      <c r="R50" s="98"/>
      <c r="S50" s="98"/>
    </row>
    <row r="51" spans="1:19" x14ac:dyDescent="0.25">
      <c r="A51" s="98"/>
      <c r="B51" s="98"/>
      <c r="C51" s="176"/>
      <c r="D51" s="98"/>
      <c r="E51" s="98"/>
      <c r="F51" s="98"/>
      <c r="G51" s="98"/>
      <c r="H51" s="98"/>
      <c r="I51" s="98"/>
      <c r="J51" s="98"/>
      <c r="K51" s="98"/>
      <c r="L51" s="98"/>
      <c r="M51" s="98"/>
      <c r="N51" s="98"/>
      <c r="O51" s="98"/>
      <c r="P51" s="98"/>
      <c r="Q51" s="98"/>
      <c r="R51" s="98"/>
      <c r="S51" s="98"/>
    </row>
    <row r="52" spans="1:19" x14ac:dyDescent="0.25">
      <c r="A52" s="98"/>
      <c r="B52" s="98"/>
      <c r="C52" s="176"/>
      <c r="D52" s="98"/>
      <c r="E52" s="98"/>
      <c r="F52" s="98"/>
      <c r="G52" s="98"/>
      <c r="H52" s="98"/>
      <c r="I52" s="98"/>
      <c r="J52" s="98"/>
      <c r="K52" s="98"/>
      <c r="L52" s="98"/>
      <c r="M52" s="98"/>
      <c r="N52" s="98"/>
      <c r="O52" s="98"/>
      <c r="P52" s="98"/>
      <c r="Q52" s="98"/>
      <c r="R52" s="98"/>
      <c r="S52" s="98"/>
    </row>
    <row r="53" spans="1:19" x14ac:dyDescent="0.25">
      <c r="A53" s="98"/>
      <c r="B53" s="98"/>
      <c r="C53" s="176"/>
      <c r="D53" s="98"/>
      <c r="E53" s="98"/>
      <c r="F53" s="98"/>
      <c r="G53" s="98"/>
      <c r="H53" s="98"/>
      <c r="I53" s="98"/>
      <c r="J53" s="98"/>
      <c r="K53" s="98"/>
      <c r="L53" s="98"/>
      <c r="M53" s="98"/>
      <c r="N53" s="98"/>
      <c r="O53" s="98"/>
      <c r="P53" s="98"/>
      <c r="Q53" s="98"/>
      <c r="R53" s="98"/>
      <c r="S53" s="98"/>
    </row>
    <row r="54" spans="1:19" x14ac:dyDescent="0.25">
      <c r="A54" s="98"/>
      <c r="B54" s="98"/>
      <c r="C54" s="176"/>
      <c r="D54" s="98"/>
      <c r="E54" s="98"/>
      <c r="F54" s="98"/>
      <c r="G54" s="98"/>
      <c r="H54" s="98"/>
      <c r="I54" s="98"/>
      <c r="J54" s="98"/>
      <c r="K54" s="98"/>
      <c r="L54" s="98"/>
      <c r="M54" s="98"/>
      <c r="N54" s="98"/>
      <c r="O54" s="98"/>
      <c r="P54" s="98"/>
      <c r="Q54" s="98"/>
      <c r="R54" s="98"/>
      <c r="S54" s="98"/>
    </row>
    <row r="55" spans="1:19" x14ac:dyDescent="0.25">
      <c r="A55" s="98"/>
      <c r="B55" s="98"/>
      <c r="C55" s="176"/>
      <c r="D55" s="98"/>
      <c r="E55" s="98"/>
      <c r="F55" s="98"/>
      <c r="G55" s="98"/>
      <c r="H55" s="98"/>
      <c r="I55" s="98"/>
      <c r="J55" s="98"/>
      <c r="K55" s="98"/>
      <c r="L55" s="98"/>
      <c r="M55" s="98"/>
      <c r="N55" s="98"/>
      <c r="O55" s="98"/>
      <c r="P55" s="98"/>
      <c r="Q55" s="98"/>
      <c r="R55" s="98"/>
      <c r="S55" s="98"/>
    </row>
    <row r="56" spans="1:19" x14ac:dyDescent="0.25">
      <c r="A56" s="98"/>
      <c r="B56" s="98"/>
      <c r="C56" s="176"/>
      <c r="D56" s="98"/>
      <c r="E56" s="98"/>
      <c r="F56" s="98"/>
      <c r="G56" s="98"/>
      <c r="H56" s="98"/>
      <c r="I56" s="98"/>
      <c r="J56" s="98"/>
      <c r="K56" s="98"/>
      <c r="L56" s="98"/>
      <c r="M56" s="98"/>
      <c r="N56" s="98"/>
      <c r="O56" s="98"/>
      <c r="P56" s="98"/>
      <c r="Q56" s="98"/>
      <c r="R56" s="98"/>
      <c r="S56" s="98"/>
    </row>
    <row r="57" spans="1:19" x14ac:dyDescent="0.25">
      <c r="A57" s="98"/>
      <c r="B57" s="98"/>
      <c r="C57" s="176"/>
      <c r="D57" s="98"/>
      <c r="E57" s="98"/>
      <c r="F57" s="98"/>
      <c r="G57" s="98"/>
      <c r="H57" s="98"/>
      <c r="I57" s="98"/>
      <c r="J57" s="98"/>
      <c r="K57" s="98"/>
      <c r="L57" s="98"/>
      <c r="M57" s="98"/>
      <c r="N57" s="98"/>
      <c r="O57" s="98"/>
      <c r="P57" s="98"/>
      <c r="Q57" s="98"/>
      <c r="R57" s="98"/>
      <c r="S57" s="98"/>
    </row>
    <row r="58" spans="1:19" x14ac:dyDescent="0.25">
      <c r="A58" s="98"/>
      <c r="B58" s="98"/>
      <c r="C58" s="176"/>
      <c r="D58" s="98"/>
      <c r="E58" s="98"/>
      <c r="F58" s="98"/>
      <c r="G58" s="98"/>
      <c r="H58" s="98"/>
      <c r="I58" s="98"/>
      <c r="J58" s="98"/>
      <c r="K58" s="98"/>
      <c r="L58" s="98"/>
      <c r="M58" s="98"/>
      <c r="N58" s="98"/>
      <c r="O58" s="98"/>
      <c r="P58" s="98"/>
      <c r="Q58" s="98"/>
      <c r="R58" s="98"/>
      <c r="S58" s="98"/>
    </row>
    <row r="59" spans="1:19" x14ac:dyDescent="0.25">
      <c r="A59" s="98"/>
      <c r="B59" s="98"/>
      <c r="C59" s="176"/>
      <c r="D59" s="98"/>
      <c r="E59" s="98"/>
      <c r="F59" s="98"/>
      <c r="G59" s="98"/>
      <c r="H59" s="98"/>
      <c r="I59" s="98"/>
      <c r="J59" s="98"/>
      <c r="K59" s="98"/>
      <c r="L59" s="98"/>
      <c r="M59" s="98"/>
      <c r="N59" s="98"/>
      <c r="O59" s="98"/>
      <c r="P59" s="98"/>
      <c r="Q59" s="98"/>
      <c r="R59" s="98"/>
      <c r="S59" s="98"/>
    </row>
    <row r="60" spans="1:19" x14ac:dyDescent="0.25">
      <c r="A60" s="98"/>
      <c r="B60" s="98"/>
      <c r="C60" s="176"/>
      <c r="D60" s="98"/>
      <c r="E60" s="98"/>
      <c r="F60" s="98"/>
      <c r="G60" s="98"/>
      <c r="H60" s="98"/>
      <c r="I60" s="98"/>
      <c r="J60" s="98"/>
      <c r="K60" s="98"/>
      <c r="L60" s="98"/>
      <c r="M60" s="98"/>
      <c r="N60" s="98"/>
      <c r="O60" s="98"/>
      <c r="P60" s="98"/>
      <c r="Q60" s="98"/>
      <c r="R60" s="98"/>
      <c r="S60" s="98"/>
    </row>
    <row r="61" spans="1:19" x14ac:dyDescent="0.25">
      <c r="A61" s="98"/>
      <c r="B61" s="98"/>
      <c r="C61" s="176"/>
      <c r="D61" s="98"/>
      <c r="E61" s="98"/>
      <c r="F61" s="98"/>
      <c r="G61" s="98"/>
      <c r="H61" s="98"/>
      <c r="I61" s="98"/>
      <c r="J61" s="98"/>
      <c r="K61" s="98"/>
      <c r="L61" s="98"/>
      <c r="M61" s="98"/>
      <c r="N61" s="98"/>
      <c r="O61" s="98"/>
      <c r="P61" s="98"/>
      <c r="Q61" s="98"/>
      <c r="R61" s="98"/>
      <c r="S61" s="98"/>
    </row>
    <row r="62" spans="1:19" x14ac:dyDescent="0.25">
      <c r="A62" s="98"/>
      <c r="B62" s="98"/>
      <c r="C62" s="176"/>
      <c r="D62" s="98"/>
      <c r="E62" s="98"/>
      <c r="F62" s="98"/>
      <c r="G62" s="98"/>
      <c r="H62" s="98"/>
      <c r="I62" s="98"/>
      <c r="J62" s="98"/>
      <c r="K62" s="98"/>
      <c r="L62" s="98"/>
      <c r="M62" s="98"/>
      <c r="N62" s="98"/>
      <c r="O62" s="98"/>
      <c r="P62" s="98"/>
      <c r="Q62" s="98"/>
      <c r="R62" s="98"/>
      <c r="S62" s="98"/>
    </row>
    <row r="63" spans="1:19" x14ac:dyDescent="0.25">
      <c r="A63" s="98"/>
      <c r="B63" s="98"/>
      <c r="C63" s="176"/>
      <c r="D63" s="98"/>
      <c r="E63" s="98"/>
      <c r="F63" s="98"/>
      <c r="G63" s="98"/>
      <c r="H63" s="98"/>
      <c r="I63" s="98"/>
      <c r="J63" s="98"/>
      <c r="K63" s="98"/>
      <c r="L63" s="98"/>
      <c r="M63" s="98"/>
      <c r="N63" s="98"/>
      <c r="O63" s="98"/>
      <c r="P63" s="98"/>
      <c r="Q63" s="98"/>
      <c r="R63" s="98"/>
      <c r="S63" s="98"/>
    </row>
    <row r="64" spans="1:19" x14ac:dyDescent="0.25">
      <c r="A64" s="98"/>
      <c r="B64" s="98"/>
      <c r="C64" s="176"/>
      <c r="D64" s="98"/>
      <c r="E64" s="98"/>
      <c r="F64" s="98"/>
      <c r="G64" s="98"/>
      <c r="H64" s="98"/>
      <c r="I64" s="98"/>
      <c r="J64" s="98"/>
      <c r="K64" s="98"/>
      <c r="L64" s="98"/>
      <c r="M64" s="98"/>
      <c r="N64" s="98"/>
      <c r="O64" s="98"/>
      <c r="P64" s="98"/>
      <c r="Q64" s="98"/>
      <c r="R64" s="98"/>
      <c r="S64" s="98"/>
    </row>
    <row r="65" spans="1:19" x14ac:dyDescent="0.25">
      <c r="A65" s="98"/>
      <c r="B65" s="98"/>
      <c r="C65" s="176"/>
      <c r="D65" s="98"/>
      <c r="E65" s="98"/>
      <c r="F65" s="98"/>
      <c r="G65" s="98"/>
      <c r="H65" s="98"/>
      <c r="I65" s="98"/>
      <c r="J65" s="98"/>
      <c r="K65" s="98"/>
      <c r="L65" s="98"/>
      <c r="M65" s="98"/>
      <c r="N65" s="98"/>
      <c r="O65" s="98"/>
      <c r="P65" s="98"/>
      <c r="Q65" s="98"/>
      <c r="R65" s="98"/>
      <c r="S65" s="98"/>
    </row>
    <row r="66" spans="1:19" x14ac:dyDescent="0.25">
      <c r="A66" s="98"/>
      <c r="B66" s="98"/>
      <c r="C66" s="176"/>
      <c r="D66" s="98"/>
      <c r="E66" s="98"/>
      <c r="F66" s="98"/>
      <c r="G66" s="98"/>
      <c r="H66" s="98"/>
      <c r="I66" s="98"/>
      <c r="J66" s="98"/>
      <c r="K66" s="98"/>
      <c r="L66" s="98"/>
      <c r="M66" s="98"/>
      <c r="N66" s="98"/>
      <c r="O66" s="98"/>
      <c r="P66" s="98"/>
      <c r="Q66" s="98"/>
      <c r="R66" s="98"/>
      <c r="S66" s="98"/>
    </row>
    <row r="67" spans="1:19" x14ac:dyDescent="0.25">
      <c r="A67" s="98"/>
      <c r="B67" s="98"/>
      <c r="C67" s="176"/>
      <c r="D67" s="98"/>
      <c r="E67" s="98"/>
      <c r="F67" s="98"/>
      <c r="G67" s="98"/>
      <c r="H67" s="98"/>
      <c r="I67" s="98"/>
      <c r="J67" s="98"/>
      <c r="K67" s="98"/>
      <c r="L67" s="98"/>
      <c r="M67" s="98"/>
      <c r="N67" s="98"/>
      <c r="O67" s="98"/>
      <c r="P67" s="98"/>
      <c r="Q67" s="98"/>
      <c r="R67" s="98"/>
      <c r="S67" s="98"/>
    </row>
    <row r="68" spans="1:19" x14ac:dyDescent="0.25">
      <c r="A68" s="98"/>
      <c r="B68" s="98"/>
      <c r="C68" s="176"/>
      <c r="D68" s="98"/>
      <c r="E68" s="98"/>
      <c r="F68" s="98"/>
      <c r="G68" s="98"/>
      <c r="H68" s="98"/>
      <c r="I68" s="98"/>
      <c r="J68" s="98"/>
      <c r="K68" s="98"/>
      <c r="L68" s="98"/>
      <c r="M68" s="98"/>
      <c r="N68" s="98"/>
      <c r="O68" s="98"/>
      <c r="P68" s="98"/>
      <c r="Q68" s="98"/>
      <c r="R68" s="98"/>
      <c r="S68" s="98"/>
    </row>
    <row r="69" spans="1:19" x14ac:dyDescent="0.25">
      <c r="A69" s="98"/>
      <c r="B69" s="98"/>
      <c r="C69" s="176"/>
      <c r="D69" s="98"/>
      <c r="E69" s="98"/>
      <c r="F69" s="98"/>
      <c r="G69" s="98"/>
      <c r="H69" s="98"/>
      <c r="I69" s="98"/>
      <c r="J69" s="98"/>
      <c r="K69" s="98"/>
      <c r="L69" s="98"/>
      <c r="M69" s="98"/>
      <c r="N69" s="98"/>
      <c r="O69" s="98"/>
      <c r="P69" s="98"/>
      <c r="Q69" s="98"/>
      <c r="R69" s="98"/>
      <c r="S69" s="98"/>
    </row>
    <row r="70" spans="1:19" x14ac:dyDescent="0.25">
      <c r="A70" s="98"/>
      <c r="B70" s="98"/>
      <c r="C70" s="176"/>
      <c r="D70" s="98"/>
      <c r="E70" s="98"/>
      <c r="F70" s="98"/>
      <c r="G70" s="98"/>
      <c r="H70" s="98"/>
      <c r="I70" s="98"/>
      <c r="J70" s="98"/>
      <c r="K70" s="98"/>
      <c r="L70" s="98"/>
      <c r="M70" s="98"/>
      <c r="N70" s="98"/>
      <c r="O70" s="98"/>
      <c r="P70" s="98"/>
      <c r="Q70" s="98"/>
      <c r="R70" s="98"/>
      <c r="S70" s="98"/>
    </row>
    <row r="71" spans="1:19" x14ac:dyDescent="0.25">
      <c r="A71" s="98"/>
      <c r="B71" s="98"/>
      <c r="C71" s="176"/>
      <c r="D71" s="98"/>
      <c r="E71" s="98"/>
      <c r="F71" s="98"/>
      <c r="G71" s="98"/>
      <c r="H71" s="98"/>
      <c r="I71" s="98"/>
      <c r="J71" s="98"/>
      <c r="K71" s="98"/>
      <c r="L71" s="98"/>
      <c r="M71" s="98"/>
      <c r="N71" s="98"/>
      <c r="O71" s="98"/>
      <c r="P71" s="98"/>
      <c r="Q71" s="98"/>
      <c r="R71" s="98"/>
      <c r="S71" s="98"/>
    </row>
    <row r="72" spans="1:19" x14ac:dyDescent="0.25">
      <c r="A72" s="98"/>
      <c r="B72" s="98"/>
      <c r="C72" s="176"/>
      <c r="D72" s="98"/>
      <c r="E72" s="98"/>
      <c r="F72" s="98"/>
      <c r="G72" s="98"/>
      <c r="H72" s="98"/>
      <c r="I72" s="98"/>
      <c r="J72" s="98"/>
      <c r="K72" s="98"/>
      <c r="L72" s="98"/>
      <c r="M72" s="98"/>
      <c r="N72" s="98"/>
      <c r="O72" s="98"/>
      <c r="P72" s="98"/>
      <c r="Q72" s="98"/>
      <c r="R72" s="98"/>
      <c r="S72" s="98"/>
    </row>
    <row r="73" spans="1:19" x14ac:dyDescent="0.25">
      <c r="A73" s="98"/>
      <c r="B73" s="98"/>
      <c r="C73" s="176"/>
      <c r="D73" s="98"/>
      <c r="E73" s="98"/>
      <c r="F73" s="98"/>
      <c r="G73" s="98"/>
      <c r="H73" s="98"/>
      <c r="I73" s="98"/>
      <c r="J73" s="98"/>
      <c r="K73" s="98"/>
      <c r="L73" s="98"/>
      <c r="M73" s="98"/>
      <c r="N73" s="98"/>
      <c r="O73" s="98"/>
      <c r="P73" s="98"/>
      <c r="Q73" s="98"/>
      <c r="R73" s="98"/>
      <c r="S73" s="98"/>
    </row>
    <row r="74" spans="1:19" x14ac:dyDescent="0.25">
      <c r="A74" s="98"/>
      <c r="B74" s="98"/>
      <c r="C74" s="176"/>
      <c r="D74" s="98"/>
      <c r="E74" s="98"/>
      <c r="F74" s="98"/>
      <c r="G74" s="98"/>
      <c r="H74" s="98"/>
      <c r="I74" s="98"/>
      <c r="J74" s="98"/>
      <c r="K74" s="98"/>
      <c r="L74" s="98"/>
      <c r="M74" s="98"/>
      <c r="N74" s="98"/>
      <c r="O74" s="98"/>
      <c r="P74" s="98"/>
      <c r="Q74" s="98"/>
      <c r="R74" s="98"/>
      <c r="S74" s="98"/>
    </row>
    <row r="75" spans="1:19" x14ac:dyDescent="0.25">
      <c r="A75" s="98"/>
      <c r="B75" s="98"/>
      <c r="C75" s="176"/>
      <c r="D75" s="98"/>
      <c r="E75" s="98"/>
      <c r="F75" s="98"/>
      <c r="G75" s="98"/>
      <c r="H75" s="98"/>
      <c r="I75" s="98"/>
      <c r="J75" s="98"/>
      <c r="K75" s="98"/>
      <c r="L75" s="98"/>
      <c r="M75" s="98"/>
      <c r="N75" s="98"/>
      <c r="O75" s="98"/>
      <c r="P75" s="98"/>
      <c r="Q75" s="98"/>
      <c r="R75" s="98"/>
      <c r="S75" s="98"/>
    </row>
    <row r="76" spans="1:19" x14ac:dyDescent="0.25">
      <c r="A76" s="98"/>
      <c r="B76" s="98"/>
      <c r="C76" s="176"/>
      <c r="D76" s="98"/>
      <c r="E76" s="98"/>
      <c r="F76" s="98"/>
      <c r="G76" s="98"/>
      <c r="H76" s="98"/>
      <c r="I76" s="98"/>
      <c r="J76" s="98"/>
      <c r="K76" s="98"/>
      <c r="L76" s="98"/>
      <c r="M76" s="98"/>
      <c r="N76" s="98"/>
      <c r="O76" s="98"/>
      <c r="P76" s="98"/>
      <c r="Q76" s="98"/>
      <c r="R76" s="98"/>
      <c r="S76" s="98"/>
    </row>
    <row r="77" spans="1:19" x14ac:dyDescent="0.25">
      <c r="A77" s="98"/>
      <c r="B77" s="98"/>
      <c r="C77" s="176"/>
      <c r="D77" s="98"/>
      <c r="E77" s="98"/>
      <c r="F77" s="98"/>
      <c r="G77" s="98"/>
      <c r="H77" s="98"/>
      <c r="I77" s="98"/>
      <c r="J77" s="98"/>
      <c r="K77" s="98"/>
      <c r="L77" s="98"/>
      <c r="M77" s="98"/>
      <c r="N77" s="98"/>
      <c r="O77" s="98"/>
      <c r="P77" s="98"/>
      <c r="Q77" s="98"/>
      <c r="R77" s="98"/>
      <c r="S77" s="98"/>
    </row>
    <row r="78" spans="1:19" x14ac:dyDescent="0.25">
      <c r="A78" s="98"/>
      <c r="B78" s="98"/>
      <c r="C78" s="176"/>
      <c r="D78" s="98"/>
      <c r="E78" s="98"/>
      <c r="F78" s="98"/>
      <c r="G78" s="98"/>
      <c r="H78" s="98"/>
      <c r="I78" s="98"/>
      <c r="J78" s="98"/>
      <c r="K78" s="98"/>
      <c r="L78" s="98"/>
      <c r="M78" s="98"/>
      <c r="N78" s="98"/>
      <c r="O78" s="98"/>
      <c r="P78" s="98"/>
      <c r="Q78" s="98"/>
      <c r="R78" s="98"/>
      <c r="S78" s="98"/>
    </row>
    <row r="79" spans="1:19" x14ac:dyDescent="0.25">
      <c r="A79" s="98"/>
      <c r="B79" s="98"/>
      <c r="C79" s="176"/>
      <c r="D79" s="98"/>
      <c r="E79" s="98"/>
      <c r="F79" s="98"/>
      <c r="G79" s="98"/>
      <c r="H79" s="98"/>
      <c r="I79" s="98"/>
      <c r="J79" s="98"/>
      <c r="K79" s="98"/>
      <c r="L79" s="98"/>
      <c r="M79" s="98"/>
      <c r="N79" s="98"/>
      <c r="O79" s="98"/>
      <c r="P79" s="98"/>
      <c r="Q79" s="98"/>
      <c r="R79" s="98"/>
      <c r="S79" s="98"/>
    </row>
    <row r="80" spans="1:19" x14ac:dyDescent="0.25">
      <c r="A80" s="98"/>
      <c r="B80" s="98"/>
      <c r="C80" s="176"/>
      <c r="D80" s="98"/>
      <c r="E80" s="98"/>
      <c r="F80" s="98"/>
      <c r="G80" s="98"/>
      <c r="H80" s="98"/>
      <c r="I80" s="98"/>
      <c r="J80" s="98"/>
      <c r="K80" s="98"/>
      <c r="L80" s="98"/>
      <c r="M80" s="98"/>
      <c r="N80" s="98"/>
      <c r="O80" s="98"/>
      <c r="P80" s="98"/>
      <c r="Q80" s="98"/>
      <c r="R80" s="98"/>
      <c r="S80" s="98"/>
    </row>
    <row r="81" spans="1:19" x14ac:dyDescent="0.25">
      <c r="A81" s="98"/>
      <c r="B81" s="98"/>
      <c r="C81" s="176"/>
      <c r="D81" s="98"/>
      <c r="E81" s="98"/>
      <c r="F81" s="98"/>
      <c r="G81" s="98"/>
      <c r="H81" s="98"/>
      <c r="I81" s="98"/>
      <c r="J81" s="98"/>
      <c r="K81" s="98"/>
      <c r="L81" s="98"/>
      <c r="M81" s="98"/>
      <c r="N81" s="98"/>
      <c r="O81" s="98"/>
      <c r="P81" s="98"/>
      <c r="Q81" s="98"/>
      <c r="R81" s="98"/>
      <c r="S81" s="98"/>
    </row>
    <row r="82" spans="1:19" x14ac:dyDescent="0.25">
      <c r="A82" s="98"/>
      <c r="B82" s="98"/>
      <c r="C82" s="176"/>
      <c r="D82" s="98"/>
      <c r="E82" s="98"/>
      <c r="F82" s="98"/>
      <c r="G82" s="98"/>
      <c r="H82" s="98"/>
      <c r="I82" s="98"/>
      <c r="J82" s="98"/>
      <c r="K82" s="98"/>
      <c r="L82" s="98"/>
      <c r="M82" s="98"/>
      <c r="N82" s="98"/>
      <c r="O82" s="98"/>
      <c r="P82" s="98"/>
      <c r="Q82" s="98"/>
      <c r="R82" s="98"/>
      <c r="S82" s="98"/>
    </row>
    <row r="83" spans="1:19" x14ac:dyDescent="0.25">
      <c r="A83" s="98"/>
      <c r="B83" s="98"/>
      <c r="C83" s="176"/>
      <c r="D83" s="98"/>
      <c r="E83" s="98"/>
      <c r="F83" s="98"/>
      <c r="G83" s="98"/>
      <c r="H83" s="98"/>
      <c r="I83" s="98"/>
      <c r="J83" s="98"/>
      <c r="K83" s="98"/>
      <c r="L83" s="98"/>
      <c r="M83" s="98"/>
      <c r="N83" s="98"/>
      <c r="O83" s="98"/>
      <c r="P83" s="98"/>
      <c r="Q83" s="98"/>
      <c r="R83" s="98"/>
      <c r="S83" s="98"/>
    </row>
    <row r="84" spans="1:19" x14ac:dyDescent="0.25">
      <c r="A84" s="98"/>
      <c r="B84" s="98"/>
      <c r="C84" s="176"/>
      <c r="D84" s="98"/>
      <c r="E84" s="98"/>
      <c r="F84" s="98"/>
      <c r="G84" s="98"/>
      <c r="H84" s="98"/>
      <c r="I84" s="98"/>
      <c r="J84" s="98"/>
      <c r="K84" s="98"/>
      <c r="L84" s="98"/>
      <c r="M84" s="98"/>
      <c r="N84" s="98"/>
      <c r="O84" s="98"/>
      <c r="P84" s="98"/>
      <c r="Q84" s="98"/>
      <c r="R84" s="98"/>
      <c r="S84" s="98"/>
    </row>
    <row r="85" spans="1:19" x14ac:dyDescent="0.25">
      <c r="A85" s="98"/>
      <c r="B85" s="98"/>
      <c r="C85" s="176"/>
      <c r="D85" s="98"/>
      <c r="E85" s="98"/>
      <c r="F85" s="98"/>
      <c r="G85" s="98"/>
      <c r="H85" s="98"/>
      <c r="I85" s="98"/>
      <c r="J85" s="98"/>
      <c r="K85" s="98"/>
      <c r="L85" s="98"/>
      <c r="M85" s="98"/>
      <c r="N85" s="98"/>
      <c r="O85" s="98"/>
      <c r="P85" s="98"/>
      <c r="Q85" s="98"/>
      <c r="R85" s="98"/>
      <c r="S85" s="98"/>
    </row>
    <row r="86" spans="1:19" x14ac:dyDescent="0.25">
      <c r="A86" s="98"/>
      <c r="B86" s="98"/>
      <c r="C86" s="176"/>
      <c r="D86" s="98"/>
      <c r="E86" s="98"/>
      <c r="F86" s="98"/>
      <c r="G86" s="98"/>
      <c r="H86" s="98"/>
      <c r="I86" s="98"/>
      <c r="J86" s="98"/>
      <c r="K86" s="98"/>
      <c r="L86" s="98"/>
      <c r="M86" s="98"/>
      <c r="N86" s="98"/>
      <c r="O86" s="98"/>
      <c r="P86" s="98"/>
      <c r="Q86" s="98"/>
      <c r="R86" s="98"/>
      <c r="S86" s="98"/>
    </row>
    <row r="87" spans="1:19" x14ac:dyDescent="0.25">
      <c r="A87" s="98"/>
      <c r="B87" s="98"/>
      <c r="C87" s="176"/>
      <c r="D87" s="98"/>
      <c r="E87" s="98"/>
      <c r="F87" s="98"/>
      <c r="G87" s="98"/>
      <c r="H87" s="98"/>
      <c r="I87" s="98"/>
      <c r="J87" s="98"/>
      <c r="K87" s="98"/>
      <c r="L87" s="98"/>
      <c r="M87" s="98"/>
      <c r="N87" s="98"/>
      <c r="O87" s="98"/>
      <c r="P87" s="98"/>
      <c r="Q87" s="98"/>
      <c r="R87" s="98"/>
      <c r="S87" s="98"/>
    </row>
    <row r="88" spans="1:19" x14ac:dyDescent="0.25">
      <c r="A88" s="98"/>
      <c r="B88" s="98"/>
      <c r="C88" s="176"/>
      <c r="D88" s="98"/>
      <c r="E88" s="98"/>
      <c r="F88" s="98"/>
      <c r="G88" s="98"/>
      <c r="H88" s="98"/>
      <c r="I88" s="98"/>
      <c r="J88" s="98"/>
      <c r="K88" s="98"/>
      <c r="L88" s="98"/>
      <c r="M88" s="98"/>
      <c r="N88" s="98"/>
      <c r="O88" s="98"/>
      <c r="P88" s="98"/>
      <c r="Q88" s="98"/>
      <c r="R88" s="98"/>
      <c r="S88" s="98"/>
    </row>
    <row r="89" spans="1:19" x14ac:dyDescent="0.25">
      <c r="A89" s="98"/>
      <c r="B89" s="98"/>
      <c r="C89" s="176"/>
      <c r="D89" s="98"/>
      <c r="E89" s="98"/>
      <c r="F89" s="98"/>
      <c r="G89" s="98"/>
      <c r="H89" s="98"/>
      <c r="I89" s="98"/>
      <c r="J89" s="98"/>
      <c r="K89" s="98"/>
      <c r="L89" s="98"/>
      <c r="M89" s="98"/>
      <c r="N89" s="98"/>
      <c r="O89" s="98"/>
      <c r="P89" s="98"/>
      <c r="Q89" s="98"/>
      <c r="R89" s="98"/>
      <c r="S89" s="98"/>
    </row>
    <row r="90" spans="1:19" x14ac:dyDescent="0.25">
      <c r="A90" s="98"/>
      <c r="B90" s="98"/>
      <c r="C90" s="176"/>
      <c r="D90" s="98"/>
      <c r="E90" s="98"/>
      <c r="F90" s="98"/>
      <c r="G90" s="98"/>
      <c r="H90" s="98"/>
      <c r="I90" s="98"/>
      <c r="J90" s="98"/>
      <c r="K90" s="98"/>
      <c r="L90" s="98"/>
      <c r="M90" s="98"/>
      <c r="N90" s="98"/>
      <c r="O90" s="98"/>
      <c r="P90" s="98"/>
      <c r="Q90" s="98"/>
      <c r="R90" s="98"/>
      <c r="S90" s="98"/>
    </row>
    <row r="91" spans="1:19" x14ac:dyDescent="0.25">
      <c r="A91" s="98"/>
      <c r="B91" s="98"/>
      <c r="C91" s="176"/>
      <c r="D91" s="98"/>
      <c r="E91" s="98"/>
      <c r="F91" s="98"/>
      <c r="G91" s="98"/>
      <c r="H91" s="98"/>
      <c r="I91" s="98"/>
      <c r="J91" s="98"/>
      <c r="K91" s="98"/>
      <c r="L91" s="98"/>
      <c r="M91" s="98"/>
      <c r="N91" s="98"/>
      <c r="O91" s="98"/>
      <c r="P91" s="98"/>
      <c r="Q91" s="98"/>
      <c r="R91" s="98"/>
      <c r="S91" s="98"/>
    </row>
    <row r="92" spans="1:19" x14ac:dyDescent="0.25">
      <c r="A92" s="98"/>
      <c r="B92" s="98"/>
      <c r="C92" s="176"/>
      <c r="D92" s="98"/>
      <c r="E92" s="98"/>
      <c r="F92" s="98"/>
      <c r="G92" s="98"/>
      <c r="H92" s="98"/>
      <c r="I92" s="98"/>
      <c r="J92" s="98"/>
      <c r="K92" s="98"/>
      <c r="L92" s="98"/>
      <c r="M92" s="98"/>
      <c r="N92" s="98"/>
      <c r="O92" s="98"/>
      <c r="P92" s="98"/>
      <c r="Q92" s="98"/>
      <c r="R92" s="98"/>
      <c r="S92" s="98"/>
    </row>
    <row r="93" spans="1:19" x14ac:dyDescent="0.25">
      <c r="A93" s="98"/>
      <c r="B93" s="98"/>
      <c r="C93" s="176"/>
      <c r="D93" s="98"/>
      <c r="E93" s="98"/>
      <c r="F93" s="98"/>
      <c r="G93" s="98"/>
      <c r="H93" s="98"/>
      <c r="I93" s="98"/>
      <c r="J93" s="98"/>
      <c r="K93" s="98"/>
      <c r="L93" s="98"/>
      <c r="M93" s="98"/>
      <c r="N93" s="98"/>
      <c r="O93" s="98"/>
      <c r="P93" s="98"/>
      <c r="Q93" s="98"/>
      <c r="R93" s="98"/>
      <c r="S93" s="98"/>
    </row>
    <row r="94" spans="1:19" x14ac:dyDescent="0.25">
      <c r="A94" s="98"/>
      <c r="B94" s="98"/>
      <c r="C94" s="176"/>
      <c r="D94" s="98"/>
      <c r="E94" s="98"/>
      <c r="F94" s="98"/>
      <c r="G94" s="98"/>
      <c r="H94" s="98"/>
      <c r="I94" s="98"/>
      <c r="J94" s="98"/>
      <c r="K94" s="98"/>
      <c r="L94" s="98"/>
      <c r="M94" s="98"/>
      <c r="N94" s="98"/>
      <c r="O94" s="98"/>
      <c r="P94" s="98"/>
      <c r="Q94" s="98"/>
      <c r="R94" s="98"/>
      <c r="S94" s="98"/>
    </row>
    <row r="95" spans="1:19" x14ac:dyDescent="0.25">
      <c r="A95" s="98"/>
      <c r="B95" s="98"/>
      <c r="C95" s="176"/>
      <c r="D95" s="98"/>
      <c r="E95" s="98"/>
      <c r="F95" s="98"/>
      <c r="G95" s="98"/>
      <c r="H95" s="98"/>
      <c r="I95" s="98"/>
      <c r="J95" s="98"/>
      <c r="K95" s="98"/>
      <c r="L95" s="98"/>
      <c r="M95" s="98"/>
      <c r="N95" s="98"/>
      <c r="O95" s="98"/>
      <c r="P95" s="98"/>
      <c r="Q95" s="98"/>
      <c r="R95" s="98"/>
      <c r="S95" s="98"/>
    </row>
    <row r="96" spans="1:19" x14ac:dyDescent="0.25">
      <c r="A96" s="98"/>
      <c r="B96" s="98"/>
      <c r="C96" s="176"/>
      <c r="D96" s="98"/>
      <c r="E96" s="98"/>
      <c r="F96" s="98"/>
      <c r="G96" s="98"/>
      <c r="H96" s="98"/>
      <c r="I96" s="98"/>
      <c r="J96" s="98"/>
      <c r="K96" s="98"/>
      <c r="L96" s="98"/>
      <c r="M96" s="98"/>
      <c r="N96" s="98"/>
      <c r="O96" s="98"/>
      <c r="P96" s="98"/>
      <c r="Q96" s="98"/>
      <c r="R96" s="98"/>
      <c r="S96" s="98"/>
    </row>
    <row r="97" spans="1:19" x14ac:dyDescent="0.25">
      <c r="A97" s="98"/>
      <c r="B97" s="98"/>
      <c r="C97" s="176"/>
      <c r="D97" s="98"/>
      <c r="E97" s="98"/>
      <c r="F97" s="98"/>
      <c r="G97" s="98"/>
      <c r="H97" s="98"/>
      <c r="I97" s="98"/>
      <c r="J97" s="98"/>
      <c r="K97" s="98"/>
      <c r="L97" s="98"/>
      <c r="M97" s="98"/>
      <c r="N97" s="98"/>
      <c r="O97" s="98"/>
      <c r="P97" s="98"/>
      <c r="Q97" s="98"/>
      <c r="R97" s="98"/>
      <c r="S97" s="98"/>
    </row>
    <row r="98" spans="1:19" x14ac:dyDescent="0.25">
      <c r="A98" s="98"/>
      <c r="B98" s="98"/>
      <c r="C98" s="176"/>
      <c r="D98" s="98"/>
      <c r="E98" s="98"/>
      <c r="F98" s="98"/>
      <c r="G98" s="98"/>
      <c r="H98" s="98"/>
      <c r="I98" s="98"/>
      <c r="J98" s="98"/>
      <c r="K98" s="98"/>
      <c r="L98" s="98"/>
      <c r="M98" s="98"/>
      <c r="N98" s="98"/>
      <c r="O98" s="98"/>
      <c r="P98" s="98"/>
      <c r="Q98" s="98"/>
      <c r="R98" s="98"/>
      <c r="S98" s="98"/>
    </row>
    <row r="99" spans="1:19" x14ac:dyDescent="0.25">
      <c r="A99" s="98"/>
      <c r="B99" s="98"/>
      <c r="C99" s="176"/>
      <c r="D99" s="98"/>
      <c r="E99" s="98"/>
      <c r="F99" s="98"/>
      <c r="G99" s="98"/>
      <c r="H99" s="98"/>
      <c r="I99" s="98"/>
      <c r="J99" s="98"/>
      <c r="K99" s="98"/>
      <c r="L99" s="98"/>
      <c r="M99" s="98"/>
      <c r="N99" s="98"/>
      <c r="O99" s="98"/>
      <c r="P99" s="98"/>
      <c r="Q99" s="98"/>
      <c r="R99" s="98"/>
      <c r="S99" s="98"/>
    </row>
    <row r="100" spans="1:19" x14ac:dyDescent="0.25">
      <c r="A100" s="98"/>
      <c r="B100" s="98"/>
      <c r="C100" s="176"/>
      <c r="D100" s="98"/>
      <c r="E100" s="98"/>
      <c r="F100" s="98"/>
      <c r="G100" s="98"/>
      <c r="H100" s="98"/>
      <c r="I100" s="98"/>
      <c r="J100" s="98"/>
      <c r="K100" s="98"/>
      <c r="L100" s="98"/>
      <c r="M100" s="98"/>
      <c r="N100" s="98"/>
      <c r="O100" s="98"/>
      <c r="P100" s="98"/>
      <c r="Q100" s="98"/>
      <c r="R100" s="98"/>
      <c r="S100" s="98"/>
    </row>
    <row r="101" spans="1:19" x14ac:dyDescent="0.25">
      <c r="A101" s="98"/>
      <c r="B101" s="98"/>
      <c r="C101" s="176"/>
      <c r="D101" s="98"/>
      <c r="E101" s="98"/>
      <c r="F101" s="98"/>
      <c r="G101" s="98"/>
      <c r="H101" s="98"/>
      <c r="I101" s="98"/>
      <c r="J101" s="98"/>
      <c r="K101" s="98"/>
      <c r="L101" s="98"/>
      <c r="M101" s="98"/>
      <c r="N101" s="98"/>
      <c r="O101" s="98"/>
      <c r="P101" s="98"/>
      <c r="Q101" s="98"/>
      <c r="R101" s="98"/>
      <c r="S101" s="98"/>
    </row>
    <row r="102" spans="1:19" x14ac:dyDescent="0.25">
      <c r="A102" s="98"/>
      <c r="B102" s="98"/>
      <c r="C102" s="176"/>
      <c r="D102" s="98"/>
      <c r="E102" s="98"/>
      <c r="F102" s="98"/>
      <c r="G102" s="98"/>
      <c r="H102" s="98"/>
      <c r="I102" s="98"/>
      <c r="J102" s="98"/>
      <c r="K102" s="98"/>
      <c r="L102" s="98"/>
      <c r="M102" s="98"/>
      <c r="N102" s="98"/>
      <c r="O102" s="98"/>
      <c r="P102" s="98"/>
      <c r="Q102" s="98"/>
      <c r="R102" s="98"/>
      <c r="S102" s="98"/>
    </row>
    <row r="103" spans="1:19" x14ac:dyDescent="0.25">
      <c r="A103" s="98"/>
      <c r="B103" s="98"/>
      <c r="C103" s="176"/>
      <c r="D103" s="98"/>
      <c r="E103" s="98"/>
      <c r="F103" s="98"/>
      <c r="G103" s="98"/>
      <c r="H103" s="98"/>
      <c r="I103" s="98"/>
      <c r="J103" s="98"/>
      <c r="K103" s="98"/>
      <c r="L103" s="98"/>
      <c r="M103" s="98"/>
      <c r="N103" s="98"/>
      <c r="O103" s="98"/>
      <c r="P103" s="98"/>
      <c r="Q103" s="98"/>
      <c r="R103" s="98"/>
      <c r="S103" s="98"/>
    </row>
    <row r="104" spans="1:19" x14ac:dyDescent="0.25">
      <c r="A104" s="98"/>
      <c r="B104" s="98"/>
      <c r="C104" s="176"/>
      <c r="D104" s="98"/>
      <c r="E104" s="98"/>
      <c r="F104" s="98"/>
      <c r="G104" s="98"/>
      <c r="H104" s="98"/>
      <c r="I104" s="98"/>
      <c r="J104" s="98"/>
      <c r="K104" s="98"/>
      <c r="L104" s="98"/>
      <c r="M104" s="98"/>
      <c r="N104" s="98"/>
      <c r="O104" s="98"/>
      <c r="P104" s="98"/>
      <c r="Q104" s="98"/>
      <c r="R104" s="98"/>
      <c r="S104" s="98"/>
    </row>
    <row r="105" spans="1:19" x14ac:dyDescent="0.25">
      <c r="A105" s="98"/>
      <c r="B105" s="98"/>
      <c r="C105" s="176"/>
      <c r="D105" s="98"/>
      <c r="E105" s="98"/>
      <c r="F105" s="98"/>
      <c r="G105" s="98"/>
      <c r="H105" s="98"/>
      <c r="I105" s="98"/>
      <c r="J105" s="98"/>
      <c r="K105" s="98"/>
      <c r="L105" s="98"/>
      <c r="M105" s="98"/>
      <c r="N105" s="98"/>
      <c r="O105" s="98"/>
      <c r="P105" s="98"/>
      <c r="Q105" s="98"/>
      <c r="R105" s="98"/>
      <c r="S105" s="98"/>
    </row>
    <row r="106" spans="1:19" x14ac:dyDescent="0.25">
      <c r="A106" s="98"/>
      <c r="B106" s="98"/>
      <c r="C106" s="176"/>
      <c r="D106" s="98"/>
      <c r="E106" s="98"/>
      <c r="F106" s="98"/>
      <c r="G106" s="98"/>
      <c r="H106" s="98"/>
      <c r="I106" s="98"/>
      <c r="J106" s="98"/>
      <c r="K106" s="98"/>
      <c r="L106" s="98"/>
      <c r="M106" s="98"/>
      <c r="N106" s="98"/>
      <c r="O106" s="98"/>
      <c r="P106" s="98"/>
      <c r="Q106" s="98"/>
      <c r="R106" s="98"/>
      <c r="S106" s="98"/>
    </row>
    <row r="107" spans="1:19" x14ac:dyDescent="0.25">
      <c r="A107" s="98"/>
      <c r="B107" s="98"/>
      <c r="C107" s="176"/>
      <c r="D107" s="98"/>
      <c r="E107" s="98"/>
      <c r="F107" s="98"/>
      <c r="G107" s="98"/>
      <c r="H107" s="98"/>
      <c r="I107" s="98"/>
      <c r="J107" s="98"/>
      <c r="K107" s="98"/>
      <c r="L107" s="98"/>
      <c r="M107" s="98"/>
      <c r="N107" s="98"/>
      <c r="O107" s="98"/>
      <c r="P107" s="98"/>
      <c r="Q107" s="98"/>
      <c r="R107" s="98"/>
      <c r="S107" s="98"/>
    </row>
    <row r="108" spans="1:19" x14ac:dyDescent="0.25">
      <c r="A108" s="98"/>
      <c r="B108" s="98"/>
      <c r="C108" s="176"/>
      <c r="D108" s="98"/>
      <c r="E108" s="98"/>
      <c r="F108" s="98"/>
      <c r="G108" s="98"/>
      <c r="H108" s="98"/>
      <c r="I108" s="98"/>
      <c r="J108" s="98"/>
      <c r="K108" s="98"/>
      <c r="L108" s="98"/>
      <c r="M108" s="98"/>
      <c r="N108" s="98"/>
      <c r="O108" s="98"/>
      <c r="P108" s="98"/>
      <c r="Q108" s="98"/>
      <c r="R108" s="98"/>
      <c r="S108" s="98"/>
    </row>
    <row r="109" spans="1:19" x14ac:dyDescent="0.25">
      <c r="A109" s="98"/>
      <c r="B109" s="98"/>
      <c r="C109" s="176"/>
      <c r="D109" s="98"/>
      <c r="E109" s="98"/>
      <c r="F109" s="98"/>
      <c r="G109" s="98"/>
      <c r="H109" s="98"/>
      <c r="I109" s="98"/>
      <c r="J109" s="98"/>
      <c r="K109" s="98"/>
      <c r="L109" s="98"/>
      <c r="M109" s="98"/>
      <c r="N109" s="98"/>
      <c r="O109" s="98"/>
      <c r="P109" s="98"/>
      <c r="Q109" s="98"/>
      <c r="R109" s="98"/>
      <c r="S109" s="98"/>
    </row>
    <row r="110" spans="1:19" x14ac:dyDescent="0.25">
      <c r="A110" s="98"/>
      <c r="B110" s="98"/>
      <c r="C110" s="176"/>
      <c r="D110" s="98"/>
      <c r="E110" s="98"/>
      <c r="F110" s="98"/>
      <c r="G110" s="98"/>
      <c r="H110" s="98"/>
      <c r="I110" s="98"/>
      <c r="J110" s="98"/>
      <c r="K110" s="98"/>
      <c r="L110" s="98"/>
      <c r="M110" s="98"/>
      <c r="N110" s="98"/>
      <c r="O110" s="98"/>
      <c r="P110" s="98"/>
      <c r="Q110" s="98"/>
      <c r="R110" s="98"/>
      <c r="S110" s="98"/>
    </row>
    <row r="111" spans="1:19" x14ac:dyDescent="0.25">
      <c r="A111" s="98"/>
      <c r="B111" s="98"/>
      <c r="C111" s="176"/>
      <c r="D111" s="98"/>
      <c r="E111" s="98"/>
      <c r="F111" s="98"/>
      <c r="G111" s="98"/>
      <c r="H111" s="98"/>
      <c r="I111" s="98"/>
      <c r="J111" s="98"/>
      <c r="K111" s="98"/>
      <c r="L111" s="98"/>
      <c r="M111" s="98"/>
      <c r="N111" s="98"/>
      <c r="O111" s="98"/>
      <c r="P111" s="98"/>
      <c r="Q111" s="98"/>
      <c r="R111" s="98"/>
      <c r="S111" s="98"/>
    </row>
    <row r="112" spans="1:19" x14ac:dyDescent="0.25">
      <c r="A112" s="98"/>
      <c r="B112" s="98"/>
      <c r="C112" s="176"/>
      <c r="D112" s="98"/>
      <c r="E112" s="98"/>
      <c r="F112" s="98"/>
      <c r="G112" s="98"/>
      <c r="H112" s="98"/>
      <c r="I112" s="98"/>
      <c r="J112" s="98"/>
      <c r="K112" s="98"/>
      <c r="L112" s="98"/>
      <c r="M112" s="98"/>
      <c r="N112" s="98"/>
      <c r="O112" s="98"/>
      <c r="P112" s="98"/>
      <c r="Q112" s="98"/>
      <c r="R112" s="98"/>
      <c r="S112" s="98"/>
    </row>
    <row r="113" spans="1:19" x14ac:dyDescent="0.25">
      <c r="A113" s="98"/>
      <c r="B113" s="98"/>
      <c r="C113" s="176"/>
      <c r="D113" s="98"/>
      <c r="E113" s="98"/>
      <c r="F113" s="98"/>
      <c r="G113" s="98"/>
      <c r="H113" s="98"/>
      <c r="I113" s="98"/>
      <c r="J113" s="98"/>
      <c r="K113" s="98"/>
      <c r="L113" s="98"/>
      <c r="M113" s="98"/>
      <c r="N113" s="98"/>
      <c r="O113" s="98"/>
      <c r="P113" s="98"/>
      <c r="Q113" s="98"/>
      <c r="R113" s="98"/>
      <c r="S113" s="98"/>
    </row>
    <row r="114" spans="1:19" x14ac:dyDescent="0.25">
      <c r="A114" s="98"/>
      <c r="B114" s="98"/>
      <c r="C114" s="176"/>
      <c r="D114" s="98"/>
      <c r="E114" s="98"/>
      <c r="F114" s="98"/>
      <c r="G114" s="98"/>
      <c r="H114" s="98"/>
      <c r="I114" s="98"/>
      <c r="J114" s="98"/>
      <c r="K114" s="98"/>
      <c r="L114" s="98"/>
      <c r="M114" s="98"/>
      <c r="N114" s="98"/>
      <c r="O114" s="98"/>
      <c r="P114" s="98"/>
      <c r="Q114" s="98"/>
      <c r="R114" s="98"/>
      <c r="S114" s="98"/>
    </row>
    <row r="115" spans="1:19" x14ac:dyDescent="0.25">
      <c r="A115" s="98"/>
      <c r="B115" s="98"/>
      <c r="C115" s="176"/>
      <c r="D115" s="98"/>
      <c r="E115" s="98"/>
      <c r="F115" s="98"/>
      <c r="G115" s="98"/>
      <c r="H115" s="98"/>
      <c r="I115" s="98"/>
      <c r="J115" s="98"/>
      <c r="K115" s="98"/>
      <c r="L115" s="98"/>
      <c r="M115" s="98"/>
      <c r="N115" s="98"/>
      <c r="O115" s="98"/>
      <c r="P115" s="98"/>
      <c r="Q115" s="98"/>
      <c r="R115" s="98"/>
      <c r="S115" s="98"/>
    </row>
    <row r="116" spans="1:19" x14ac:dyDescent="0.25">
      <c r="A116" s="98"/>
      <c r="B116" s="98"/>
      <c r="C116" s="176"/>
      <c r="D116" s="98"/>
      <c r="E116" s="98"/>
      <c r="F116" s="98"/>
      <c r="G116" s="98"/>
      <c r="H116" s="98"/>
      <c r="I116" s="98"/>
      <c r="J116" s="98"/>
      <c r="K116" s="98"/>
      <c r="L116" s="98"/>
      <c r="M116" s="98"/>
      <c r="N116" s="98"/>
      <c r="O116" s="98"/>
      <c r="P116" s="98"/>
      <c r="Q116" s="98"/>
      <c r="R116" s="98"/>
      <c r="S116" s="98"/>
    </row>
    <row r="117" spans="1:19" x14ac:dyDescent="0.25">
      <c r="A117" s="98"/>
      <c r="B117" s="98"/>
      <c r="C117" s="176"/>
      <c r="D117" s="98"/>
      <c r="E117" s="98"/>
      <c r="F117" s="98"/>
      <c r="G117" s="98"/>
      <c r="H117" s="98"/>
      <c r="I117" s="98"/>
      <c r="J117" s="98"/>
      <c r="K117" s="98"/>
      <c r="L117" s="98"/>
      <c r="M117" s="98"/>
      <c r="N117" s="98"/>
      <c r="O117" s="98"/>
      <c r="P117" s="98"/>
      <c r="Q117" s="98"/>
      <c r="R117" s="98"/>
      <c r="S117" s="98"/>
    </row>
    <row r="118" spans="1:19" x14ac:dyDescent="0.25">
      <c r="A118" s="98"/>
      <c r="B118" s="98"/>
      <c r="C118" s="176"/>
      <c r="D118" s="98"/>
      <c r="E118" s="98"/>
      <c r="F118" s="98"/>
      <c r="G118" s="98"/>
      <c r="H118" s="98"/>
      <c r="I118" s="98"/>
      <c r="J118" s="98"/>
      <c r="K118" s="98"/>
      <c r="L118" s="98"/>
      <c r="M118" s="98"/>
      <c r="N118" s="98"/>
      <c r="O118" s="98"/>
      <c r="P118" s="98"/>
      <c r="Q118" s="98"/>
      <c r="R118" s="98"/>
      <c r="S118" s="98"/>
    </row>
    <row r="119" spans="1:19" x14ac:dyDescent="0.25">
      <c r="A119" s="98"/>
      <c r="B119" s="98"/>
      <c r="C119" s="176"/>
      <c r="D119" s="98"/>
      <c r="E119" s="98"/>
      <c r="F119" s="98"/>
      <c r="G119" s="98"/>
      <c r="H119" s="98"/>
      <c r="I119" s="98"/>
      <c r="J119" s="98"/>
      <c r="K119" s="98"/>
      <c r="L119" s="98"/>
      <c r="M119" s="98"/>
      <c r="N119" s="98"/>
      <c r="O119" s="98"/>
      <c r="P119" s="98"/>
      <c r="Q119" s="98"/>
      <c r="R119" s="98"/>
      <c r="S119" s="98"/>
    </row>
    <row r="120" spans="1:19" x14ac:dyDescent="0.25">
      <c r="A120" s="98"/>
      <c r="B120" s="98"/>
      <c r="C120" s="176"/>
      <c r="D120" s="98"/>
      <c r="E120" s="98"/>
      <c r="F120" s="98"/>
      <c r="G120" s="98"/>
      <c r="H120" s="98"/>
      <c r="I120" s="98"/>
      <c r="J120" s="98"/>
      <c r="K120" s="98"/>
      <c r="L120" s="98"/>
      <c r="M120" s="98"/>
      <c r="N120" s="98"/>
      <c r="O120" s="98"/>
      <c r="P120" s="98"/>
      <c r="Q120" s="98"/>
      <c r="R120" s="98"/>
      <c r="S120" s="98"/>
    </row>
    <row r="121" spans="1:19" x14ac:dyDescent="0.25">
      <c r="A121" s="98"/>
      <c r="B121" s="98"/>
      <c r="C121" s="176"/>
      <c r="D121" s="98"/>
      <c r="E121" s="98"/>
      <c r="F121" s="98"/>
      <c r="G121" s="98"/>
      <c r="H121" s="98"/>
      <c r="I121" s="98"/>
      <c r="J121" s="98"/>
      <c r="K121" s="98"/>
      <c r="L121" s="98"/>
      <c r="M121" s="98"/>
      <c r="N121" s="98"/>
      <c r="O121" s="98"/>
      <c r="P121" s="98"/>
      <c r="Q121" s="98"/>
      <c r="R121" s="98"/>
      <c r="S121" s="98"/>
    </row>
    <row r="122" spans="1:19" x14ac:dyDescent="0.25">
      <c r="A122" s="98"/>
      <c r="B122" s="98"/>
      <c r="C122" s="176"/>
      <c r="D122" s="98"/>
      <c r="E122" s="98"/>
      <c r="F122" s="98"/>
      <c r="G122" s="98"/>
      <c r="H122" s="98"/>
      <c r="I122" s="98"/>
      <c r="J122" s="98"/>
      <c r="K122" s="98"/>
      <c r="L122" s="98"/>
      <c r="M122" s="98"/>
      <c r="N122" s="98"/>
      <c r="O122" s="98"/>
      <c r="P122" s="98"/>
      <c r="Q122" s="98"/>
      <c r="R122" s="98"/>
      <c r="S122" s="98"/>
    </row>
    <row r="123" spans="1:19" x14ac:dyDescent="0.25">
      <c r="A123" s="98"/>
      <c r="B123" s="98"/>
      <c r="C123" s="176"/>
      <c r="D123" s="98"/>
      <c r="E123" s="98"/>
      <c r="F123" s="98"/>
      <c r="G123" s="98"/>
      <c r="H123" s="98"/>
      <c r="I123" s="98"/>
      <c r="J123" s="98"/>
      <c r="K123" s="98"/>
      <c r="L123" s="98"/>
      <c r="M123" s="98"/>
      <c r="N123" s="98"/>
      <c r="O123" s="98"/>
      <c r="P123" s="98"/>
      <c r="Q123" s="98"/>
      <c r="R123" s="98"/>
      <c r="S123" s="98"/>
    </row>
    <row r="124" spans="1:19" x14ac:dyDescent="0.25">
      <c r="A124" s="98"/>
      <c r="B124" s="98"/>
      <c r="C124" s="176"/>
      <c r="D124" s="98"/>
      <c r="E124" s="98"/>
      <c r="F124" s="98"/>
      <c r="G124" s="98"/>
      <c r="H124" s="98"/>
      <c r="I124" s="98"/>
      <c r="J124" s="98"/>
      <c r="K124" s="98"/>
      <c r="L124" s="98"/>
      <c r="M124" s="98"/>
      <c r="N124" s="98"/>
      <c r="O124" s="98"/>
      <c r="P124" s="98"/>
      <c r="Q124" s="98"/>
      <c r="R124" s="98"/>
      <c r="S124" s="98"/>
    </row>
    <row r="125" spans="1:19" x14ac:dyDescent="0.25">
      <c r="A125" s="98"/>
      <c r="B125" s="98"/>
      <c r="C125" s="176"/>
      <c r="D125" s="98"/>
      <c r="E125" s="98"/>
      <c r="F125" s="98"/>
      <c r="G125" s="98"/>
      <c r="H125" s="98"/>
      <c r="I125" s="98"/>
      <c r="J125" s="98"/>
      <c r="K125" s="98"/>
      <c r="L125" s="98"/>
      <c r="M125" s="98"/>
      <c r="N125" s="98"/>
      <c r="O125" s="98"/>
      <c r="P125" s="98"/>
      <c r="Q125" s="98"/>
      <c r="R125" s="98"/>
      <c r="S125" s="98"/>
    </row>
    <row r="126" spans="1:19" x14ac:dyDescent="0.25">
      <c r="A126" s="98"/>
      <c r="B126" s="98"/>
      <c r="C126" s="176"/>
      <c r="D126" s="98"/>
      <c r="E126" s="98"/>
      <c r="F126" s="98"/>
      <c r="G126" s="98"/>
      <c r="H126" s="98"/>
      <c r="I126" s="98"/>
      <c r="J126" s="98"/>
      <c r="K126" s="98"/>
      <c r="L126" s="98"/>
      <c r="M126" s="98"/>
      <c r="N126" s="98"/>
      <c r="O126" s="98"/>
      <c r="P126" s="98"/>
      <c r="Q126" s="98"/>
      <c r="R126" s="98"/>
      <c r="S126" s="98"/>
    </row>
    <row r="127" spans="1:19" x14ac:dyDescent="0.25">
      <c r="A127" s="98"/>
      <c r="B127" s="98"/>
      <c r="C127" s="176"/>
      <c r="D127" s="98"/>
      <c r="E127" s="98"/>
      <c r="F127" s="98"/>
      <c r="G127" s="98"/>
      <c r="H127" s="98"/>
      <c r="I127" s="98"/>
      <c r="J127" s="98"/>
      <c r="K127" s="98"/>
      <c r="L127" s="98"/>
      <c r="M127" s="98"/>
      <c r="N127" s="98"/>
      <c r="O127" s="98"/>
      <c r="P127" s="98"/>
      <c r="Q127" s="98"/>
      <c r="R127" s="98"/>
      <c r="S127" s="98"/>
    </row>
    <row r="128" spans="1:19" x14ac:dyDescent="0.25">
      <c r="A128" s="98"/>
      <c r="B128" s="98"/>
      <c r="C128" s="176"/>
      <c r="D128" s="98"/>
      <c r="E128" s="98"/>
      <c r="F128" s="98"/>
      <c r="G128" s="98"/>
      <c r="H128" s="98"/>
      <c r="I128" s="98"/>
      <c r="J128" s="98"/>
      <c r="K128" s="98"/>
      <c r="L128" s="98"/>
      <c r="M128" s="98"/>
      <c r="N128" s="98"/>
      <c r="O128" s="98"/>
      <c r="P128" s="98"/>
      <c r="Q128" s="98"/>
      <c r="R128" s="98"/>
      <c r="S128" s="98"/>
    </row>
    <row r="129" spans="1:19" x14ac:dyDescent="0.25">
      <c r="A129" s="98"/>
      <c r="B129" s="98"/>
      <c r="C129" s="176"/>
      <c r="D129" s="98"/>
      <c r="E129" s="98"/>
      <c r="F129" s="98"/>
      <c r="G129" s="98"/>
      <c r="H129" s="98"/>
      <c r="I129" s="98"/>
      <c r="J129" s="98"/>
      <c r="K129" s="98"/>
      <c r="L129" s="98"/>
      <c r="M129" s="98"/>
      <c r="N129" s="98"/>
      <c r="O129" s="98"/>
      <c r="P129" s="98"/>
      <c r="Q129" s="98"/>
      <c r="R129" s="98"/>
      <c r="S129" s="98"/>
    </row>
    <row r="130" spans="1:19" x14ac:dyDescent="0.25">
      <c r="A130" s="98"/>
      <c r="B130" s="98"/>
      <c r="C130" s="176"/>
      <c r="D130" s="98"/>
      <c r="E130" s="98"/>
      <c r="F130" s="98"/>
      <c r="G130" s="98"/>
      <c r="H130" s="98"/>
      <c r="I130" s="98"/>
      <c r="J130" s="98"/>
      <c r="K130" s="98"/>
      <c r="L130" s="98"/>
      <c r="M130" s="98"/>
      <c r="N130" s="98"/>
      <c r="O130" s="98"/>
      <c r="P130" s="98"/>
      <c r="Q130" s="98"/>
      <c r="R130" s="98"/>
      <c r="S130" s="98"/>
    </row>
    <row r="131" spans="1:19" x14ac:dyDescent="0.25">
      <c r="A131" s="98"/>
      <c r="B131" s="98"/>
      <c r="C131" s="176"/>
      <c r="D131" s="98"/>
      <c r="E131" s="98"/>
      <c r="F131" s="98"/>
      <c r="G131" s="98"/>
      <c r="H131" s="98"/>
      <c r="I131" s="98"/>
      <c r="J131" s="98"/>
      <c r="K131" s="98"/>
      <c r="L131" s="98"/>
      <c r="M131" s="98"/>
      <c r="N131" s="98"/>
      <c r="O131" s="98"/>
      <c r="P131" s="98"/>
      <c r="Q131" s="98"/>
      <c r="R131" s="98"/>
      <c r="S131" s="98"/>
    </row>
    <row r="132" spans="1:19" x14ac:dyDescent="0.25">
      <c r="A132" s="98"/>
      <c r="B132" s="98"/>
      <c r="C132" s="176"/>
      <c r="D132" s="98"/>
      <c r="E132" s="98"/>
      <c r="F132" s="98"/>
      <c r="G132" s="98"/>
      <c r="H132" s="98"/>
      <c r="I132" s="98"/>
      <c r="J132" s="98"/>
      <c r="K132" s="98"/>
      <c r="L132" s="98"/>
      <c r="M132" s="98"/>
      <c r="N132" s="98"/>
      <c r="O132" s="98"/>
      <c r="P132" s="98"/>
      <c r="Q132" s="98"/>
      <c r="R132" s="98"/>
      <c r="S132" s="98"/>
    </row>
    <row r="133" spans="1:19" x14ac:dyDescent="0.25">
      <c r="A133" s="98"/>
      <c r="B133" s="98"/>
      <c r="C133" s="176"/>
      <c r="D133" s="98"/>
      <c r="E133" s="98"/>
      <c r="F133" s="98"/>
      <c r="G133" s="98"/>
      <c r="H133" s="98"/>
      <c r="I133" s="98"/>
      <c r="J133" s="98"/>
      <c r="K133" s="98"/>
      <c r="L133" s="98"/>
      <c r="M133" s="98"/>
      <c r="N133" s="98"/>
      <c r="O133" s="98"/>
      <c r="P133" s="98"/>
      <c r="Q133" s="98"/>
      <c r="R133" s="98"/>
      <c r="S133" s="98"/>
    </row>
    <row r="134" spans="1:19" x14ac:dyDescent="0.25">
      <c r="A134" s="98"/>
      <c r="B134" s="98"/>
      <c r="C134" s="176"/>
      <c r="D134" s="98"/>
      <c r="E134" s="98"/>
      <c r="F134" s="98"/>
      <c r="G134" s="98"/>
      <c r="H134" s="98"/>
      <c r="I134" s="98"/>
      <c r="J134" s="98"/>
      <c r="K134" s="98"/>
      <c r="L134" s="98"/>
      <c r="M134" s="98"/>
      <c r="N134" s="98"/>
      <c r="O134" s="98"/>
      <c r="P134" s="98"/>
      <c r="Q134" s="98"/>
      <c r="R134" s="98"/>
      <c r="S134" s="98"/>
    </row>
    <row r="135" spans="1:19" x14ac:dyDescent="0.25">
      <c r="A135" s="98"/>
      <c r="B135" s="98"/>
      <c r="C135" s="176"/>
      <c r="D135" s="98"/>
      <c r="E135" s="98"/>
      <c r="F135" s="98"/>
      <c r="G135" s="98"/>
      <c r="H135" s="98"/>
      <c r="I135" s="98"/>
      <c r="J135" s="98"/>
      <c r="K135" s="98"/>
      <c r="L135" s="98"/>
      <c r="M135" s="98"/>
      <c r="N135" s="98"/>
      <c r="O135" s="98"/>
      <c r="P135" s="98"/>
      <c r="Q135" s="98"/>
      <c r="R135" s="98"/>
      <c r="S135" s="98"/>
    </row>
    <row r="136" spans="1:19" x14ac:dyDescent="0.25">
      <c r="A136" s="98"/>
      <c r="B136" s="98"/>
      <c r="C136" s="176"/>
      <c r="D136" s="98"/>
      <c r="E136" s="98"/>
      <c r="F136" s="98"/>
      <c r="G136" s="98"/>
      <c r="H136" s="98"/>
      <c r="I136" s="98"/>
      <c r="J136" s="98"/>
      <c r="K136" s="98"/>
      <c r="L136" s="98"/>
      <c r="M136" s="98"/>
      <c r="N136" s="98"/>
      <c r="O136" s="98"/>
      <c r="P136" s="98"/>
      <c r="Q136" s="98"/>
      <c r="R136" s="98"/>
      <c r="S136" s="98"/>
    </row>
    <row r="137" spans="1:19" x14ac:dyDescent="0.25">
      <c r="A137" s="98"/>
      <c r="B137" s="98"/>
      <c r="C137" s="176"/>
      <c r="D137" s="98"/>
      <c r="E137" s="98"/>
      <c r="F137" s="98"/>
      <c r="G137" s="98"/>
      <c r="H137" s="98"/>
      <c r="I137" s="98"/>
      <c r="J137" s="98"/>
      <c r="K137" s="98"/>
      <c r="L137" s="98"/>
      <c r="M137" s="98"/>
      <c r="N137" s="98"/>
      <c r="O137" s="98"/>
      <c r="P137" s="98"/>
      <c r="Q137" s="98"/>
      <c r="R137" s="98"/>
      <c r="S137" s="98"/>
    </row>
    <row r="138" spans="1:19" x14ac:dyDescent="0.25">
      <c r="A138" s="98"/>
      <c r="B138" s="98"/>
      <c r="C138" s="176"/>
      <c r="D138" s="98"/>
      <c r="E138" s="98"/>
      <c r="F138" s="98"/>
      <c r="G138" s="98"/>
      <c r="H138" s="98"/>
      <c r="I138" s="98"/>
      <c r="J138" s="98"/>
      <c r="K138" s="98"/>
      <c r="L138" s="98"/>
      <c r="M138" s="98"/>
      <c r="N138" s="98"/>
      <c r="O138" s="98"/>
      <c r="P138" s="98"/>
      <c r="Q138" s="98"/>
      <c r="R138" s="98"/>
      <c r="S138" s="98"/>
    </row>
    <row r="139" spans="1:19" x14ac:dyDescent="0.25">
      <c r="A139" s="98"/>
      <c r="B139" s="98"/>
      <c r="C139" s="176"/>
      <c r="D139" s="98"/>
      <c r="E139" s="98"/>
      <c r="F139" s="98"/>
      <c r="G139" s="98"/>
      <c r="H139" s="98"/>
      <c r="I139" s="98"/>
      <c r="J139" s="98"/>
      <c r="K139" s="98"/>
      <c r="L139" s="98"/>
      <c r="M139" s="98"/>
      <c r="N139" s="98"/>
      <c r="O139" s="98"/>
      <c r="P139" s="98"/>
      <c r="Q139" s="98"/>
      <c r="R139" s="98"/>
      <c r="S139" s="98"/>
    </row>
    <row r="140" spans="1:19" x14ac:dyDescent="0.25">
      <c r="A140" s="98"/>
      <c r="B140" s="98"/>
      <c r="C140" s="176"/>
      <c r="D140" s="98"/>
      <c r="E140" s="98"/>
      <c r="F140" s="98"/>
      <c r="G140" s="98"/>
      <c r="H140" s="98"/>
      <c r="I140" s="98"/>
      <c r="J140" s="98"/>
      <c r="K140" s="98"/>
      <c r="L140" s="98"/>
      <c r="M140" s="98"/>
      <c r="N140" s="98"/>
      <c r="O140" s="98"/>
      <c r="P140" s="98"/>
      <c r="Q140" s="98"/>
      <c r="R140" s="98"/>
      <c r="S140" s="98"/>
    </row>
    <row r="141" spans="1:19" x14ac:dyDescent="0.25">
      <c r="A141" s="98"/>
      <c r="B141" s="98"/>
      <c r="C141" s="176"/>
      <c r="D141" s="98"/>
      <c r="E141" s="98"/>
      <c r="F141" s="98"/>
      <c r="G141" s="98"/>
      <c r="H141" s="98"/>
      <c r="I141" s="98"/>
      <c r="J141" s="98"/>
      <c r="K141" s="98"/>
      <c r="L141" s="98"/>
      <c r="M141" s="98"/>
      <c r="N141" s="98"/>
      <c r="O141" s="98"/>
      <c r="P141" s="98"/>
      <c r="Q141" s="98"/>
      <c r="R141" s="98"/>
      <c r="S141" s="98"/>
    </row>
    <row r="142" spans="1:19" x14ac:dyDescent="0.25">
      <c r="A142" s="98"/>
      <c r="B142" s="98"/>
      <c r="C142" s="176"/>
      <c r="D142" s="98"/>
      <c r="E142" s="98"/>
      <c r="F142" s="98"/>
      <c r="G142" s="98"/>
      <c r="H142" s="98"/>
      <c r="I142" s="98"/>
      <c r="J142" s="98"/>
      <c r="K142" s="98"/>
      <c r="L142" s="98"/>
      <c r="M142" s="98"/>
      <c r="N142" s="98"/>
      <c r="O142" s="98"/>
      <c r="P142" s="98"/>
      <c r="Q142" s="98"/>
      <c r="R142" s="98"/>
      <c r="S142" s="98"/>
    </row>
    <row r="143" spans="1:19" x14ac:dyDescent="0.25">
      <c r="A143" s="98"/>
      <c r="B143" s="98"/>
      <c r="C143" s="176"/>
      <c r="D143" s="98"/>
      <c r="E143" s="98"/>
      <c r="F143" s="98"/>
      <c r="G143" s="98"/>
      <c r="H143" s="98"/>
      <c r="I143" s="98"/>
      <c r="J143" s="98"/>
      <c r="K143" s="98"/>
      <c r="L143" s="98"/>
      <c r="M143" s="98"/>
      <c r="N143" s="98"/>
      <c r="O143" s="98"/>
      <c r="P143" s="98"/>
      <c r="Q143" s="98"/>
      <c r="R143" s="98"/>
      <c r="S143" s="98"/>
    </row>
    <row r="144" spans="1:19" x14ac:dyDescent="0.25">
      <c r="A144" s="98"/>
      <c r="B144" s="98"/>
      <c r="C144" s="176"/>
      <c r="D144" s="98"/>
      <c r="E144" s="98"/>
      <c r="F144" s="98"/>
      <c r="G144" s="98"/>
      <c r="H144" s="98"/>
      <c r="I144" s="98"/>
      <c r="J144" s="98"/>
      <c r="K144" s="98"/>
      <c r="L144" s="98"/>
      <c r="M144" s="98"/>
      <c r="N144" s="98"/>
      <c r="O144" s="98"/>
      <c r="P144" s="98"/>
      <c r="Q144" s="98"/>
      <c r="R144" s="98"/>
      <c r="S144" s="98"/>
    </row>
    <row r="145" spans="1:19" x14ac:dyDescent="0.25">
      <c r="A145" s="98"/>
      <c r="B145" s="98"/>
      <c r="C145" s="176"/>
      <c r="D145" s="98"/>
      <c r="E145" s="98"/>
      <c r="F145" s="98"/>
      <c r="G145" s="98"/>
      <c r="H145" s="98"/>
      <c r="I145" s="98"/>
      <c r="J145" s="98"/>
      <c r="K145" s="98"/>
      <c r="L145" s="98"/>
      <c r="M145" s="98"/>
      <c r="N145" s="98"/>
      <c r="O145" s="98"/>
      <c r="P145" s="98"/>
      <c r="Q145" s="98"/>
      <c r="R145" s="98"/>
      <c r="S145" s="98"/>
    </row>
    <row r="146" spans="1:19" x14ac:dyDescent="0.25">
      <c r="A146" s="98"/>
      <c r="B146" s="98"/>
      <c r="C146" s="176"/>
      <c r="D146" s="98"/>
      <c r="E146" s="98"/>
      <c r="F146" s="98"/>
      <c r="G146" s="98"/>
      <c r="H146" s="98"/>
      <c r="I146" s="98"/>
      <c r="J146" s="98"/>
      <c r="K146" s="98"/>
      <c r="L146" s="98"/>
      <c r="M146" s="98"/>
      <c r="N146" s="98"/>
      <c r="O146" s="98"/>
      <c r="P146" s="98"/>
      <c r="Q146" s="98"/>
      <c r="R146" s="98"/>
      <c r="S146" s="98"/>
    </row>
    <row r="147" spans="1:19" x14ac:dyDescent="0.25">
      <c r="A147" s="98"/>
      <c r="B147" s="98"/>
      <c r="C147" s="176"/>
      <c r="D147" s="98"/>
      <c r="E147" s="98"/>
      <c r="F147" s="98"/>
      <c r="G147" s="98"/>
      <c r="H147" s="98"/>
      <c r="I147" s="98"/>
      <c r="J147" s="98"/>
      <c r="K147" s="98"/>
      <c r="L147" s="98"/>
      <c r="M147" s="98"/>
      <c r="N147" s="98"/>
      <c r="O147" s="98"/>
      <c r="P147" s="98"/>
      <c r="Q147" s="98"/>
      <c r="R147" s="98"/>
      <c r="S147" s="98"/>
    </row>
    <row r="148" spans="1:19" x14ac:dyDescent="0.25">
      <c r="A148" s="98"/>
      <c r="B148" s="98"/>
      <c r="C148" s="176"/>
      <c r="D148" s="98"/>
      <c r="E148" s="98"/>
      <c r="F148" s="98"/>
      <c r="G148" s="98"/>
      <c r="H148" s="98"/>
      <c r="I148" s="98"/>
      <c r="J148" s="98"/>
      <c r="K148" s="98"/>
      <c r="L148" s="98"/>
      <c r="M148" s="98"/>
      <c r="N148" s="98"/>
      <c r="O148" s="98"/>
      <c r="P148" s="98"/>
      <c r="Q148" s="98"/>
      <c r="R148" s="98"/>
      <c r="S148" s="98"/>
    </row>
    <row r="149" spans="1:19" x14ac:dyDescent="0.25">
      <c r="A149" s="98"/>
      <c r="B149" s="98"/>
      <c r="C149" s="176"/>
      <c r="D149" s="98"/>
      <c r="E149" s="98"/>
      <c r="F149" s="98"/>
      <c r="G149" s="98"/>
      <c r="H149" s="98"/>
      <c r="I149" s="98"/>
      <c r="J149" s="98"/>
      <c r="K149" s="98"/>
      <c r="L149" s="98"/>
      <c r="M149" s="98"/>
      <c r="N149" s="98"/>
      <c r="O149" s="98"/>
      <c r="P149" s="98"/>
      <c r="Q149" s="98"/>
      <c r="R149" s="98"/>
      <c r="S149" s="98"/>
    </row>
    <row r="150" spans="1:19" x14ac:dyDescent="0.25">
      <c r="A150" s="98"/>
      <c r="B150" s="98"/>
      <c r="C150" s="176"/>
      <c r="D150" s="98"/>
      <c r="E150" s="98"/>
      <c r="F150" s="98"/>
      <c r="G150" s="98"/>
      <c r="H150" s="98"/>
      <c r="I150" s="98"/>
      <c r="J150" s="98"/>
      <c r="K150" s="98"/>
      <c r="L150" s="98"/>
      <c r="M150" s="98"/>
      <c r="N150" s="98"/>
      <c r="O150" s="98"/>
      <c r="P150" s="98"/>
      <c r="Q150" s="98"/>
      <c r="R150" s="98"/>
      <c r="S150" s="98"/>
    </row>
    <row r="151" spans="1:19" x14ac:dyDescent="0.25">
      <c r="A151" s="98"/>
      <c r="B151" s="98"/>
      <c r="C151" s="176"/>
      <c r="D151" s="98"/>
      <c r="E151" s="98"/>
      <c r="F151" s="98"/>
      <c r="G151" s="98"/>
      <c r="H151" s="98"/>
      <c r="I151" s="98"/>
      <c r="J151" s="98"/>
      <c r="K151" s="98"/>
      <c r="L151" s="98"/>
      <c r="M151" s="98"/>
      <c r="N151" s="98"/>
      <c r="O151" s="98"/>
      <c r="P151" s="98"/>
      <c r="Q151" s="98"/>
      <c r="R151" s="98"/>
      <c r="S151" s="98"/>
    </row>
    <row r="152" spans="1:19" x14ac:dyDescent="0.25">
      <c r="A152" s="98"/>
      <c r="B152" s="98"/>
      <c r="C152" s="176"/>
      <c r="D152" s="98"/>
      <c r="E152" s="98"/>
      <c r="F152" s="98"/>
      <c r="G152" s="98"/>
      <c r="H152" s="98"/>
      <c r="I152" s="98"/>
      <c r="J152" s="98"/>
      <c r="K152" s="98"/>
      <c r="L152" s="98"/>
      <c r="M152" s="98"/>
      <c r="N152" s="98"/>
      <c r="O152" s="98"/>
      <c r="P152" s="98"/>
      <c r="Q152" s="98"/>
      <c r="R152" s="98"/>
      <c r="S152" s="98"/>
    </row>
    <row r="153" spans="1:19" x14ac:dyDescent="0.25">
      <c r="A153" s="98"/>
      <c r="B153" s="98"/>
      <c r="C153" s="176"/>
      <c r="D153" s="98"/>
      <c r="E153" s="98"/>
      <c r="F153" s="98"/>
      <c r="G153" s="98"/>
      <c r="H153" s="98"/>
      <c r="I153" s="98"/>
      <c r="J153" s="98"/>
      <c r="K153" s="98"/>
      <c r="L153" s="98"/>
      <c r="M153" s="98"/>
      <c r="N153" s="98"/>
      <c r="O153" s="98"/>
      <c r="P153" s="98"/>
      <c r="Q153" s="98"/>
      <c r="R153" s="98"/>
      <c r="S153" s="98"/>
    </row>
    <row r="154" spans="1:19" x14ac:dyDescent="0.25">
      <c r="A154" s="98"/>
      <c r="B154" s="98"/>
      <c r="C154" s="176"/>
      <c r="D154" s="98"/>
      <c r="E154" s="98"/>
      <c r="F154" s="98"/>
      <c r="G154" s="98"/>
      <c r="H154" s="98"/>
      <c r="I154" s="98"/>
      <c r="J154" s="98"/>
      <c r="K154" s="98"/>
      <c r="L154" s="98"/>
      <c r="M154" s="98"/>
      <c r="N154" s="98"/>
      <c r="O154" s="98"/>
      <c r="P154" s="98"/>
      <c r="Q154" s="98"/>
      <c r="R154" s="98"/>
      <c r="S154" s="98"/>
    </row>
    <row r="155" spans="1:19" x14ac:dyDescent="0.25">
      <c r="A155" s="98"/>
      <c r="B155" s="98"/>
      <c r="C155" s="176"/>
      <c r="D155" s="98"/>
      <c r="E155" s="98"/>
      <c r="F155" s="98"/>
      <c r="G155" s="98"/>
      <c r="H155" s="98"/>
      <c r="I155" s="98"/>
      <c r="J155" s="98"/>
      <c r="K155" s="98"/>
      <c r="L155" s="98"/>
      <c r="M155" s="98"/>
      <c r="N155" s="98"/>
      <c r="O155" s="98"/>
      <c r="P155" s="98"/>
      <c r="Q155" s="98"/>
      <c r="R155" s="98"/>
      <c r="S155" s="98"/>
    </row>
    <row r="156" spans="1:19" x14ac:dyDescent="0.25">
      <c r="A156" s="98"/>
      <c r="B156" s="98"/>
      <c r="C156" s="176"/>
      <c r="D156" s="98"/>
      <c r="E156" s="98"/>
      <c r="F156" s="98"/>
      <c r="G156" s="98"/>
      <c r="H156" s="98"/>
      <c r="I156" s="98"/>
      <c r="J156" s="98"/>
      <c r="K156" s="98"/>
      <c r="L156" s="98"/>
      <c r="M156" s="98"/>
      <c r="N156" s="98"/>
      <c r="O156" s="98"/>
      <c r="P156" s="98"/>
      <c r="Q156" s="98"/>
      <c r="R156" s="98"/>
      <c r="S156" s="98"/>
    </row>
    <row r="157" spans="1:19" x14ac:dyDescent="0.25">
      <c r="A157" s="98"/>
      <c r="B157" s="98"/>
      <c r="C157" s="176"/>
      <c r="D157" s="98"/>
      <c r="E157" s="98"/>
      <c r="F157" s="98"/>
      <c r="G157" s="98"/>
      <c r="H157" s="98"/>
      <c r="I157" s="98"/>
      <c r="J157" s="98"/>
      <c r="K157" s="98"/>
      <c r="L157" s="98"/>
      <c r="M157" s="98"/>
      <c r="N157" s="98"/>
      <c r="O157" s="98"/>
      <c r="P157" s="98"/>
      <c r="Q157" s="98"/>
      <c r="R157" s="98"/>
      <c r="S157" s="98"/>
    </row>
    <row r="158" spans="1:19" x14ac:dyDescent="0.25">
      <c r="A158" s="98"/>
      <c r="B158" s="98"/>
      <c r="C158" s="176"/>
      <c r="D158" s="98"/>
      <c r="E158" s="98"/>
      <c r="F158" s="98"/>
      <c r="G158" s="98"/>
      <c r="H158" s="98"/>
      <c r="I158" s="98"/>
      <c r="J158" s="98"/>
      <c r="K158" s="98"/>
      <c r="L158" s="98"/>
      <c r="M158" s="98"/>
      <c r="N158" s="98"/>
      <c r="O158" s="98"/>
      <c r="P158" s="98"/>
      <c r="Q158" s="98"/>
      <c r="R158" s="98"/>
      <c r="S158" s="98"/>
    </row>
    <row r="159" spans="1:19" x14ac:dyDescent="0.25">
      <c r="A159" s="98"/>
      <c r="B159" s="98"/>
      <c r="C159" s="176"/>
      <c r="D159" s="98"/>
      <c r="E159" s="98"/>
      <c r="F159" s="98"/>
      <c r="G159" s="98"/>
      <c r="H159" s="98"/>
      <c r="I159" s="98"/>
      <c r="J159" s="98"/>
      <c r="K159" s="98"/>
      <c r="L159" s="98"/>
      <c r="M159" s="98"/>
      <c r="N159" s="98"/>
      <c r="O159" s="98"/>
      <c r="P159" s="98"/>
      <c r="Q159" s="98"/>
      <c r="R159" s="98"/>
      <c r="S159" s="98"/>
    </row>
    <row r="160" spans="1:19" x14ac:dyDescent="0.25">
      <c r="A160" s="98"/>
      <c r="B160" s="98"/>
      <c r="C160" s="176"/>
      <c r="D160" s="98"/>
      <c r="E160" s="98"/>
      <c r="F160" s="98"/>
      <c r="G160" s="98"/>
      <c r="H160" s="98"/>
      <c r="I160" s="98"/>
      <c r="J160" s="98"/>
      <c r="K160" s="98"/>
      <c r="L160" s="98"/>
      <c r="M160" s="98"/>
      <c r="N160" s="98"/>
      <c r="O160" s="98"/>
      <c r="P160" s="98"/>
      <c r="Q160" s="98"/>
      <c r="R160" s="98"/>
      <c r="S160" s="98"/>
    </row>
    <row r="161" spans="1:19" x14ac:dyDescent="0.25">
      <c r="A161" s="98"/>
      <c r="B161" s="98"/>
      <c r="C161" s="176"/>
      <c r="D161" s="98"/>
      <c r="E161" s="98"/>
      <c r="F161" s="98"/>
      <c r="G161" s="98"/>
      <c r="H161" s="98"/>
      <c r="I161" s="98"/>
      <c r="J161" s="98"/>
      <c r="K161" s="98"/>
      <c r="L161" s="98"/>
      <c r="M161" s="98"/>
      <c r="N161" s="98"/>
      <c r="O161" s="98"/>
      <c r="P161" s="98"/>
      <c r="Q161" s="98"/>
      <c r="R161" s="98"/>
      <c r="S161" s="98"/>
    </row>
    <row r="162" spans="1:19" x14ac:dyDescent="0.25">
      <c r="A162" s="98"/>
      <c r="B162" s="98"/>
      <c r="C162" s="176"/>
      <c r="D162" s="98"/>
      <c r="E162" s="98"/>
      <c r="F162" s="98"/>
      <c r="G162" s="98"/>
      <c r="H162" s="98"/>
      <c r="I162" s="98"/>
      <c r="J162" s="98"/>
      <c r="K162" s="98"/>
      <c r="L162" s="98"/>
      <c r="M162" s="98"/>
      <c r="N162" s="98"/>
      <c r="O162" s="98"/>
      <c r="P162" s="98"/>
      <c r="Q162" s="98"/>
      <c r="R162" s="98"/>
      <c r="S162" s="98"/>
    </row>
    <row r="163" spans="1:19" x14ac:dyDescent="0.25">
      <c r="A163" s="98"/>
      <c r="B163" s="98"/>
      <c r="C163" s="176"/>
      <c r="D163" s="98"/>
      <c r="E163" s="98"/>
      <c r="F163" s="98"/>
      <c r="G163" s="98"/>
      <c r="H163" s="98"/>
      <c r="I163" s="98"/>
      <c r="J163" s="98"/>
      <c r="K163" s="98"/>
      <c r="L163" s="98"/>
      <c r="M163" s="98"/>
      <c r="N163" s="98"/>
      <c r="O163" s="98"/>
      <c r="P163" s="98"/>
      <c r="Q163" s="98"/>
      <c r="R163" s="98"/>
      <c r="S163" s="98"/>
    </row>
    <row r="164" spans="1:19" x14ac:dyDescent="0.25">
      <c r="A164" s="98"/>
      <c r="B164" s="98"/>
      <c r="C164" s="176"/>
      <c r="D164" s="98"/>
      <c r="E164" s="98"/>
      <c r="F164" s="98"/>
      <c r="G164" s="98"/>
      <c r="H164" s="98"/>
      <c r="I164" s="98"/>
      <c r="J164" s="98"/>
      <c r="K164" s="98"/>
      <c r="L164" s="98"/>
      <c r="M164" s="98"/>
      <c r="N164" s="98"/>
      <c r="O164" s="98"/>
      <c r="P164" s="98"/>
      <c r="Q164" s="98"/>
      <c r="R164" s="98"/>
      <c r="S164" s="98"/>
    </row>
    <row r="165" spans="1:19" x14ac:dyDescent="0.25">
      <c r="A165" s="98"/>
      <c r="B165" s="98"/>
      <c r="C165" s="176"/>
      <c r="D165" s="98"/>
      <c r="E165" s="98"/>
      <c r="F165" s="98"/>
      <c r="G165" s="98"/>
      <c r="H165" s="98"/>
      <c r="I165" s="98"/>
      <c r="J165" s="98"/>
      <c r="K165" s="98"/>
      <c r="L165" s="98"/>
      <c r="M165" s="98"/>
      <c r="N165" s="98"/>
      <c r="O165" s="98"/>
      <c r="P165" s="98"/>
      <c r="Q165" s="98"/>
      <c r="R165" s="98"/>
      <c r="S165" s="98"/>
    </row>
    <row r="166" spans="1:19" x14ac:dyDescent="0.25">
      <c r="A166" s="98"/>
      <c r="B166" s="98"/>
      <c r="C166" s="176"/>
      <c r="D166" s="98"/>
      <c r="E166" s="98"/>
      <c r="F166" s="98"/>
      <c r="G166" s="98"/>
      <c r="H166" s="98"/>
      <c r="I166" s="98"/>
      <c r="J166" s="98"/>
      <c r="K166" s="98"/>
      <c r="L166" s="98"/>
      <c r="M166" s="98"/>
      <c r="N166" s="98"/>
      <c r="O166" s="98"/>
      <c r="P166" s="98"/>
      <c r="Q166" s="98"/>
      <c r="R166" s="98"/>
      <c r="S166" s="98"/>
    </row>
    <row r="167" spans="1:19" x14ac:dyDescent="0.25">
      <c r="A167" s="98"/>
      <c r="B167" s="98"/>
      <c r="C167" s="176"/>
      <c r="D167" s="98"/>
      <c r="E167" s="98"/>
      <c r="F167" s="98"/>
      <c r="G167" s="98"/>
      <c r="H167" s="98"/>
      <c r="I167" s="98"/>
      <c r="J167" s="98"/>
      <c r="K167" s="98"/>
      <c r="L167" s="98"/>
      <c r="M167" s="98"/>
      <c r="N167" s="98"/>
      <c r="O167" s="98"/>
      <c r="P167" s="98"/>
      <c r="Q167" s="98"/>
      <c r="R167" s="98"/>
      <c r="S167" s="98"/>
    </row>
    <row r="168" spans="1:19" x14ac:dyDescent="0.25">
      <c r="A168" s="98"/>
      <c r="B168" s="98"/>
      <c r="C168" s="176"/>
      <c r="D168" s="98"/>
      <c r="E168" s="98"/>
      <c r="F168" s="98"/>
      <c r="G168" s="98"/>
      <c r="H168" s="98"/>
      <c r="I168" s="98"/>
      <c r="J168" s="98"/>
      <c r="K168" s="98"/>
      <c r="L168" s="98"/>
      <c r="M168" s="98"/>
      <c r="N168" s="98"/>
      <c r="O168" s="98"/>
      <c r="P168" s="98"/>
      <c r="Q168" s="98"/>
      <c r="R168" s="98"/>
      <c r="S168" s="98"/>
    </row>
    <row r="169" spans="1:19" x14ac:dyDescent="0.25">
      <c r="A169" s="98"/>
      <c r="B169" s="98"/>
      <c r="C169" s="176"/>
      <c r="D169" s="98"/>
      <c r="E169" s="98"/>
      <c r="F169" s="98"/>
      <c r="G169" s="98"/>
      <c r="H169" s="98"/>
      <c r="I169" s="98"/>
      <c r="J169" s="98"/>
      <c r="K169" s="98"/>
      <c r="L169" s="98"/>
      <c r="M169" s="98"/>
      <c r="N169" s="98"/>
      <c r="O169" s="98"/>
      <c r="P169" s="98"/>
      <c r="Q169" s="98"/>
      <c r="R169" s="98"/>
      <c r="S169" s="98"/>
    </row>
    <row r="170" spans="1:19" x14ac:dyDescent="0.25">
      <c r="A170" s="98"/>
      <c r="B170" s="98"/>
      <c r="C170" s="176"/>
      <c r="D170" s="98"/>
      <c r="E170" s="98"/>
      <c r="F170" s="98"/>
      <c r="G170" s="98"/>
      <c r="H170" s="98"/>
      <c r="I170" s="98"/>
      <c r="J170" s="98"/>
      <c r="K170" s="98"/>
      <c r="L170" s="98"/>
      <c r="M170" s="98"/>
      <c r="N170" s="98"/>
      <c r="O170" s="98"/>
      <c r="P170" s="98"/>
      <c r="Q170" s="98"/>
      <c r="R170" s="98"/>
      <c r="S170" s="98"/>
    </row>
    <row r="171" spans="1:19" x14ac:dyDescent="0.25">
      <c r="A171" s="98"/>
      <c r="B171" s="98"/>
      <c r="C171" s="176"/>
      <c r="D171" s="98"/>
      <c r="E171" s="98"/>
      <c r="F171" s="98"/>
      <c r="G171" s="98"/>
      <c r="H171" s="98"/>
      <c r="I171" s="98"/>
      <c r="J171" s="98"/>
      <c r="K171" s="98"/>
      <c r="L171" s="98"/>
      <c r="M171" s="98"/>
      <c r="N171" s="98"/>
      <c r="O171" s="98"/>
      <c r="P171" s="98"/>
      <c r="Q171" s="98"/>
      <c r="R171" s="98"/>
      <c r="S171" s="98"/>
    </row>
    <row r="172" spans="1:19" x14ac:dyDescent="0.25">
      <c r="A172" s="98"/>
      <c r="B172" s="98"/>
      <c r="C172" s="176"/>
      <c r="D172" s="98"/>
      <c r="E172" s="98"/>
      <c r="F172" s="98"/>
      <c r="G172" s="98"/>
      <c r="H172" s="98"/>
      <c r="I172" s="98"/>
      <c r="J172" s="98"/>
      <c r="K172" s="98"/>
      <c r="L172" s="98"/>
      <c r="M172" s="98"/>
      <c r="N172" s="98"/>
      <c r="O172" s="98"/>
      <c r="P172" s="98"/>
      <c r="Q172" s="98"/>
      <c r="R172" s="98"/>
      <c r="S172" s="98"/>
    </row>
    <row r="173" spans="1:19" x14ac:dyDescent="0.25">
      <c r="A173" s="98"/>
      <c r="B173" s="98"/>
      <c r="C173" s="176"/>
      <c r="D173" s="98"/>
      <c r="E173" s="98"/>
      <c r="F173" s="98"/>
      <c r="G173" s="98"/>
      <c r="H173" s="98"/>
      <c r="I173" s="98"/>
      <c r="J173" s="98"/>
      <c r="K173" s="98"/>
      <c r="L173" s="98"/>
      <c r="M173" s="98"/>
      <c r="N173" s="98"/>
      <c r="O173" s="98"/>
      <c r="P173" s="98"/>
      <c r="Q173" s="98"/>
      <c r="R173" s="98"/>
      <c r="S173" s="98"/>
    </row>
    <row r="174" spans="1:19" x14ac:dyDescent="0.25">
      <c r="A174" s="98"/>
      <c r="B174" s="98"/>
      <c r="C174" s="176"/>
      <c r="D174" s="98"/>
      <c r="E174" s="98"/>
      <c r="F174" s="98"/>
      <c r="G174" s="98"/>
      <c r="H174" s="98"/>
      <c r="I174" s="98"/>
      <c r="J174" s="98"/>
      <c r="K174" s="98"/>
      <c r="L174" s="98"/>
      <c r="M174" s="98"/>
      <c r="N174" s="98"/>
      <c r="O174" s="98"/>
      <c r="P174" s="98"/>
      <c r="Q174" s="98"/>
      <c r="R174" s="98"/>
      <c r="S174" s="98"/>
    </row>
    <row r="175" spans="1:19" x14ac:dyDescent="0.25">
      <c r="A175" s="98"/>
      <c r="B175" s="98"/>
      <c r="C175" s="176"/>
      <c r="D175" s="98"/>
      <c r="E175" s="98"/>
      <c r="F175" s="98"/>
      <c r="G175" s="98"/>
      <c r="H175" s="98"/>
      <c r="I175" s="98"/>
      <c r="J175" s="98"/>
      <c r="K175" s="98"/>
      <c r="L175" s="98"/>
      <c r="M175" s="98"/>
      <c r="N175" s="98"/>
      <c r="O175" s="98"/>
      <c r="P175" s="98"/>
      <c r="Q175" s="98"/>
      <c r="R175" s="98"/>
      <c r="S175" s="98"/>
    </row>
    <row r="176" spans="1:19" x14ac:dyDescent="0.25">
      <c r="A176" s="98"/>
      <c r="B176" s="98"/>
      <c r="C176" s="176"/>
      <c r="D176" s="98"/>
      <c r="E176" s="98"/>
      <c r="F176" s="98"/>
      <c r="G176" s="98"/>
      <c r="H176" s="98"/>
      <c r="I176" s="98"/>
      <c r="J176" s="98"/>
      <c r="K176" s="98"/>
      <c r="L176" s="98"/>
      <c r="M176" s="98"/>
      <c r="N176" s="98"/>
      <c r="O176" s="98"/>
      <c r="P176" s="98"/>
      <c r="Q176" s="98"/>
      <c r="R176" s="98"/>
      <c r="S176" s="98"/>
    </row>
    <row r="177" spans="1:19" x14ac:dyDescent="0.25">
      <c r="A177" s="98"/>
      <c r="B177" s="98"/>
      <c r="C177" s="176"/>
      <c r="D177" s="98"/>
      <c r="E177" s="98"/>
      <c r="F177" s="98"/>
      <c r="G177" s="98"/>
      <c r="H177" s="98"/>
      <c r="I177" s="98"/>
      <c r="J177" s="98"/>
      <c r="K177" s="98"/>
      <c r="L177" s="98"/>
      <c r="M177" s="98"/>
      <c r="N177" s="98"/>
      <c r="O177" s="98"/>
      <c r="P177" s="98"/>
      <c r="Q177" s="98"/>
      <c r="R177" s="98"/>
      <c r="S177" s="98"/>
    </row>
    <row r="178" spans="1:19" x14ac:dyDescent="0.25">
      <c r="A178" s="98"/>
      <c r="B178" s="98"/>
      <c r="C178" s="176"/>
      <c r="D178" s="98"/>
      <c r="E178" s="98"/>
      <c r="F178" s="98"/>
      <c r="G178" s="98"/>
      <c r="H178" s="98"/>
      <c r="I178" s="98"/>
      <c r="J178" s="98"/>
      <c r="K178" s="98"/>
      <c r="L178" s="98"/>
      <c r="M178" s="98"/>
      <c r="N178" s="98"/>
      <c r="O178" s="98"/>
      <c r="P178" s="98"/>
      <c r="Q178" s="98"/>
      <c r="R178" s="98"/>
      <c r="S178" s="98"/>
    </row>
    <row r="179" spans="1:19" x14ac:dyDescent="0.25">
      <c r="A179" s="98"/>
      <c r="B179" s="98"/>
      <c r="C179" s="176"/>
      <c r="D179" s="98"/>
      <c r="E179" s="98"/>
      <c r="F179" s="98"/>
      <c r="G179" s="98"/>
      <c r="H179" s="98"/>
      <c r="I179" s="98"/>
      <c r="J179" s="98"/>
      <c r="K179" s="98"/>
      <c r="L179" s="98"/>
      <c r="M179" s="98"/>
      <c r="N179" s="98"/>
      <c r="O179" s="98"/>
      <c r="P179" s="98"/>
      <c r="Q179" s="98"/>
      <c r="R179" s="98"/>
      <c r="S179" s="98"/>
    </row>
    <row r="180" spans="1:19" x14ac:dyDescent="0.25">
      <c r="A180" s="98"/>
      <c r="B180" s="98"/>
      <c r="C180" s="176"/>
      <c r="D180" s="98"/>
      <c r="E180" s="98"/>
      <c r="F180" s="98"/>
      <c r="G180" s="98"/>
      <c r="H180" s="98"/>
      <c r="I180" s="98"/>
      <c r="J180" s="98"/>
      <c r="K180" s="98"/>
      <c r="L180" s="98"/>
      <c r="M180" s="98"/>
      <c r="N180" s="98"/>
      <c r="O180" s="98"/>
      <c r="P180" s="98"/>
      <c r="Q180" s="98"/>
      <c r="R180" s="98"/>
      <c r="S180" s="98"/>
    </row>
    <row r="181" spans="1:19" x14ac:dyDescent="0.25">
      <c r="A181" s="98"/>
      <c r="B181" s="98"/>
      <c r="C181" s="176"/>
      <c r="D181" s="98"/>
      <c r="E181" s="98"/>
      <c r="F181" s="98"/>
      <c r="G181" s="98"/>
      <c r="H181" s="98"/>
      <c r="I181" s="98"/>
      <c r="J181" s="98"/>
      <c r="K181" s="98"/>
      <c r="L181" s="98"/>
      <c r="M181" s="98"/>
      <c r="N181" s="98"/>
      <c r="O181" s="98"/>
      <c r="P181" s="98"/>
      <c r="Q181" s="98"/>
      <c r="R181" s="98"/>
      <c r="S181" s="98"/>
    </row>
    <row r="182" spans="1:19" x14ac:dyDescent="0.25">
      <c r="A182" s="98"/>
      <c r="B182" s="98"/>
      <c r="C182" s="176"/>
      <c r="D182" s="98"/>
      <c r="E182" s="98"/>
      <c r="F182" s="98"/>
      <c r="G182" s="98"/>
      <c r="H182" s="98"/>
      <c r="I182" s="98"/>
      <c r="J182" s="98"/>
      <c r="K182" s="98"/>
      <c r="L182" s="98"/>
      <c r="M182" s="98"/>
      <c r="N182" s="98"/>
      <c r="O182" s="98"/>
      <c r="P182" s="98"/>
      <c r="Q182" s="98"/>
      <c r="R182" s="98"/>
      <c r="S182" s="98"/>
    </row>
    <row r="183" spans="1:19" x14ac:dyDescent="0.25">
      <c r="A183" s="98"/>
      <c r="B183" s="98"/>
      <c r="C183" s="176"/>
      <c r="D183" s="98"/>
      <c r="E183" s="98"/>
      <c r="F183" s="98"/>
      <c r="G183" s="98"/>
      <c r="H183" s="98"/>
      <c r="I183" s="98"/>
      <c r="J183" s="98"/>
      <c r="K183" s="98"/>
      <c r="L183" s="98"/>
      <c r="M183" s="98"/>
      <c r="N183" s="98"/>
      <c r="O183" s="98"/>
      <c r="P183" s="98"/>
      <c r="Q183" s="98"/>
      <c r="R183" s="98"/>
      <c r="S183" s="98"/>
    </row>
    <row r="184" spans="1:19" x14ac:dyDescent="0.25">
      <c r="A184" s="98"/>
      <c r="B184" s="98"/>
      <c r="C184" s="176"/>
      <c r="D184" s="98"/>
      <c r="E184" s="98"/>
      <c r="F184" s="98"/>
      <c r="G184" s="98"/>
      <c r="H184" s="98"/>
      <c r="I184" s="98"/>
      <c r="J184" s="98"/>
      <c r="K184" s="98"/>
      <c r="L184" s="98"/>
      <c r="M184" s="98"/>
      <c r="N184" s="98"/>
      <c r="O184" s="98"/>
      <c r="P184" s="98"/>
      <c r="Q184" s="98"/>
      <c r="R184" s="98"/>
      <c r="S184" s="98"/>
    </row>
    <row r="185" spans="1:19" x14ac:dyDescent="0.25">
      <c r="A185" s="98"/>
      <c r="B185" s="98"/>
      <c r="C185" s="176"/>
      <c r="D185" s="98"/>
      <c r="E185" s="98"/>
      <c r="F185" s="98"/>
      <c r="G185" s="98"/>
      <c r="H185" s="98"/>
      <c r="I185" s="98"/>
      <c r="J185" s="98"/>
      <c r="K185" s="98"/>
      <c r="L185" s="98"/>
      <c r="M185" s="98"/>
      <c r="N185" s="98"/>
      <c r="O185" s="98"/>
      <c r="P185" s="98"/>
      <c r="Q185" s="98"/>
      <c r="R185" s="98"/>
      <c r="S185" s="98"/>
    </row>
    <row r="186" spans="1:19" x14ac:dyDescent="0.25">
      <c r="A186" s="98"/>
      <c r="B186" s="98"/>
      <c r="C186" s="176"/>
      <c r="D186" s="98"/>
      <c r="E186" s="98"/>
      <c r="F186" s="98"/>
      <c r="G186" s="98"/>
      <c r="H186" s="98"/>
      <c r="I186" s="98"/>
      <c r="J186" s="98"/>
      <c r="K186" s="98"/>
      <c r="L186" s="98"/>
      <c r="M186" s="98"/>
      <c r="N186" s="98"/>
      <c r="O186" s="98"/>
      <c r="P186" s="98"/>
      <c r="Q186" s="98"/>
      <c r="R186" s="98"/>
      <c r="S186" s="98"/>
    </row>
    <row r="187" spans="1:19" x14ac:dyDescent="0.25">
      <c r="A187" s="98"/>
      <c r="B187" s="98"/>
      <c r="C187" s="176"/>
      <c r="D187" s="98"/>
      <c r="E187" s="98"/>
      <c r="F187" s="98"/>
      <c r="G187" s="98"/>
      <c r="H187" s="98"/>
      <c r="I187" s="98"/>
      <c r="J187" s="98"/>
      <c r="K187" s="98"/>
      <c r="L187" s="98"/>
      <c r="M187" s="98"/>
      <c r="N187" s="98"/>
      <c r="O187" s="98"/>
      <c r="P187" s="98"/>
      <c r="Q187" s="98"/>
      <c r="R187" s="98"/>
      <c r="S187" s="98"/>
    </row>
    <row r="188" spans="1:19" x14ac:dyDescent="0.25">
      <c r="A188" s="98"/>
      <c r="B188" s="98"/>
      <c r="C188" s="176"/>
      <c r="D188" s="98"/>
      <c r="E188" s="98"/>
      <c r="F188" s="98"/>
      <c r="G188" s="98"/>
      <c r="H188" s="98"/>
      <c r="I188" s="98"/>
      <c r="J188" s="98"/>
      <c r="K188" s="98"/>
      <c r="L188" s="98"/>
      <c r="M188" s="98"/>
      <c r="N188" s="98"/>
      <c r="O188" s="98"/>
      <c r="P188" s="98"/>
      <c r="Q188" s="98"/>
      <c r="R188" s="98"/>
      <c r="S188" s="98"/>
    </row>
    <row r="189" spans="1:19" x14ac:dyDescent="0.25">
      <c r="A189" s="98"/>
      <c r="B189" s="98"/>
      <c r="C189" s="176"/>
      <c r="D189" s="98"/>
      <c r="E189" s="98"/>
      <c r="F189" s="98"/>
      <c r="G189" s="98"/>
      <c r="H189" s="98"/>
      <c r="I189" s="98"/>
      <c r="J189" s="98"/>
      <c r="K189" s="98"/>
      <c r="L189" s="98"/>
      <c r="M189" s="98"/>
      <c r="N189" s="98"/>
      <c r="O189" s="98"/>
      <c r="P189" s="98"/>
      <c r="Q189" s="98"/>
      <c r="R189" s="98"/>
      <c r="S189" s="98"/>
    </row>
    <row r="190" spans="1:19" x14ac:dyDescent="0.25">
      <c r="A190" s="98"/>
      <c r="B190" s="98"/>
      <c r="C190" s="176"/>
      <c r="D190" s="98"/>
      <c r="E190" s="98"/>
      <c r="F190" s="98"/>
      <c r="G190" s="98"/>
      <c r="H190" s="98"/>
      <c r="I190" s="98"/>
      <c r="J190" s="98"/>
      <c r="K190" s="98"/>
      <c r="L190" s="98"/>
      <c r="M190" s="98"/>
      <c r="N190" s="98"/>
      <c r="O190" s="98"/>
      <c r="P190" s="98"/>
      <c r="Q190" s="98"/>
      <c r="R190" s="98"/>
      <c r="S190" s="98"/>
    </row>
    <row r="191" spans="1:19" x14ac:dyDescent="0.25">
      <c r="A191" s="98"/>
      <c r="B191" s="98"/>
      <c r="C191" s="176"/>
      <c r="D191" s="98"/>
      <c r="E191" s="98"/>
      <c r="F191" s="98"/>
      <c r="G191" s="98"/>
      <c r="H191" s="98"/>
      <c r="I191" s="98"/>
      <c r="J191" s="98"/>
      <c r="K191" s="98"/>
      <c r="L191" s="98"/>
      <c r="M191" s="98"/>
      <c r="N191" s="98"/>
      <c r="O191" s="98"/>
      <c r="P191" s="98"/>
      <c r="Q191" s="98"/>
      <c r="R191" s="98"/>
      <c r="S191" s="98"/>
    </row>
    <row r="192" spans="1:19" x14ac:dyDescent="0.25">
      <c r="A192" s="98"/>
      <c r="B192" s="98"/>
      <c r="C192" s="176"/>
      <c r="D192" s="98"/>
      <c r="E192" s="98"/>
      <c r="F192" s="98"/>
      <c r="G192" s="98"/>
      <c r="H192" s="98"/>
      <c r="I192" s="98"/>
      <c r="J192" s="98"/>
      <c r="K192" s="98"/>
      <c r="L192" s="98"/>
      <c r="M192" s="98"/>
      <c r="N192" s="98"/>
      <c r="O192" s="98"/>
      <c r="P192" s="98"/>
      <c r="Q192" s="98"/>
      <c r="R192" s="98"/>
      <c r="S192" s="98"/>
    </row>
    <row r="193" spans="1:19" x14ac:dyDescent="0.25">
      <c r="A193" s="98"/>
      <c r="B193" s="98"/>
      <c r="C193" s="176"/>
      <c r="D193" s="98"/>
      <c r="E193" s="98"/>
      <c r="F193" s="98"/>
      <c r="G193" s="98"/>
      <c r="H193" s="98"/>
      <c r="I193" s="98"/>
      <c r="J193" s="98"/>
      <c r="K193" s="98"/>
      <c r="L193" s="98"/>
      <c r="M193" s="98"/>
      <c r="N193" s="98"/>
      <c r="O193" s="98"/>
      <c r="P193" s="98"/>
      <c r="Q193" s="98"/>
      <c r="R193" s="98"/>
      <c r="S193" s="98"/>
    </row>
    <row r="194" spans="1:19" x14ac:dyDescent="0.25">
      <c r="A194" s="98"/>
      <c r="B194" s="98"/>
      <c r="C194" s="176"/>
      <c r="D194" s="98"/>
      <c r="E194" s="98"/>
      <c r="F194" s="98"/>
      <c r="G194" s="98"/>
      <c r="H194" s="98"/>
      <c r="I194" s="98"/>
      <c r="J194" s="98"/>
      <c r="K194" s="98"/>
      <c r="L194" s="98"/>
      <c r="M194" s="98"/>
      <c r="N194" s="98"/>
      <c r="O194" s="98"/>
      <c r="P194" s="98"/>
      <c r="Q194" s="98"/>
      <c r="R194" s="98"/>
      <c r="S194" s="98"/>
    </row>
    <row r="195" spans="1:19" x14ac:dyDescent="0.25">
      <c r="A195" s="98"/>
      <c r="B195" s="98"/>
      <c r="C195" s="176"/>
      <c r="D195" s="98"/>
      <c r="E195" s="98"/>
      <c r="F195" s="98"/>
      <c r="G195" s="98"/>
      <c r="H195" s="98"/>
      <c r="I195" s="98"/>
      <c r="J195" s="98"/>
      <c r="K195" s="98"/>
      <c r="L195" s="98"/>
      <c r="M195" s="98"/>
      <c r="N195" s="98"/>
      <c r="O195" s="98"/>
      <c r="P195" s="98"/>
      <c r="Q195" s="98"/>
      <c r="R195" s="98"/>
      <c r="S195" s="98"/>
    </row>
    <row r="196" spans="1:19" x14ac:dyDescent="0.25">
      <c r="A196" s="98"/>
      <c r="B196" s="98"/>
      <c r="C196" s="176"/>
      <c r="D196" s="98"/>
      <c r="E196" s="98"/>
      <c r="F196" s="98"/>
      <c r="G196" s="98"/>
      <c r="H196" s="98"/>
      <c r="I196" s="98"/>
      <c r="J196" s="98"/>
      <c r="K196" s="98"/>
      <c r="L196" s="98"/>
      <c r="M196" s="98"/>
      <c r="N196" s="98"/>
      <c r="O196" s="98"/>
      <c r="P196" s="98"/>
      <c r="Q196" s="98"/>
      <c r="R196" s="98"/>
      <c r="S196" s="98"/>
    </row>
    <row r="197" spans="1:19" x14ac:dyDescent="0.25">
      <c r="A197" s="98"/>
      <c r="B197" s="98"/>
      <c r="C197" s="176"/>
      <c r="D197" s="98"/>
      <c r="E197" s="98"/>
      <c r="F197" s="98"/>
      <c r="G197" s="98"/>
      <c r="H197" s="98"/>
      <c r="I197" s="98"/>
      <c r="J197" s="98"/>
      <c r="K197" s="98"/>
      <c r="L197" s="98"/>
      <c r="M197" s="98"/>
      <c r="N197" s="98"/>
      <c r="O197" s="98"/>
      <c r="P197" s="98"/>
      <c r="Q197" s="98"/>
      <c r="R197" s="98"/>
      <c r="S197" s="98"/>
    </row>
    <row r="198" spans="1:19" x14ac:dyDescent="0.25">
      <c r="A198" s="98"/>
      <c r="B198" s="98"/>
      <c r="C198" s="176"/>
      <c r="D198" s="98"/>
      <c r="E198" s="98"/>
      <c r="F198" s="98"/>
      <c r="G198" s="98"/>
      <c r="H198" s="98"/>
      <c r="I198" s="98"/>
      <c r="J198" s="98"/>
      <c r="K198" s="98"/>
      <c r="L198" s="98"/>
      <c r="M198" s="98"/>
      <c r="N198" s="98"/>
      <c r="O198" s="98"/>
      <c r="P198" s="98"/>
      <c r="Q198" s="98"/>
      <c r="R198" s="98"/>
      <c r="S198" s="98"/>
    </row>
    <row r="199" spans="1:19" x14ac:dyDescent="0.25">
      <c r="A199" s="98"/>
      <c r="B199" s="98"/>
      <c r="C199" s="176"/>
      <c r="D199" s="98"/>
      <c r="E199" s="98"/>
      <c r="F199" s="98"/>
      <c r="G199" s="98"/>
      <c r="H199" s="98"/>
      <c r="I199" s="98"/>
      <c r="J199" s="98"/>
      <c r="K199" s="98"/>
      <c r="L199" s="98"/>
      <c r="M199" s="98"/>
      <c r="N199" s="98"/>
      <c r="O199" s="98"/>
      <c r="P199" s="98"/>
      <c r="Q199" s="98"/>
      <c r="R199" s="98"/>
      <c r="S199" s="98"/>
    </row>
    <row r="200" spans="1:19" x14ac:dyDescent="0.25">
      <c r="A200" s="98"/>
      <c r="B200" s="98"/>
      <c r="C200" s="176"/>
      <c r="D200" s="98"/>
      <c r="E200" s="98"/>
      <c r="F200" s="98"/>
      <c r="G200" s="98"/>
      <c r="H200" s="98"/>
      <c r="I200" s="98"/>
      <c r="J200" s="98"/>
      <c r="K200" s="98"/>
      <c r="L200" s="98"/>
      <c r="M200" s="98"/>
      <c r="N200" s="98"/>
      <c r="O200" s="98"/>
      <c r="P200" s="98"/>
      <c r="Q200" s="98"/>
      <c r="R200" s="98"/>
      <c r="S200" s="98"/>
    </row>
    <row r="201" spans="1:19" x14ac:dyDescent="0.25">
      <c r="A201" s="98"/>
      <c r="B201" s="98"/>
      <c r="C201" s="176"/>
      <c r="D201" s="98"/>
      <c r="E201" s="98"/>
      <c r="F201" s="98"/>
      <c r="G201" s="98"/>
      <c r="H201" s="98"/>
      <c r="I201" s="98"/>
      <c r="J201" s="98"/>
      <c r="K201" s="98"/>
      <c r="L201" s="98"/>
      <c r="M201" s="98"/>
      <c r="N201" s="98"/>
      <c r="O201" s="98"/>
      <c r="P201" s="98"/>
      <c r="Q201" s="98"/>
      <c r="R201" s="98"/>
      <c r="S201" s="98"/>
    </row>
    <row r="202" spans="1:19" x14ac:dyDescent="0.25">
      <c r="A202" s="98"/>
      <c r="B202" s="98"/>
      <c r="C202" s="176"/>
      <c r="D202" s="98"/>
      <c r="E202" s="98"/>
      <c r="F202" s="98"/>
      <c r="G202" s="98"/>
      <c r="H202" s="98"/>
      <c r="I202" s="98"/>
      <c r="J202" s="98"/>
      <c r="K202" s="98"/>
      <c r="L202" s="98"/>
      <c r="M202" s="98"/>
      <c r="N202" s="98"/>
      <c r="O202" s="98"/>
      <c r="P202" s="98"/>
      <c r="Q202" s="98"/>
      <c r="R202" s="98"/>
      <c r="S202" s="98"/>
    </row>
    <row r="203" spans="1:19" x14ac:dyDescent="0.25">
      <c r="A203" s="98"/>
      <c r="B203" s="98"/>
      <c r="C203" s="176"/>
      <c r="D203" s="98"/>
      <c r="E203" s="98"/>
      <c r="F203" s="98"/>
      <c r="G203" s="98"/>
      <c r="H203" s="98"/>
      <c r="I203" s="98"/>
      <c r="J203" s="98"/>
      <c r="K203" s="98"/>
      <c r="L203" s="98"/>
      <c r="M203" s="98"/>
      <c r="N203" s="98"/>
      <c r="O203" s="98"/>
      <c r="P203" s="98"/>
      <c r="Q203" s="98"/>
      <c r="R203" s="98"/>
      <c r="S203" s="98"/>
    </row>
    <row r="204" spans="1:19" x14ac:dyDescent="0.25">
      <c r="A204" s="98"/>
      <c r="B204" s="98"/>
      <c r="C204" s="176"/>
      <c r="D204" s="98"/>
      <c r="E204" s="98"/>
      <c r="F204" s="98"/>
      <c r="G204" s="98"/>
      <c r="H204" s="98"/>
      <c r="I204" s="98"/>
      <c r="J204" s="98"/>
      <c r="K204" s="98"/>
      <c r="L204" s="98"/>
      <c r="M204" s="98"/>
      <c r="N204" s="98"/>
      <c r="O204" s="98"/>
      <c r="P204" s="98"/>
      <c r="Q204" s="98"/>
      <c r="R204" s="98"/>
      <c r="S204" s="98"/>
    </row>
    <row r="205" spans="1:19" x14ac:dyDescent="0.25">
      <c r="A205" s="98"/>
      <c r="B205" s="98"/>
      <c r="C205" s="176"/>
      <c r="D205" s="98"/>
      <c r="E205" s="98"/>
      <c r="F205" s="98"/>
      <c r="G205" s="98"/>
      <c r="H205" s="98"/>
      <c r="I205" s="98"/>
      <c r="J205" s="98"/>
      <c r="K205" s="98"/>
      <c r="L205" s="98"/>
      <c r="M205" s="98"/>
      <c r="N205" s="98"/>
      <c r="O205" s="98"/>
      <c r="P205" s="98"/>
      <c r="Q205" s="98"/>
      <c r="R205" s="98"/>
      <c r="S205" s="98"/>
    </row>
    <row r="206" spans="1:19" x14ac:dyDescent="0.25">
      <c r="A206" s="98"/>
      <c r="B206" s="98"/>
      <c r="C206" s="176"/>
      <c r="D206" s="98"/>
      <c r="E206" s="98"/>
      <c r="F206" s="98"/>
      <c r="G206" s="98"/>
      <c r="H206" s="98"/>
      <c r="I206" s="98"/>
      <c r="J206" s="98"/>
      <c r="K206" s="98"/>
      <c r="L206" s="98"/>
      <c r="M206" s="98"/>
      <c r="N206" s="98"/>
      <c r="O206" s="98"/>
      <c r="P206" s="98"/>
      <c r="Q206" s="98"/>
      <c r="R206" s="98"/>
      <c r="S206" s="98"/>
    </row>
    <row r="207" spans="1:19" x14ac:dyDescent="0.25">
      <c r="A207" s="98"/>
      <c r="B207" s="98"/>
      <c r="C207" s="176"/>
      <c r="D207" s="98"/>
      <c r="E207" s="98"/>
      <c r="F207" s="98"/>
      <c r="G207" s="98"/>
      <c r="H207" s="98"/>
      <c r="I207" s="98"/>
      <c r="J207" s="98"/>
      <c r="K207" s="98"/>
      <c r="L207" s="98"/>
      <c r="M207" s="98"/>
      <c r="N207" s="98"/>
      <c r="O207" s="98"/>
      <c r="P207" s="98"/>
      <c r="Q207" s="98"/>
      <c r="R207" s="98"/>
      <c r="S207" s="98"/>
    </row>
    <row r="208" spans="1:19" x14ac:dyDescent="0.25">
      <c r="A208" s="98"/>
      <c r="B208" s="98"/>
      <c r="C208" s="176"/>
      <c r="D208" s="98"/>
      <c r="E208" s="98"/>
      <c r="F208" s="98"/>
      <c r="G208" s="98"/>
      <c r="H208" s="98"/>
      <c r="I208" s="98"/>
      <c r="J208" s="98"/>
      <c r="K208" s="98"/>
      <c r="L208" s="98"/>
      <c r="M208" s="98"/>
      <c r="N208" s="98"/>
      <c r="O208" s="98"/>
      <c r="P208" s="98"/>
      <c r="Q208" s="98"/>
      <c r="R208" s="98"/>
      <c r="S208" s="98"/>
    </row>
    <row r="209" spans="1:19" x14ac:dyDescent="0.25">
      <c r="A209" s="98"/>
      <c r="B209" s="98"/>
      <c r="C209" s="176"/>
      <c r="D209" s="98"/>
      <c r="E209" s="98"/>
      <c r="F209" s="98"/>
      <c r="G209" s="98"/>
      <c r="H209" s="98"/>
      <c r="I209" s="98"/>
      <c r="J209" s="98"/>
      <c r="K209" s="98"/>
      <c r="L209" s="98"/>
      <c r="M209" s="98"/>
      <c r="N209" s="98"/>
      <c r="O209" s="98"/>
      <c r="P209" s="98"/>
      <c r="Q209" s="98"/>
      <c r="R209" s="98"/>
      <c r="S209" s="98"/>
    </row>
    <row r="210" spans="1:19" x14ac:dyDescent="0.25">
      <c r="A210" s="98"/>
      <c r="B210" s="98"/>
      <c r="C210" s="176"/>
      <c r="D210" s="98"/>
      <c r="E210" s="98"/>
      <c r="F210" s="98"/>
      <c r="G210" s="98"/>
      <c r="H210" s="98"/>
      <c r="I210" s="98"/>
      <c r="J210" s="98"/>
      <c r="K210" s="98"/>
      <c r="L210" s="98"/>
      <c r="M210" s="98"/>
      <c r="N210" s="98"/>
      <c r="O210" s="98"/>
      <c r="P210" s="98"/>
      <c r="Q210" s="98"/>
      <c r="R210" s="98"/>
      <c r="S210" s="98"/>
    </row>
    <row r="211" spans="1:19" x14ac:dyDescent="0.25">
      <c r="A211" s="98"/>
      <c r="B211" s="98"/>
      <c r="C211" s="176"/>
      <c r="D211" s="98"/>
      <c r="E211" s="98"/>
      <c r="F211" s="98"/>
      <c r="G211" s="98"/>
      <c r="H211" s="98"/>
      <c r="I211" s="98"/>
      <c r="J211" s="98"/>
      <c r="K211" s="98"/>
      <c r="L211" s="98"/>
      <c r="M211" s="98"/>
      <c r="N211" s="98"/>
      <c r="O211" s="98"/>
      <c r="P211" s="98"/>
      <c r="Q211" s="98"/>
      <c r="R211" s="98"/>
      <c r="S211" s="98"/>
    </row>
    <row r="212" spans="1:19" x14ac:dyDescent="0.25">
      <c r="A212" s="98"/>
      <c r="B212" s="98"/>
      <c r="C212" s="176"/>
      <c r="D212" s="98"/>
      <c r="E212" s="98"/>
      <c r="F212" s="98"/>
      <c r="G212" s="98"/>
      <c r="H212" s="98"/>
      <c r="I212" s="98"/>
      <c r="J212" s="98"/>
      <c r="K212" s="98"/>
      <c r="L212" s="98"/>
      <c r="M212" s="98"/>
      <c r="N212" s="98"/>
      <c r="O212" s="98"/>
      <c r="P212" s="98"/>
      <c r="Q212" s="98"/>
      <c r="R212" s="98"/>
      <c r="S212" s="98"/>
    </row>
    <row r="213" spans="1:19" x14ac:dyDescent="0.25">
      <c r="A213" s="98"/>
      <c r="B213" s="98"/>
      <c r="C213" s="176"/>
      <c r="D213" s="98"/>
      <c r="E213" s="98"/>
      <c r="F213" s="98"/>
      <c r="G213" s="98"/>
      <c r="H213" s="98"/>
      <c r="I213" s="98"/>
      <c r="J213" s="98"/>
      <c r="K213" s="98"/>
      <c r="L213" s="98"/>
      <c r="M213" s="98"/>
      <c r="N213" s="98"/>
      <c r="O213" s="98"/>
      <c r="P213" s="98"/>
      <c r="Q213" s="98"/>
      <c r="R213" s="98"/>
      <c r="S213" s="98"/>
    </row>
    <row r="214" spans="1:19" x14ac:dyDescent="0.25">
      <c r="A214" s="98"/>
      <c r="B214" s="98"/>
      <c r="C214" s="176"/>
      <c r="D214" s="98"/>
      <c r="E214" s="98"/>
      <c r="F214" s="98"/>
      <c r="G214" s="98"/>
      <c r="H214" s="98"/>
      <c r="I214" s="98"/>
      <c r="J214" s="98"/>
      <c r="K214" s="98"/>
      <c r="L214" s="98"/>
      <c r="M214" s="98"/>
      <c r="N214" s="98"/>
      <c r="O214" s="98"/>
      <c r="P214" s="98"/>
      <c r="Q214" s="98"/>
      <c r="R214" s="98"/>
      <c r="S214" s="98"/>
    </row>
    <row r="215" spans="1:19" x14ac:dyDescent="0.25">
      <c r="A215" s="98"/>
      <c r="B215" s="98"/>
      <c r="C215" s="176"/>
      <c r="D215" s="98"/>
      <c r="E215" s="98"/>
      <c r="F215" s="98"/>
      <c r="G215" s="98"/>
      <c r="H215" s="98"/>
      <c r="I215" s="98"/>
      <c r="J215" s="98"/>
      <c r="K215" s="98"/>
      <c r="L215" s="98"/>
      <c r="M215" s="98"/>
      <c r="N215" s="98"/>
      <c r="O215" s="98"/>
      <c r="P215" s="98"/>
      <c r="Q215" s="98"/>
      <c r="R215" s="98"/>
      <c r="S215" s="98"/>
    </row>
    <row r="216" spans="1:19" x14ac:dyDescent="0.25">
      <c r="A216" s="98"/>
      <c r="B216" s="98"/>
      <c r="C216" s="176"/>
      <c r="D216" s="98"/>
      <c r="E216" s="98"/>
      <c r="F216" s="98"/>
      <c r="G216" s="98"/>
      <c r="H216" s="98"/>
      <c r="I216" s="98"/>
      <c r="J216" s="98"/>
      <c r="K216" s="98"/>
      <c r="L216" s="98"/>
      <c r="M216" s="98"/>
      <c r="N216" s="98"/>
      <c r="O216" s="98"/>
      <c r="P216" s="98"/>
      <c r="Q216" s="98"/>
      <c r="R216" s="98"/>
      <c r="S216" s="98"/>
    </row>
    <row r="217" spans="1:19" x14ac:dyDescent="0.25">
      <c r="A217" s="98"/>
      <c r="B217" s="98"/>
      <c r="C217" s="176"/>
      <c r="D217" s="98"/>
      <c r="E217" s="98"/>
      <c r="F217" s="98"/>
      <c r="G217" s="98"/>
      <c r="H217" s="98"/>
      <c r="I217" s="98"/>
      <c r="J217" s="98"/>
      <c r="K217" s="98"/>
      <c r="L217" s="98"/>
      <c r="M217" s="98"/>
      <c r="N217" s="98"/>
      <c r="O217" s="98"/>
      <c r="P217" s="98"/>
      <c r="Q217" s="98"/>
      <c r="R217" s="98"/>
      <c r="S217" s="98"/>
    </row>
    <row r="218" spans="1:19" x14ac:dyDescent="0.25">
      <c r="A218" s="98"/>
      <c r="B218" s="98"/>
      <c r="C218" s="176"/>
      <c r="D218" s="98"/>
      <c r="E218" s="98"/>
      <c r="F218" s="98"/>
      <c r="G218" s="98"/>
      <c r="H218" s="98"/>
      <c r="I218" s="98"/>
      <c r="J218" s="98"/>
      <c r="K218" s="98"/>
      <c r="L218" s="98"/>
      <c r="M218" s="98"/>
      <c r="N218" s="98"/>
      <c r="O218" s="98"/>
      <c r="P218" s="98"/>
      <c r="Q218" s="98"/>
      <c r="R218" s="98"/>
      <c r="S218" s="98"/>
    </row>
    <row r="219" spans="1:19" x14ac:dyDescent="0.25">
      <c r="A219" s="98"/>
      <c r="B219" s="98"/>
      <c r="C219" s="176"/>
      <c r="D219" s="98"/>
      <c r="E219" s="98"/>
      <c r="F219" s="98"/>
      <c r="G219" s="98"/>
      <c r="H219" s="98"/>
      <c r="I219" s="98"/>
      <c r="J219" s="98"/>
      <c r="K219" s="98"/>
      <c r="L219" s="98"/>
      <c r="M219" s="98"/>
      <c r="N219" s="98"/>
      <c r="O219" s="98"/>
      <c r="P219" s="98"/>
      <c r="Q219" s="98"/>
      <c r="R219" s="98"/>
      <c r="S219" s="98"/>
    </row>
    <row r="220" spans="1:19" x14ac:dyDescent="0.25">
      <c r="A220" s="98"/>
      <c r="B220" s="98"/>
      <c r="C220" s="176"/>
      <c r="D220" s="98"/>
      <c r="E220" s="98"/>
      <c r="F220" s="98"/>
      <c r="G220" s="98"/>
      <c r="H220" s="98"/>
      <c r="I220" s="98"/>
      <c r="J220" s="98"/>
      <c r="K220" s="98"/>
      <c r="L220" s="98"/>
      <c r="M220" s="98"/>
      <c r="N220" s="98"/>
      <c r="O220" s="98"/>
      <c r="P220" s="98"/>
      <c r="Q220" s="98"/>
      <c r="R220" s="98"/>
      <c r="S220" s="98"/>
    </row>
    <row r="221" spans="1:19" x14ac:dyDescent="0.25">
      <c r="A221" s="98"/>
      <c r="B221" s="98"/>
      <c r="C221" s="176"/>
      <c r="D221" s="98"/>
      <c r="E221" s="98"/>
      <c r="F221" s="98"/>
      <c r="G221" s="98"/>
      <c r="H221" s="98"/>
      <c r="I221" s="98"/>
      <c r="J221" s="98"/>
      <c r="K221" s="98"/>
      <c r="L221" s="98"/>
      <c r="M221" s="98"/>
      <c r="N221" s="98"/>
      <c r="O221" s="98"/>
      <c r="P221" s="98"/>
      <c r="Q221" s="98"/>
      <c r="R221" s="98"/>
      <c r="S221" s="98"/>
    </row>
    <row r="222" spans="1:19" x14ac:dyDescent="0.25">
      <c r="A222" s="98"/>
      <c r="B222" s="98"/>
      <c r="C222" s="176"/>
      <c r="D222" s="98"/>
      <c r="E222" s="98"/>
      <c r="F222" s="98"/>
      <c r="G222" s="98"/>
      <c r="H222" s="98"/>
      <c r="I222" s="98"/>
      <c r="J222" s="98"/>
      <c r="K222" s="98"/>
      <c r="L222" s="98"/>
      <c r="M222" s="98"/>
      <c r="N222" s="98"/>
      <c r="O222" s="98"/>
      <c r="P222" s="98"/>
      <c r="Q222" s="98"/>
      <c r="R222" s="98"/>
      <c r="S222" s="98"/>
    </row>
    <row r="223" spans="1:19" x14ac:dyDescent="0.25">
      <c r="A223" s="98"/>
      <c r="B223" s="98"/>
      <c r="C223" s="176"/>
      <c r="D223" s="98"/>
      <c r="E223" s="98"/>
      <c r="F223" s="98"/>
      <c r="G223" s="98"/>
      <c r="H223" s="98"/>
      <c r="I223" s="98"/>
      <c r="J223" s="98"/>
      <c r="K223" s="98"/>
      <c r="L223" s="98"/>
      <c r="M223" s="98"/>
      <c r="N223" s="98"/>
      <c r="O223" s="98"/>
      <c r="P223" s="98"/>
      <c r="Q223" s="98"/>
      <c r="R223" s="98"/>
      <c r="S223" s="98"/>
    </row>
    <row r="224" spans="1:19" x14ac:dyDescent="0.25">
      <c r="A224" s="98"/>
      <c r="B224" s="98"/>
      <c r="C224" s="176"/>
      <c r="D224" s="98"/>
      <c r="E224" s="98"/>
      <c r="F224" s="98"/>
      <c r="G224" s="98"/>
      <c r="H224" s="98"/>
      <c r="I224" s="98"/>
      <c r="J224" s="98"/>
      <c r="K224" s="98"/>
      <c r="L224" s="98"/>
      <c r="M224" s="98"/>
      <c r="N224" s="98"/>
      <c r="O224" s="98"/>
      <c r="P224" s="98"/>
      <c r="Q224" s="98"/>
      <c r="R224" s="98"/>
      <c r="S224" s="98"/>
    </row>
    <row r="225" spans="1:19" x14ac:dyDescent="0.25">
      <c r="A225" s="98"/>
      <c r="B225" s="98"/>
      <c r="C225" s="176"/>
      <c r="D225" s="98"/>
      <c r="E225" s="98"/>
      <c r="F225" s="98"/>
      <c r="G225" s="98"/>
      <c r="H225" s="98"/>
      <c r="I225" s="98"/>
      <c r="J225" s="98"/>
      <c r="K225" s="98"/>
      <c r="L225" s="98"/>
      <c r="M225" s="98"/>
      <c r="N225" s="98"/>
      <c r="O225" s="98"/>
      <c r="P225" s="98"/>
      <c r="Q225" s="98"/>
      <c r="R225" s="98"/>
      <c r="S225" s="98"/>
    </row>
    <row r="226" spans="1:19" x14ac:dyDescent="0.25">
      <c r="A226" s="98"/>
      <c r="B226" s="98"/>
      <c r="C226" s="176"/>
      <c r="D226" s="98"/>
      <c r="E226" s="98"/>
      <c r="F226" s="98"/>
      <c r="G226" s="98"/>
      <c r="H226" s="98"/>
      <c r="I226" s="98"/>
      <c r="J226" s="98"/>
      <c r="K226" s="98"/>
      <c r="L226" s="98"/>
      <c r="M226" s="98"/>
      <c r="N226" s="98"/>
      <c r="O226" s="98"/>
      <c r="P226" s="98"/>
      <c r="Q226" s="98"/>
      <c r="R226" s="98"/>
      <c r="S226" s="98"/>
    </row>
    <row r="227" spans="1:19" x14ac:dyDescent="0.25">
      <c r="A227" s="98"/>
      <c r="B227" s="98"/>
      <c r="C227" s="176"/>
      <c r="D227" s="98"/>
      <c r="E227" s="98"/>
      <c r="F227" s="98"/>
      <c r="G227" s="98"/>
      <c r="H227" s="98"/>
      <c r="I227" s="98"/>
      <c r="J227" s="98"/>
      <c r="K227" s="98"/>
      <c r="L227" s="98"/>
      <c r="M227" s="98"/>
      <c r="N227" s="98"/>
      <c r="O227" s="98"/>
      <c r="P227" s="98"/>
      <c r="Q227" s="98"/>
      <c r="R227" s="98"/>
      <c r="S227" s="98"/>
    </row>
    <row r="228" spans="1:19" x14ac:dyDescent="0.25">
      <c r="A228" s="98"/>
      <c r="B228" s="98"/>
      <c r="C228" s="176"/>
      <c r="D228" s="98"/>
      <c r="E228" s="98"/>
      <c r="F228" s="98"/>
      <c r="G228" s="98"/>
      <c r="H228" s="98"/>
      <c r="I228" s="98"/>
      <c r="J228" s="98"/>
      <c r="K228" s="98"/>
      <c r="L228" s="98"/>
      <c r="M228" s="98"/>
      <c r="N228" s="98"/>
      <c r="O228" s="98"/>
      <c r="P228" s="98"/>
      <c r="Q228" s="98"/>
      <c r="R228" s="98"/>
      <c r="S228" s="98"/>
    </row>
    <row r="229" spans="1:19" x14ac:dyDescent="0.25">
      <c r="A229" s="98"/>
      <c r="B229" s="98"/>
      <c r="C229" s="176"/>
      <c r="D229" s="98"/>
      <c r="E229" s="98"/>
      <c r="F229" s="98"/>
      <c r="G229" s="98"/>
      <c r="H229" s="98"/>
      <c r="I229" s="98"/>
      <c r="J229" s="98"/>
      <c r="K229" s="98"/>
      <c r="L229" s="98"/>
      <c r="M229" s="98"/>
      <c r="N229" s="98"/>
      <c r="O229" s="98"/>
      <c r="P229" s="98"/>
      <c r="Q229" s="98"/>
      <c r="R229" s="98"/>
      <c r="S229" s="98"/>
    </row>
    <row r="230" spans="1:19" x14ac:dyDescent="0.25">
      <c r="A230" s="98"/>
      <c r="B230" s="98"/>
      <c r="C230" s="176"/>
      <c r="D230" s="98"/>
      <c r="E230" s="98"/>
      <c r="F230" s="98"/>
      <c r="G230" s="98"/>
      <c r="H230" s="98"/>
      <c r="I230" s="98"/>
      <c r="J230" s="98"/>
      <c r="K230" s="98"/>
      <c r="L230" s="98"/>
      <c r="M230" s="98"/>
      <c r="N230" s="98"/>
      <c r="O230" s="98"/>
      <c r="P230" s="98"/>
      <c r="Q230" s="98"/>
      <c r="R230" s="98"/>
      <c r="S230" s="98"/>
    </row>
    <row r="231" spans="1:19" x14ac:dyDescent="0.25">
      <c r="A231" s="98"/>
      <c r="B231" s="98"/>
      <c r="C231" s="176"/>
      <c r="D231" s="98"/>
      <c r="E231" s="98"/>
      <c r="F231" s="98"/>
      <c r="G231" s="98"/>
      <c r="H231" s="98"/>
      <c r="I231" s="98"/>
      <c r="J231" s="98"/>
      <c r="K231" s="98"/>
      <c r="L231" s="98"/>
      <c r="M231" s="98"/>
      <c r="N231" s="98"/>
      <c r="O231" s="98"/>
      <c r="P231" s="98"/>
      <c r="Q231" s="98"/>
      <c r="R231" s="98"/>
      <c r="S231" s="98"/>
    </row>
    <row r="232" spans="1:19" x14ac:dyDescent="0.25">
      <c r="A232" s="98"/>
      <c r="B232" s="98"/>
      <c r="C232" s="176"/>
      <c r="D232" s="98"/>
      <c r="E232" s="98"/>
      <c r="F232" s="98"/>
      <c r="G232" s="98"/>
      <c r="H232" s="98"/>
      <c r="I232" s="98"/>
      <c r="J232" s="98"/>
      <c r="K232" s="98"/>
      <c r="L232" s="98"/>
      <c r="M232" s="98"/>
      <c r="N232" s="98"/>
      <c r="O232" s="98"/>
      <c r="P232" s="98"/>
      <c r="Q232" s="98"/>
      <c r="R232" s="98"/>
      <c r="S232" s="98"/>
    </row>
    <row r="233" spans="1:19" x14ac:dyDescent="0.25">
      <c r="A233" s="98"/>
      <c r="B233" s="98"/>
      <c r="C233" s="176"/>
      <c r="D233" s="98"/>
      <c r="E233" s="98"/>
      <c r="F233" s="98"/>
      <c r="G233" s="98"/>
      <c r="H233" s="98"/>
      <c r="I233" s="98"/>
      <c r="J233" s="98"/>
      <c r="K233" s="98"/>
      <c r="L233" s="98"/>
      <c r="M233" s="98"/>
      <c r="N233" s="98"/>
      <c r="O233" s="98"/>
      <c r="P233" s="98"/>
      <c r="Q233" s="98"/>
      <c r="R233" s="98"/>
      <c r="S233" s="98"/>
    </row>
    <row r="234" spans="1:19" x14ac:dyDescent="0.25">
      <c r="A234" s="98"/>
      <c r="B234" s="98"/>
      <c r="C234" s="176"/>
      <c r="D234" s="98"/>
      <c r="E234" s="98"/>
      <c r="F234" s="98"/>
      <c r="G234" s="98"/>
      <c r="H234" s="98"/>
      <c r="I234" s="98"/>
      <c r="J234" s="98"/>
      <c r="K234" s="98"/>
      <c r="L234" s="98"/>
      <c r="M234" s="98"/>
      <c r="N234" s="98"/>
      <c r="O234" s="98"/>
      <c r="P234" s="98"/>
      <c r="Q234" s="98"/>
      <c r="R234" s="98"/>
      <c r="S234" s="98"/>
    </row>
    <row r="235" spans="1:19" x14ac:dyDescent="0.25">
      <c r="A235" s="98"/>
      <c r="B235" s="98"/>
      <c r="C235" s="176"/>
      <c r="D235" s="98"/>
      <c r="E235" s="98"/>
      <c r="F235" s="98"/>
      <c r="G235" s="98"/>
      <c r="H235" s="98"/>
      <c r="I235" s="98"/>
      <c r="J235" s="98"/>
      <c r="K235" s="98"/>
      <c r="L235" s="98"/>
      <c r="M235" s="98"/>
      <c r="N235" s="98"/>
      <c r="O235" s="98"/>
      <c r="P235" s="98"/>
      <c r="Q235" s="98"/>
      <c r="R235" s="98"/>
      <c r="S235" s="98"/>
    </row>
    <row r="236" spans="1:19" x14ac:dyDescent="0.25">
      <c r="A236" s="98"/>
      <c r="B236" s="98"/>
      <c r="C236" s="176"/>
      <c r="D236" s="98"/>
      <c r="E236" s="98"/>
      <c r="F236" s="98"/>
      <c r="G236" s="98"/>
      <c r="H236" s="98"/>
      <c r="I236" s="98"/>
      <c r="J236" s="98"/>
      <c r="K236" s="98"/>
      <c r="L236" s="98"/>
      <c r="M236" s="98"/>
      <c r="N236" s="98"/>
      <c r="O236" s="98"/>
      <c r="P236" s="98"/>
      <c r="Q236" s="98"/>
      <c r="R236" s="98"/>
      <c r="S236" s="98"/>
    </row>
    <row r="237" spans="1:19" x14ac:dyDescent="0.25">
      <c r="A237" s="98"/>
      <c r="B237" s="98"/>
      <c r="C237" s="176"/>
      <c r="D237" s="98"/>
      <c r="E237" s="98"/>
      <c r="F237" s="98"/>
      <c r="G237" s="98"/>
      <c r="H237" s="98"/>
      <c r="I237" s="98"/>
      <c r="J237" s="98"/>
      <c r="K237" s="98"/>
      <c r="L237" s="98"/>
      <c r="M237" s="98"/>
      <c r="N237" s="98"/>
      <c r="O237" s="98"/>
      <c r="P237" s="98"/>
      <c r="Q237" s="98"/>
      <c r="R237" s="98"/>
      <c r="S237" s="98"/>
    </row>
    <row r="238" spans="1:19" x14ac:dyDescent="0.25">
      <c r="A238" s="98"/>
      <c r="B238" s="98"/>
      <c r="C238" s="176"/>
      <c r="D238" s="98"/>
      <c r="E238" s="98"/>
      <c r="F238" s="98"/>
      <c r="G238" s="98"/>
      <c r="H238" s="98"/>
      <c r="I238" s="98"/>
      <c r="J238" s="98"/>
      <c r="K238" s="98"/>
      <c r="L238" s="98"/>
      <c r="M238" s="98"/>
      <c r="N238" s="98"/>
      <c r="O238" s="98"/>
      <c r="P238" s="98"/>
      <c r="Q238" s="98"/>
      <c r="R238" s="98"/>
      <c r="S238" s="98"/>
    </row>
    <row r="239" spans="1:19" x14ac:dyDescent="0.25">
      <c r="A239" s="98"/>
      <c r="B239" s="98"/>
      <c r="C239" s="176"/>
      <c r="D239" s="98"/>
      <c r="E239" s="98"/>
      <c r="F239" s="98"/>
      <c r="G239" s="98"/>
      <c r="H239" s="98"/>
      <c r="I239" s="98"/>
      <c r="J239" s="98"/>
      <c r="K239" s="98"/>
      <c r="L239" s="98"/>
      <c r="M239" s="98"/>
      <c r="N239" s="98"/>
      <c r="O239" s="98"/>
      <c r="P239" s="98"/>
      <c r="Q239" s="98"/>
      <c r="R239" s="98"/>
      <c r="S239" s="98"/>
    </row>
    <row r="240" spans="1:19" x14ac:dyDescent="0.25">
      <c r="A240" s="98"/>
      <c r="B240" s="98"/>
      <c r="C240" s="176"/>
      <c r="D240" s="98"/>
      <c r="E240" s="98"/>
      <c r="F240" s="98"/>
      <c r="G240" s="98"/>
      <c r="H240" s="98"/>
      <c r="I240" s="98"/>
      <c r="J240" s="98"/>
      <c r="K240" s="98"/>
      <c r="L240" s="98"/>
      <c r="M240" s="98"/>
      <c r="N240" s="98"/>
      <c r="O240" s="98"/>
      <c r="P240" s="98"/>
      <c r="Q240" s="98"/>
      <c r="R240" s="98"/>
      <c r="S240" s="98"/>
    </row>
    <row r="241" spans="1:19" x14ac:dyDescent="0.25">
      <c r="A241" s="98"/>
      <c r="B241" s="98"/>
      <c r="C241" s="176"/>
      <c r="D241" s="98"/>
      <c r="E241" s="98"/>
      <c r="F241" s="98"/>
      <c r="G241" s="98"/>
      <c r="H241" s="98"/>
      <c r="I241" s="98"/>
      <c r="J241" s="98"/>
      <c r="K241" s="98"/>
      <c r="L241" s="98"/>
      <c r="M241" s="98"/>
      <c r="N241" s="98"/>
      <c r="O241" s="98"/>
      <c r="P241" s="98"/>
      <c r="Q241" s="98"/>
      <c r="R241" s="98"/>
      <c r="S241" s="98"/>
    </row>
    <row r="242" spans="1:19" x14ac:dyDescent="0.25">
      <c r="A242" s="98"/>
      <c r="B242" s="98"/>
      <c r="C242" s="176"/>
      <c r="D242" s="98"/>
      <c r="E242" s="98"/>
      <c r="F242" s="98"/>
      <c r="G242" s="98"/>
      <c r="H242" s="98"/>
      <c r="I242" s="98"/>
      <c r="J242" s="98"/>
      <c r="K242" s="98"/>
      <c r="L242" s="98"/>
      <c r="M242" s="98"/>
      <c r="N242" s="98"/>
      <c r="O242" s="98"/>
      <c r="P242" s="98"/>
      <c r="Q242" s="98"/>
      <c r="R242" s="98"/>
      <c r="S242" s="98"/>
    </row>
    <row r="243" spans="1:19" x14ac:dyDescent="0.25">
      <c r="A243" s="98"/>
      <c r="B243" s="98"/>
      <c r="C243" s="176"/>
      <c r="D243" s="98"/>
      <c r="E243" s="98"/>
      <c r="F243" s="98"/>
      <c r="G243" s="98"/>
      <c r="H243" s="98"/>
      <c r="I243" s="98"/>
      <c r="J243" s="98"/>
      <c r="K243" s="98"/>
      <c r="L243" s="98"/>
      <c r="M243" s="98"/>
      <c r="N243" s="98"/>
      <c r="O243" s="98"/>
      <c r="P243" s="98"/>
      <c r="Q243" s="98"/>
      <c r="R243" s="98"/>
      <c r="S243" s="98"/>
    </row>
    <row r="244" spans="1:19" x14ac:dyDescent="0.25">
      <c r="A244" s="98"/>
      <c r="B244" s="98"/>
      <c r="C244" s="176"/>
      <c r="D244" s="98"/>
      <c r="E244" s="98"/>
      <c r="F244" s="98"/>
      <c r="G244" s="98"/>
      <c r="H244" s="98"/>
      <c r="I244" s="98"/>
      <c r="J244" s="98"/>
      <c r="K244" s="98"/>
      <c r="L244" s="98"/>
      <c r="M244" s="98"/>
      <c r="N244" s="98"/>
      <c r="O244" s="98"/>
      <c r="P244" s="98"/>
      <c r="Q244" s="98"/>
      <c r="R244" s="98"/>
      <c r="S244" s="98"/>
    </row>
    <row r="245" spans="1:19" x14ac:dyDescent="0.25">
      <c r="A245" s="98"/>
      <c r="B245" s="98"/>
      <c r="C245" s="176"/>
      <c r="D245" s="98"/>
      <c r="E245" s="98"/>
      <c r="F245" s="98"/>
      <c r="G245" s="98"/>
      <c r="H245" s="98"/>
      <c r="I245" s="98"/>
      <c r="J245" s="98"/>
      <c r="K245" s="98"/>
      <c r="L245" s="98"/>
      <c r="M245" s="98"/>
      <c r="N245" s="98"/>
      <c r="O245" s="98"/>
      <c r="P245" s="98"/>
      <c r="Q245" s="98"/>
      <c r="R245" s="98"/>
      <c r="S245" s="98"/>
    </row>
    <row r="246" spans="1:19" x14ac:dyDescent="0.25">
      <c r="A246" s="98"/>
      <c r="B246" s="98"/>
      <c r="C246" s="176"/>
      <c r="D246" s="98"/>
      <c r="E246" s="98"/>
      <c r="F246" s="98"/>
      <c r="G246" s="98"/>
      <c r="H246" s="98"/>
      <c r="I246" s="98"/>
      <c r="J246" s="98"/>
      <c r="K246" s="98"/>
      <c r="L246" s="98"/>
      <c r="M246" s="98"/>
      <c r="N246" s="98"/>
      <c r="O246" s="98"/>
      <c r="P246" s="98"/>
      <c r="Q246" s="98"/>
      <c r="R246" s="98"/>
      <c r="S246" s="98"/>
    </row>
    <row r="247" spans="1:19" x14ac:dyDescent="0.25">
      <c r="A247" s="98"/>
      <c r="B247" s="98"/>
      <c r="C247" s="176"/>
      <c r="D247" s="98"/>
      <c r="E247" s="98"/>
      <c r="F247" s="98"/>
      <c r="G247" s="98"/>
      <c r="H247" s="98"/>
      <c r="I247" s="98"/>
      <c r="J247" s="98"/>
      <c r="K247" s="98"/>
      <c r="L247" s="98"/>
      <c r="M247" s="98"/>
      <c r="N247" s="98"/>
      <c r="O247" s="98"/>
      <c r="P247" s="98"/>
      <c r="Q247" s="98"/>
      <c r="R247" s="98"/>
      <c r="S247" s="98"/>
    </row>
    <row r="248" spans="1:19" x14ac:dyDescent="0.25">
      <c r="A248" s="98"/>
      <c r="B248" s="98"/>
      <c r="C248" s="176"/>
      <c r="D248" s="98"/>
      <c r="E248" s="98"/>
      <c r="F248" s="98"/>
      <c r="G248" s="98"/>
      <c r="H248" s="98"/>
      <c r="I248" s="98"/>
      <c r="J248" s="98"/>
      <c r="K248" s="98"/>
      <c r="L248" s="98"/>
      <c r="M248" s="98"/>
      <c r="N248" s="98"/>
      <c r="O248" s="98"/>
      <c r="P248" s="98"/>
      <c r="Q248" s="98"/>
      <c r="R248" s="98"/>
      <c r="S248" s="98"/>
    </row>
    <row r="249" spans="1:19" x14ac:dyDescent="0.25">
      <c r="A249" s="98"/>
      <c r="B249" s="98"/>
      <c r="C249" s="176"/>
      <c r="D249" s="98"/>
      <c r="E249" s="98"/>
      <c r="F249" s="98"/>
      <c r="G249" s="98"/>
      <c r="H249" s="98"/>
      <c r="I249" s="98"/>
      <c r="J249" s="98"/>
      <c r="K249" s="98"/>
      <c r="L249" s="98"/>
      <c r="M249" s="98"/>
      <c r="N249" s="98"/>
      <c r="O249" s="98"/>
      <c r="P249" s="98"/>
      <c r="Q249" s="98"/>
      <c r="R249" s="98"/>
      <c r="S249" s="98"/>
    </row>
    <row r="250" spans="1:19" x14ac:dyDescent="0.25">
      <c r="A250" s="98"/>
      <c r="B250" s="98"/>
      <c r="C250" s="176"/>
      <c r="D250" s="98"/>
      <c r="E250" s="98"/>
      <c r="F250" s="98"/>
      <c r="G250" s="98"/>
      <c r="H250" s="98"/>
      <c r="I250" s="98"/>
      <c r="J250" s="98"/>
      <c r="K250" s="98"/>
      <c r="L250" s="98"/>
      <c r="M250" s="98"/>
      <c r="N250" s="98"/>
      <c r="O250" s="98"/>
      <c r="P250" s="98"/>
      <c r="Q250" s="98"/>
      <c r="R250" s="98"/>
      <c r="S250" s="98"/>
    </row>
    <row r="251" spans="1:19" x14ac:dyDescent="0.25">
      <c r="A251" s="98"/>
      <c r="B251" s="98"/>
      <c r="C251" s="176"/>
      <c r="D251" s="98"/>
      <c r="E251" s="98"/>
      <c r="F251" s="98"/>
      <c r="G251" s="98"/>
      <c r="H251" s="98"/>
      <c r="I251" s="98"/>
      <c r="J251" s="98"/>
      <c r="K251" s="98"/>
      <c r="L251" s="98"/>
      <c r="M251" s="98"/>
      <c r="N251" s="98"/>
      <c r="O251" s="98"/>
      <c r="P251" s="98"/>
      <c r="Q251" s="98"/>
      <c r="R251" s="98"/>
      <c r="S251" s="98"/>
    </row>
    <row r="252" spans="1:19" x14ac:dyDescent="0.25">
      <c r="A252" s="98"/>
      <c r="B252" s="98"/>
      <c r="C252" s="176"/>
      <c r="D252" s="98"/>
      <c r="E252" s="98"/>
      <c r="F252" s="98"/>
      <c r="G252" s="98"/>
      <c r="H252" s="98"/>
      <c r="I252" s="98"/>
      <c r="J252" s="98"/>
      <c r="K252" s="98"/>
      <c r="L252" s="98"/>
      <c r="M252" s="98"/>
      <c r="N252" s="98"/>
      <c r="O252" s="98"/>
      <c r="P252" s="98"/>
      <c r="Q252" s="98"/>
      <c r="R252" s="98"/>
      <c r="S252" s="98"/>
    </row>
    <row r="253" spans="1:19" x14ac:dyDescent="0.25">
      <c r="A253" s="98"/>
      <c r="B253" s="98"/>
      <c r="C253" s="176"/>
      <c r="D253" s="98"/>
      <c r="E253" s="98"/>
      <c r="F253" s="98"/>
      <c r="G253" s="98"/>
      <c r="H253" s="98"/>
      <c r="I253" s="98"/>
      <c r="J253" s="98"/>
      <c r="K253" s="98"/>
      <c r="L253" s="98"/>
      <c r="M253" s="98"/>
      <c r="N253" s="98"/>
      <c r="O253" s="98"/>
      <c r="P253" s="98"/>
      <c r="Q253" s="98"/>
      <c r="R253" s="98"/>
      <c r="S253" s="98"/>
    </row>
    <row r="254" spans="1:19" x14ac:dyDescent="0.25">
      <c r="A254" s="98"/>
      <c r="B254" s="98"/>
      <c r="C254" s="176"/>
      <c r="D254" s="98"/>
      <c r="E254" s="98"/>
      <c r="F254" s="98"/>
      <c r="G254" s="98"/>
      <c r="H254" s="98"/>
      <c r="I254" s="98"/>
      <c r="J254" s="98"/>
      <c r="K254" s="98"/>
      <c r="L254" s="98"/>
      <c r="M254" s="98"/>
      <c r="N254" s="98"/>
      <c r="O254" s="98"/>
      <c r="P254" s="98"/>
      <c r="Q254" s="98"/>
      <c r="R254" s="98"/>
      <c r="S254" s="98"/>
    </row>
    <row r="255" spans="1:19" x14ac:dyDescent="0.25">
      <c r="A255" s="98"/>
      <c r="B255" s="98"/>
      <c r="C255" s="176"/>
      <c r="D255" s="98"/>
      <c r="E255" s="98"/>
      <c r="F255" s="98"/>
      <c r="G255" s="98"/>
      <c r="H255" s="98"/>
      <c r="I255" s="98"/>
      <c r="J255" s="98"/>
      <c r="K255" s="98"/>
      <c r="L255" s="98"/>
      <c r="M255" s="98"/>
      <c r="N255" s="98"/>
      <c r="O255" s="98"/>
      <c r="P255" s="98"/>
      <c r="Q255" s="98"/>
      <c r="R255" s="98"/>
      <c r="S255" s="98"/>
    </row>
    <row r="256" spans="1:19" x14ac:dyDescent="0.25">
      <c r="A256" s="98"/>
      <c r="B256" s="98"/>
      <c r="C256" s="176"/>
      <c r="D256" s="98"/>
      <c r="E256" s="98"/>
      <c r="F256" s="98"/>
      <c r="G256" s="98"/>
      <c r="H256" s="98"/>
      <c r="I256" s="98"/>
      <c r="J256" s="98"/>
      <c r="K256" s="98"/>
      <c r="L256" s="98"/>
      <c r="M256" s="98"/>
      <c r="N256" s="98"/>
      <c r="O256" s="98"/>
      <c r="P256" s="98"/>
      <c r="Q256" s="98"/>
      <c r="R256" s="98"/>
      <c r="S256" s="98"/>
    </row>
    <row r="257" spans="1:19" x14ac:dyDescent="0.25">
      <c r="A257" s="98"/>
      <c r="B257" s="98"/>
      <c r="C257" s="176"/>
      <c r="D257" s="98"/>
      <c r="E257" s="98"/>
      <c r="F257" s="98"/>
      <c r="G257" s="98"/>
      <c r="H257" s="98"/>
      <c r="I257" s="98"/>
      <c r="J257" s="98"/>
      <c r="K257" s="98"/>
      <c r="L257" s="98"/>
      <c r="M257" s="98"/>
      <c r="N257" s="98"/>
      <c r="O257" s="98"/>
      <c r="P257" s="98"/>
      <c r="Q257" s="98"/>
      <c r="R257" s="98"/>
      <c r="S257" s="98"/>
    </row>
    <row r="258" spans="1:19" x14ac:dyDescent="0.25">
      <c r="A258" s="98"/>
      <c r="B258" s="98"/>
      <c r="C258" s="176"/>
      <c r="D258" s="98"/>
      <c r="E258" s="98"/>
      <c r="F258" s="98"/>
      <c r="G258" s="98"/>
      <c r="H258" s="98"/>
      <c r="I258" s="98"/>
      <c r="J258" s="98"/>
      <c r="K258" s="98"/>
      <c r="L258" s="98"/>
      <c r="M258" s="98"/>
      <c r="N258" s="98"/>
      <c r="O258" s="98"/>
      <c r="P258" s="98"/>
      <c r="Q258" s="98"/>
      <c r="R258" s="98"/>
      <c r="S258" s="98"/>
    </row>
    <row r="259" spans="1:19" x14ac:dyDescent="0.25">
      <c r="A259" s="98"/>
      <c r="B259" s="98"/>
      <c r="C259" s="176"/>
      <c r="D259" s="98"/>
      <c r="E259" s="98"/>
      <c r="F259" s="98"/>
      <c r="G259" s="98"/>
      <c r="H259" s="98"/>
      <c r="I259" s="98"/>
      <c r="J259" s="98"/>
      <c r="K259" s="98"/>
      <c r="L259" s="98"/>
      <c r="M259" s="98"/>
      <c r="N259" s="98"/>
      <c r="O259" s="98"/>
      <c r="P259" s="98"/>
      <c r="Q259" s="98"/>
      <c r="R259" s="98"/>
      <c r="S259" s="98"/>
    </row>
    <row r="260" spans="1:19" x14ac:dyDescent="0.25">
      <c r="A260" s="98"/>
      <c r="B260" s="98"/>
      <c r="C260" s="176"/>
      <c r="D260" s="98"/>
      <c r="E260" s="98"/>
      <c r="F260" s="98"/>
      <c r="G260" s="98"/>
      <c r="H260" s="98"/>
      <c r="I260" s="98"/>
      <c r="J260" s="98"/>
      <c r="K260" s="98"/>
      <c r="L260" s="98"/>
      <c r="M260" s="98"/>
      <c r="N260" s="98"/>
      <c r="O260" s="98"/>
      <c r="P260" s="98"/>
      <c r="Q260" s="98"/>
      <c r="R260" s="98"/>
      <c r="S260" s="98"/>
    </row>
    <row r="261" spans="1:19" x14ac:dyDescent="0.25">
      <c r="A261" s="98"/>
      <c r="B261" s="98"/>
      <c r="C261" s="176"/>
      <c r="D261" s="98"/>
      <c r="E261" s="98"/>
      <c r="F261" s="98"/>
      <c r="G261" s="98"/>
      <c r="H261" s="98"/>
      <c r="I261" s="98"/>
      <c r="J261" s="98"/>
      <c r="K261" s="98"/>
      <c r="L261" s="98"/>
      <c r="M261" s="98"/>
      <c r="N261" s="98"/>
      <c r="O261" s="98"/>
      <c r="P261" s="98"/>
      <c r="Q261" s="98"/>
      <c r="R261" s="98"/>
      <c r="S261" s="98"/>
    </row>
    <row r="262" spans="1:19" x14ac:dyDescent="0.25">
      <c r="A262" s="98"/>
      <c r="B262" s="98"/>
      <c r="C262" s="176"/>
      <c r="D262" s="98"/>
      <c r="E262" s="98"/>
      <c r="F262" s="98"/>
      <c r="G262" s="98"/>
      <c r="H262" s="98"/>
      <c r="I262" s="98"/>
      <c r="J262" s="98"/>
      <c r="K262" s="98"/>
      <c r="L262" s="98"/>
      <c r="M262" s="98"/>
      <c r="N262" s="98"/>
      <c r="O262" s="98"/>
      <c r="P262" s="98"/>
      <c r="Q262" s="98"/>
      <c r="R262" s="98"/>
      <c r="S262" s="98"/>
    </row>
    <row r="263" spans="1:19" x14ac:dyDescent="0.25">
      <c r="A263" s="98"/>
      <c r="B263" s="98"/>
      <c r="C263" s="176"/>
      <c r="D263" s="98"/>
      <c r="E263" s="98"/>
      <c r="F263" s="98"/>
      <c r="G263" s="98"/>
      <c r="H263" s="98"/>
      <c r="I263" s="98"/>
      <c r="J263" s="98"/>
      <c r="K263" s="98"/>
      <c r="L263" s="98"/>
      <c r="M263" s="98"/>
      <c r="N263" s="98"/>
      <c r="O263" s="98"/>
      <c r="P263" s="98"/>
      <c r="Q263" s="98"/>
      <c r="R263" s="98"/>
      <c r="S263" s="98"/>
    </row>
    <row r="264" spans="1:19" x14ac:dyDescent="0.25">
      <c r="A264" s="98"/>
      <c r="B264" s="98"/>
      <c r="C264" s="176"/>
      <c r="D264" s="98"/>
      <c r="E264" s="98"/>
      <c r="F264" s="98"/>
      <c r="G264" s="98"/>
      <c r="H264" s="98"/>
      <c r="I264" s="98"/>
      <c r="J264" s="98"/>
      <c r="K264" s="98"/>
      <c r="L264" s="98"/>
      <c r="M264" s="98"/>
      <c r="N264" s="98"/>
      <c r="O264" s="98"/>
      <c r="P264" s="98"/>
      <c r="Q264" s="98"/>
      <c r="R264" s="98"/>
      <c r="S264" s="98"/>
    </row>
    <row r="265" spans="1:19" x14ac:dyDescent="0.25">
      <c r="A265" s="98"/>
      <c r="B265" s="98"/>
      <c r="C265" s="176"/>
      <c r="D265" s="98"/>
      <c r="E265" s="98"/>
      <c r="F265" s="98"/>
      <c r="G265" s="98"/>
      <c r="H265" s="98"/>
      <c r="I265" s="98"/>
      <c r="J265" s="98"/>
      <c r="K265" s="98"/>
      <c r="L265" s="98"/>
      <c r="M265" s="98"/>
      <c r="N265" s="98"/>
      <c r="O265" s="98"/>
      <c r="P265" s="98"/>
      <c r="Q265" s="98"/>
      <c r="R265" s="98"/>
      <c r="S265" s="98"/>
    </row>
    <row r="266" spans="1:19" x14ac:dyDescent="0.25">
      <c r="A266" s="98"/>
      <c r="B266" s="98"/>
      <c r="C266" s="176"/>
      <c r="D266" s="98"/>
      <c r="E266" s="98"/>
      <c r="F266" s="98"/>
      <c r="G266" s="98"/>
      <c r="H266" s="98"/>
      <c r="I266" s="98"/>
      <c r="J266" s="98"/>
      <c r="K266" s="98"/>
      <c r="L266" s="98"/>
      <c r="M266" s="98"/>
      <c r="N266" s="98"/>
      <c r="O266" s="98"/>
      <c r="P266" s="98"/>
      <c r="Q266" s="98"/>
      <c r="R266" s="98"/>
      <c r="S266" s="98"/>
    </row>
    <row r="267" spans="1:19" x14ac:dyDescent="0.25">
      <c r="A267" s="98"/>
      <c r="B267" s="98"/>
      <c r="C267" s="176"/>
      <c r="D267" s="98"/>
      <c r="E267" s="98"/>
      <c r="F267" s="98"/>
      <c r="G267" s="98"/>
      <c r="H267" s="98"/>
      <c r="I267" s="98"/>
      <c r="J267" s="98"/>
      <c r="K267" s="98"/>
      <c r="L267" s="98"/>
      <c r="M267" s="98"/>
      <c r="N267" s="98"/>
      <c r="O267" s="98"/>
      <c r="P267" s="98"/>
      <c r="Q267" s="98"/>
      <c r="R267" s="98"/>
      <c r="S267" s="98"/>
    </row>
    <row r="268" spans="1:19" x14ac:dyDescent="0.25">
      <c r="A268" s="98"/>
      <c r="B268" s="98"/>
      <c r="C268" s="176"/>
      <c r="D268" s="98"/>
      <c r="E268" s="98"/>
      <c r="F268" s="98"/>
      <c r="G268" s="98"/>
      <c r="H268" s="98"/>
      <c r="I268" s="98"/>
      <c r="J268" s="98"/>
      <c r="K268" s="98"/>
      <c r="L268" s="98"/>
      <c r="M268" s="98"/>
      <c r="N268" s="98"/>
      <c r="O268" s="98"/>
      <c r="P268" s="98"/>
      <c r="Q268" s="98"/>
      <c r="R268" s="98"/>
      <c r="S268" s="98"/>
    </row>
    <row r="269" spans="1:19" x14ac:dyDescent="0.25">
      <c r="A269" s="98"/>
      <c r="B269" s="98"/>
      <c r="C269" s="176"/>
      <c r="D269" s="98"/>
      <c r="E269" s="98"/>
      <c r="F269" s="98"/>
      <c r="G269" s="98"/>
      <c r="H269" s="98"/>
      <c r="I269" s="98"/>
      <c r="J269" s="98"/>
      <c r="K269" s="98"/>
      <c r="L269" s="98"/>
      <c r="M269" s="98"/>
      <c r="N269" s="98"/>
      <c r="O269" s="98"/>
      <c r="P269" s="98"/>
      <c r="Q269" s="98"/>
      <c r="R269" s="98"/>
      <c r="S269" s="98"/>
    </row>
    <row r="270" spans="1:19" x14ac:dyDescent="0.25">
      <c r="A270" s="98"/>
      <c r="B270" s="98"/>
      <c r="C270" s="176"/>
      <c r="D270" s="98"/>
      <c r="E270" s="98"/>
      <c r="F270" s="98"/>
      <c r="G270" s="98"/>
      <c r="H270" s="98"/>
      <c r="I270" s="98"/>
      <c r="J270" s="98"/>
      <c r="K270" s="98"/>
      <c r="L270" s="98"/>
      <c r="M270" s="98"/>
      <c r="N270" s="98"/>
      <c r="O270" s="98"/>
      <c r="P270" s="98"/>
      <c r="Q270" s="98"/>
      <c r="R270" s="98"/>
      <c r="S270" s="98"/>
    </row>
    <row r="271" spans="1:19" x14ac:dyDescent="0.25">
      <c r="A271" s="98"/>
      <c r="B271" s="98"/>
      <c r="C271" s="176"/>
      <c r="D271" s="98"/>
      <c r="E271" s="98"/>
      <c r="F271" s="98"/>
      <c r="G271" s="98"/>
      <c r="H271" s="98"/>
      <c r="I271" s="98"/>
      <c r="J271" s="98"/>
      <c r="K271" s="98"/>
      <c r="L271" s="98"/>
      <c r="M271" s="98"/>
      <c r="N271" s="98"/>
      <c r="O271" s="98"/>
      <c r="P271" s="98"/>
      <c r="Q271" s="98"/>
      <c r="R271" s="98"/>
      <c r="S271" s="98"/>
    </row>
    <row r="272" spans="1:19" x14ac:dyDescent="0.25">
      <c r="A272" s="98"/>
      <c r="B272" s="98"/>
      <c r="C272" s="176"/>
      <c r="D272" s="98"/>
      <c r="E272" s="98"/>
      <c r="F272" s="98"/>
      <c r="G272" s="98"/>
      <c r="H272" s="98"/>
      <c r="I272" s="98"/>
      <c r="J272" s="98"/>
      <c r="K272" s="98"/>
      <c r="L272" s="98"/>
      <c r="M272" s="98"/>
      <c r="N272" s="98"/>
      <c r="O272" s="98"/>
      <c r="P272" s="98"/>
      <c r="Q272" s="98"/>
      <c r="R272" s="98"/>
      <c r="S272" s="98"/>
    </row>
    <row r="273" spans="1:19" x14ac:dyDescent="0.25">
      <c r="A273" s="98"/>
      <c r="B273" s="98"/>
      <c r="C273" s="176"/>
      <c r="D273" s="98"/>
      <c r="E273" s="98"/>
      <c r="F273" s="98"/>
      <c r="G273" s="98"/>
      <c r="H273" s="98"/>
      <c r="I273" s="98"/>
      <c r="J273" s="98"/>
      <c r="K273" s="98"/>
      <c r="L273" s="98"/>
      <c r="M273" s="98"/>
      <c r="N273" s="98"/>
      <c r="O273" s="98"/>
      <c r="P273" s="98"/>
      <c r="Q273" s="98"/>
      <c r="R273" s="98"/>
      <c r="S273" s="98"/>
    </row>
    <row r="274" spans="1:19" x14ac:dyDescent="0.25">
      <c r="A274" s="98"/>
      <c r="B274" s="98"/>
      <c r="C274" s="176"/>
      <c r="D274" s="98"/>
      <c r="E274" s="98"/>
      <c r="F274" s="98"/>
      <c r="G274" s="98"/>
      <c r="H274" s="98"/>
      <c r="I274" s="98"/>
      <c r="J274" s="98"/>
      <c r="K274" s="98"/>
      <c r="L274" s="98"/>
      <c r="M274" s="98"/>
      <c r="N274" s="98"/>
      <c r="O274" s="98"/>
      <c r="P274" s="98"/>
      <c r="Q274" s="98"/>
      <c r="R274" s="98"/>
      <c r="S274" s="98"/>
    </row>
    <row r="275" spans="1:19" x14ac:dyDescent="0.25">
      <c r="A275" s="98"/>
      <c r="B275" s="98"/>
      <c r="C275" s="176"/>
      <c r="D275" s="98"/>
      <c r="E275" s="98"/>
      <c r="F275" s="98"/>
      <c r="G275" s="98"/>
      <c r="H275" s="98"/>
      <c r="I275" s="98"/>
      <c r="J275" s="98"/>
      <c r="K275" s="98"/>
      <c r="L275" s="98"/>
      <c r="M275" s="98"/>
      <c r="N275" s="98"/>
      <c r="O275" s="98"/>
      <c r="P275" s="98"/>
      <c r="Q275" s="98"/>
      <c r="R275" s="98"/>
      <c r="S275" s="98"/>
    </row>
    <row r="276" spans="1:19" x14ac:dyDescent="0.25">
      <c r="A276" s="98"/>
      <c r="B276" s="98"/>
      <c r="C276" s="176"/>
      <c r="D276" s="98"/>
      <c r="E276" s="98"/>
      <c r="F276" s="98"/>
      <c r="G276" s="98"/>
      <c r="H276" s="98"/>
      <c r="I276" s="98"/>
      <c r="J276" s="98"/>
      <c r="K276" s="98"/>
      <c r="L276" s="98"/>
      <c r="M276" s="98"/>
      <c r="N276" s="98"/>
      <c r="O276" s="98"/>
      <c r="P276" s="98"/>
      <c r="Q276" s="98"/>
      <c r="R276" s="98"/>
      <c r="S276" s="98"/>
    </row>
    <row r="277" spans="1:19" x14ac:dyDescent="0.25">
      <c r="A277" s="98"/>
      <c r="B277" s="98"/>
      <c r="C277" s="176"/>
      <c r="D277" s="98"/>
      <c r="E277" s="98"/>
      <c r="F277" s="98"/>
      <c r="G277" s="98"/>
      <c r="H277" s="98"/>
      <c r="I277" s="98"/>
      <c r="J277" s="98"/>
      <c r="K277" s="98"/>
      <c r="L277" s="98"/>
      <c r="M277" s="98"/>
      <c r="N277" s="98"/>
      <c r="O277" s="98"/>
      <c r="P277" s="98"/>
      <c r="Q277" s="98"/>
      <c r="R277" s="98"/>
      <c r="S277" s="98"/>
    </row>
    <row r="278" spans="1:19" x14ac:dyDescent="0.25">
      <c r="A278" s="98"/>
      <c r="B278" s="98"/>
      <c r="C278" s="176"/>
      <c r="D278" s="98"/>
      <c r="E278" s="98"/>
      <c r="F278" s="98"/>
      <c r="G278" s="98"/>
      <c r="H278" s="98"/>
      <c r="I278" s="98"/>
      <c r="J278" s="98"/>
      <c r="K278" s="98"/>
      <c r="L278" s="98"/>
      <c r="M278" s="98"/>
      <c r="N278" s="98"/>
      <c r="O278" s="98"/>
      <c r="P278" s="98"/>
      <c r="Q278" s="98"/>
      <c r="R278" s="98"/>
      <c r="S278" s="98"/>
    </row>
    <row r="279" spans="1:19" x14ac:dyDescent="0.25">
      <c r="A279" s="98"/>
      <c r="B279" s="98"/>
      <c r="C279" s="176"/>
      <c r="D279" s="98"/>
      <c r="E279" s="98"/>
      <c r="F279" s="98"/>
      <c r="G279" s="98"/>
      <c r="H279" s="98"/>
      <c r="I279" s="98"/>
      <c r="J279" s="98"/>
      <c r="K279" s="98"/>
      <c r="L279" s="98"/>
      <c r="M279" s="98"/>
      <c r="N279" s="98"/>
      <c r="O279" s="98"/>
      <c r="P279" s="98"/>
      <c r="Q279" s="98"/>
      <c r="R279" s="98"/>
      <c r="S279" s="98"/>
    </row>
    <row r="280" spans="1:19" x14ac:dyDescent="0.25">
      <c r="A280" s="98"/>
      <c r="B280" s="98"/>
      <c r="C280" s="176"/>
      <c r="D280" s="98"/>
      <c r="E280" s="98"/>
      <c r="F280" s="98"/>
      <c r="G280" s="98"/>
      <c r="H280" s="98"/>
      <c r="I280" s="98"/>
      <c r="J280" s="98"/>
      <c r="K280" s="98"/>
      <c r="L280" s="98"/>
      <c r="M280" s="98"/>
      <c r="N280" s="98"/>
      <c r="O280" s="98"/>
      <c r="P280" s="98"/>
      <c r="Q280" s="98"/>
      <c r="R280" s="98"/>
      <c r="S280" s="98"/>
    </row>
    <row r="281" spans="1:19" x14ac:dyDescent="0.25">
      <c r="A281" s="98"/>
      <c r="B281" s="98"/>
      <c r="C281" s="176"/>
      <c r="D281" s="98"/>
      <c r="E281" s="98"/>
      <c r="F281" s="98"/>
      <c r="G281" s="98"/>
      <c r="H281" s="98"/>
      <c r="I281" s="98"/>
      <c r="J281" s="98"/>
      <c r="K281" s="98"/>
      <c r="L281" s="98"/>
      <c r="M281" s="98"/>
      <c r="N281" s="98"/>
      <c r="O281" s="98"/>
      <c r="P281" s="98"/>
      <c r="Q281" s="98"/>
      <c r="R281" s="98"/>
      <c r="S281" s="98"/>
    </row>
    <row r="282" spans="1:19" x14ac:dyDescent="0.25">
      <c r="A282" s="98"/>
      <c r="B282" s="98"/>
      <c r="C282" s="176"/>
      <c r="D282" s="98"/>
      <c r="E282" s="98"/>
      <c r="F282" s="98"/>
      <c r="G282" s="98"/>
      <c r="H282" s="98"/>
      <c r="I282" s="98"/>
      <c r="J282" s="98"/>
      <c r="K282" s="98"/>
      <c r="L282" s="98"/>
      <c r="M282" s="98"/>
      <c r="N282" s="98"/>
      <c r="O282" s="98"/>
      <c r="P282" s="98"/>
      <c r="Q282" s="98"/>
      <c r="R282" s="98"/>
      <c r="S282" s="98"/>
    </row>
    <row r="283" spans="1:19" x14ac:dyDescent="0.25">
      <c r="A283" s="98"/>
      <c r="B283" s="98"/>
      <c r="C283" s="176"/>
      <c r="D283" s="98"/>
      <c r="E283" s="98"/>
      <c r="F283" s="98"/>
      <c r="G283" s="98"/>
      <c r="H283" s="98"/>
      <c r="I283" s="98"/>
      <c r="J283" s="98"/>
      <c r="K283" s="98"/>
      <c r="L283" s="98"/>
      <c r="M283" s="98"/>
      <c r="N283" s="98"/>
      <c r="O283" s="98"/>
      <c r="P283" s="98"/>
      <c r="Q283" s="98"/>
      <c r="R283" s="98"/>
      <c r="S283" s="98"/>
    </row>
    <row r="284" spans="1:19" x14ac:dyDescent="0.25">
      <c r="A284" s="98"/>
      <c r="B284" s="98"/>
      <c r="C284" s="176"/>
      <c r="D284" s="98"/>
      <c r="E284" s="98"/>
      <c r="F284" s="98"/>
      <c r="G284" s="98"/>
      <c r="H284" s="98"/>
      <c r="I284" s="98"/>
      <c r="J284" s="98"/>
      <c r="K284" s="98"/>
      <c r="L284" s="98"/>
      <c r="M284" s="98"/>
      <c r="N284" s="98"/>
      <c r="O284" s="98"/>
      <c r="P284" s="98"/>
      <c r="Q284" s="98"/>
      <c r="R284" s="98"/>
      <c r="S284" s="98"/>
    </row>
    <row r="285" spans="1:19" x14ac:dyDescent="0.25">
      <c r="A285" s="98"/>
      <c r="B285" s="98"/>
      <c r="C285" s="176"/>
      <c r="D285" s="98"/>
      <c r="E285" s="98"/>
      <c r="F285" s="98"/>
      <c r="G285" s="98"/>
      <c r="H285" s="98"/>
      <c r="I285" s="98"/>
      <c r="J285" s="98"/>
      <c r="K285" s="98"/>
      <c r="L285" s="98"/>
      <c r="M285" s="98"/>
      <c r="N285" s="98"/>
      <c r="O285" s="98"/>
      <c r="P285" s="98"/>
      <c r="Q285" s="98"/>
      <c r="R285" s="98"/>
      <c r="S285" s="98"/>
    </row>
    <row r="286" spans="1:19" x14ac:dyDescent="0.25">
      <c r="A286" s="98"/>
      <c r="B286" s="98"/>
      <c r="C286" s="176"/>
      <c r="D286" s="98"/>
      <c r="E286" s="98"/>
      <c r="F286" s="98"/>
      <c r="G286" s="98"/>
      <c r="H286" s="98"/>
      <c r="I286" s="98"/>
      <c r="J286" s="98"/>
      <c r="K286" s="98"/>
      <c r="L286" s="98"/>
      <c r="M286" s="98"/>
      <c r="N286" s="98"/>
      <c r="O286" s="98"/>
      <c r="P286" s="98"/>
      <c r="Q286" s="98"/>
      <c r="R286" s="98"/>
      <c r="S286" s="98"/>
    </row>
    <row r="287" spans="1:19" x14ac:dyDescent="0.25">
      <c r="A287" s="98"/>
      <c r="B287" s="98"/>
      <c r="C287" s="176"/>
      <c r="D287" s="98"/>
      <c r="E287" s="98"/>
      <c r="F287" s="98"/>
      <c r="G287" s="98"/>
      <c r="H287" s="98"/>
      <c r="I287" s="98"/>
      <c r="J287" s="98"/>
      <c r="K287" s="98"/>
      <c r="L287" s="98"/>
      <c r="M287" s="98"/>
      <c r="N287" s="98"/>
      <c r="O287" s="98"/>
      <c r="P287" s="98"/>
      <c r="Q287" s="98"/>
      <c r="R287" s="98"/>
      <c r="S287" s="98"/>
    </row>
    <row r="288" spans="1:19" x14ac:dyDescent="0.25">
      <c r="A288" s="98"/>
      <c r="B288" s="98"/>
      <c r="C288" s="176"/>
      <c r="D288" s="98"/>
      <c r="E288" s="98"/>
      <c r="F288" s="98"/>
      <c r="G288" s="98"/>
      <c r="H288" s="98"/>
      <c r="I288" s="98"/>
      <c r="J288" s="98"/>
      <c r="K288" s="98"/>
      <c r="L288" s="98"/>
      <c r="M288" s="98"/>
      <c r="N288" s="98"/>
      <c r="O288" s="98"/>
      <c r="P288" s="98"/>
      <c r="Q288" s="98"/>
      <c r="R288" s="98"/>
      <c r="S288" s="98"/>
    </row>
    <row r="289" spans="1:19" x14ac:dyDescent="0.25">
      <c r="A289" s="98"/>
      <c r="B289" s="98"/>
      <c r="C289" s="176"/>
      <c r="D289" s="98"/>
      <c r="E289" s="98"/>
      <c r="F289" s="98"/>
      <c r="G289" s="98"/>
      <c r="H289" s="98"/>
      <c r="I289" s="98"/>
      <c r="J289" s="98"/>
      <c r="K289" s="98"/>
      <c r="L289" s="98"/>
      <c r="M289" s="98"/>
      <c r="N289" s="98"/>
      <c r="O289" s="98"/>
      <c r="P289" s="98"/>
      <c r="Q289" s="98"/>
      <c r="R289" s="98"/>
      <c r="S289" s="98"/>
    </row>
    <row r="290" spans="1:19" x14ac:dyDescent="0.25">
      <c r="A290" s="98"/>
      <c r="B290" s="98"/>
      <c r="C290" s="176"/>
      <c r="D290" s="98"/>
      <c r="E290" s="98"/>
      <c r="F290" s="98"/>
      <c r="G290" s="98"/>
      <c r="H290" s="98"/>
      <c r="I290" s="98"/>
      <c r="J290" s="98"/>
      <c r="K290" s="98"/>
      <c r="L290" s="98"/>
      <c r="M290" s="98"/>
      <c r="N290" s="98"/>
      <c r="O290" s="98"/>
      <c r="P290" s="98"/>
      <c r="Q290" s="98"/>
      <c r="R290" s="98"/>
      <c r="S290" s="98"/>
    </row>
    <row r="291" spans="1:19" x14ac:dyDescent="0.25">
      <c r="A291" s="98"/>
      <c r="B291" s="98"/>
      <c r="C291" s="176"/>
      <c r="D291" s="98"/>
      <c r="E291" s="98"/>
      <c r="F291" s="98"/>
      <c r="G291" s="98"/>
      <c r="H291" s="98"/>
      <c r="I291" s="98"/>
      <c r="J291" s="98"/>
      <c r="K291" s="98"/>
      <c r="L291" s="98"/>
      <c r="M291" s="98"/>
      <c r="N291" s="98"/>
      <c r="O291" s="98"/>
      <c r="P291" s="98"/>
      <c r="Q291" s="98"/>
      <c r="R291" s="98"/>
      <c r="S291" s="98"/>
    </row>
    <row r="292" spans="1:19" x14ac:dyDescent="0.25">
      <c r="A292" s="98"/>
      <c r="B292" s="98"/>
      <c r="C292" s="176"/>
      <c r="D292" s="98"/>
      <c r="E292" s="98"/>
      <c r="F292" s="98"/>
      <c r="G292" s="98"/>
      <c r="H292" s="98"/>
      <c r="I292" s="98"/>
      <c r="J292" s="98"/>
      <c r="K292" s="98"/>
      <c r="L292" s="98"/>
      <c r="M292" s="98"/>
      <c r="N292" s="98"/>
      <c r="O292" s="98"/>
      <c r="P292" s="98"/>
      <c r="Q292" s="98"/>
      <c r="R292" s="98"/>
      <c r="S292" s="98"/>
    </row>
    <row r="293" spans="1:19" x14ac:dyDescent="0.25">
      <c r="A293" s="98"/>
      <c r="B293" s="98"/>
      <c r="C293" s="176"/>
      <c r="D293" s="98"/>
      <c r="E293" s="98"/>
      <c r="F293" s="98"/>
      <c r="G293" s="98"/>
      <c r="H293" s="98"/>
      <c r="I293" s="98"/>
      <c r="J293" s="98"/>
      <c r="K293" s="98"/>
      <c r="L293" s="98"/>
      <c r="M293" s="98"/>
      <c r="N293" s="98"/>
      <c r="O293" s="98"/>
      <c r="P293" s="98"/>
      <c r="Q293" s="98"/>
      <c r="R293" s="98"/>
      <c r="S293" s="98"/>
    </row>
    <row r="294" spans="1:19" x14ac:dyDescent="0.25">
      <c r="A294" s="98"/>
      <c r="B294" s="98"/>
      <c r="C294" s="176"/>
      <c r="D294" s="98"/>
      <c r="E294" s="98"/>
      <c r="F294" s="98"/>
      <c r="G294" s="98"/>
      <c r="H294" s="98"/>
      <c r="I294" s="98"/>
      <c r="J294" s="98"/>
      <c r="K294" s="98"/>
      <c r="L294" s="98"/>
      <c r="M294" s="98"/>
      <c r="N294" s="98"/>
      <c r="O294" s="98"/>
      <c r="P294" s="98"/>
      <c r="Q294" s="98"/>
      <c r="R294" s="98"/>
      <c r="S294" s="98"/>
    </row>
    <row r="295" spans="1:19" x14ac:dyDescent="0.25">
      <c r="A295" s="98"/>
      <c r="B295" s="98"/>
      <c r="C295" s="176"/>
      <c r="D295" s="98"/>
      <c r="E295" s="98"/>
      <c r="F295" s="98"/>
      <c r="G295" s="98"/>
      <c r="H295" s="98"/>
      <c r="I295" s="98"/>
      <c r="J295" s="98"/>
      <c r="K295" s="98"/>
      <c r="L295" s="98"/>
      <c r="M295" s="98"/>
      <c r="N295" s="98"/>
      <c r="O295" s="98"/>
      <c r="P295" s="98"/>
      <c r="Q295" s="98"/>
      <c r="R295" s="98"/>
      <c r="S295" s="98"/>
    </row>
    <row r="296" spans="1:19" x14ac:dyDescent="0.25">
      <c r="A296" s="98"/>
      <c r="B296" s="98"/>
      <c r="C296" s="176"/>
      <c r="D296" s="98"/>
      <c r="E296" s="98"/>
      <c r="F296" s="98"/>
      <c r="G296" s="98"/>
      <c r="H296" s="98"/>
      <c r="I296" s="98"/>
      <c r="J296" s="98"/>
      <c r="K296" s="98"/>
      <c r="L296" s="98"/>
      <c r="M296" s="98"/>
      <c r="N296" s="98"/>
      <c r="O296" s="98"/>
      <c r="P296" s="98"/>
      <c r="Q296" s="98"/>
      <c r="R296" s="98"/>
      <c r="S296" s="98"/>
    </row>
    <row r="297" spans="1:19" x14ac:dyDescent="0.25">
      <c r="A297" s="98"/>
      <c r="B297" s="98"/>
      <c r="C297" s="176"/>
      <c r="D297" s="98"/>
      <c r="E297" s="98"/>
      <c r="F297" s="98"/>
      <c r="G297" s="98"/>
      <c r="H297" s="98"/>
      <c r="I297" s="98"/>
      <c r="J297" s="98"/>
      <c r="K297" s="98"/>
      <c r="L297" s="98"/>
      <c r="M297" s="98"/>
      <c r="N297" s="98"/>
      <c r="O297" s="98"/>
      <c r="P297" s="98"/>
      <c r="Q297" s="98"/>
      <c r="R297" s="98"/>
      <c r="S297" s="98"/>
    </row>
    <row r="298" spans="1:19" x14ac:dyDescent="0.25">
      <c r="A298" s="98"/>
      <c r="B298" s="98"/>
      <c r="C298" s="176"/>
      <c r="D298" s="98"/>
      <c r="E298" s="98"/>
      <c r="F298" s="98"/>
      <c r="G298" s="98"/>
      <c r="H298" s="98"/>
      <c r="I298" s="98"/>
      <c r="J298" s="98"/>
      <c r="K298" s="98"/>
      <c r="L298" s="98"/>
      <c r="M298" s="98"/>
      <c r="N298" s="98"/>
      <c r="O298" s="98"/>
      <c r="P298" s="98"/>
      <c r="Q298" s="98"/>
      <c r="R298" s="98"/>
      <c r="S298" s="98"/>
    </row>
    <row r="299" spans="1:19" x14ac:dyDescent="0.25">
      <c r="A299" s="98"/>
      <c r="B299" s="98"/>
      <c r="C299" s="176"/>
      <c r="D299" s="98"/>
      <c r="E299" s="98"/>
      <c r="F299" s="98"/>
      <c r="G299" s="98"/>
      <c r="H299" s="98"/>
      <c r="I299" s="98"/>
      <c r="J299" s="98"/>
      <c r="K299" s="98"/>
      <c r="L299" s="98"/>
      <c r="M299" s="98"/>
      <c r="N299" s="98"/>
      <c r="O299" s="98"/>
      <c r="P299" s="98"/>
      <c r="Q299" s="98"/>
      <c r="R299" s="98"/>
      <c r="S299" s="98"/>
    </row>
    <row r="300" spans="1:19" x14ac:dyDescent="0.25">
      <c r="A300" s="98"/>
      <c r="B300" s="98"/>
      <c r="C300" s="176"/>
      <c r="D300" s="98"/>
      <c r="E300" s="98"/>
      <c r="F300" s="98"/>
      <c r="G300" s="98"/>
      <c r="H300" s="98"/>
      <c r="I300" s="98"/>
      <c r="J300" s="98"/>
      <c r="K300" s="98"/>
      <c r="L300" s="98"/>
      <c r="M300" s="98"/>
      <c r="N300" s="98"/>
      <c r="O300" s="98"/>
      <c r="P300" s="98"/>
      <c r="Q300" s="98"/>
      <c r="R300" s="98"/>
      <c r="S300" s="98"/>
    </row>
    <row r="301" spans="1:19" x14ac:dyDescent="0.25">
      <c r="A301" s="98"/>
      <c r="B301" s="98"/>
      <c r="C301" s="176"/>
      <c r="D301" s="98"/>
      <c r="E301" s="98"/>
      <c r="F301" s="98"/>
      <c r="G301" s="98"/>
      <c r="H301" s="98"/>
      <c r="I301" s="98"/>
      <c r="J301" s="98"/>
      <c r="K301" s="98"/>
      <c r="L301" s="98"/>
      <c r="M301" s="98"/>
      <c r="N301" s="98"/>
      <c r="O301" s="98"/>
      <c r="P301" s="98"/>
      <c r="Q301" s="98"/>
      <c r="R301" s="98"/>
      <c r="S301" s="98"/>
    </row>
    <row r="302" spans="1:19" x14ac:dyDescent="0.25">
      <c r="A302" s="98"/>
      <c r="B302" s="98"/>
      <c r="C302" s="176"/>
      <c r="D302" s="98"/>
      <c r="E302" s="98"/>
      <c r="F302" s="98"/>
      <c r="G302" s="98"/>
      <c r="H302" s="98"/>
      <c r="I302" s="98"/>
      <c r="J302" s="98"/>
      <c r="K302" s="98"/>
      <c r="L302" s="98"/>
      <c r="M302" s="98"/>
      <c r="N302" s="98"/>
      <c r="O302" s="98"/>
      <c r="P302" s="98"/>
      <c r="Q302" s="98"/>
      <c r="R302" s="98"/>
      <c r="S302" s="98"/>
    </row>
    <row r="303" spans="1:19" x14ac:dyDescent="0.25">
      <c r="A303" s="98"/>
      <c r="B303" s="98"/>
      <c r="C303" s="176"/>
      <c r="D303" s="98"/>
      <c r="E303" s="98"/>
      <c r="F303" s="98"/>
      <c r="G303" s="98"/>
      <c r="H303" s="98"/>
      <c r="I303" s="98"/>
      <c r="J303" s="98"/>
      <c r="K303" s="98"/>
      <c r="L303" s="98"/>
      <c r="M303" s="98"/>
      <c r="N303" s="98"/>
      <c r="O303" s="98"/>
      <c r="P303" s="98"/>
      <c r="Q303" s="98"/>
      <c r="R303" s="98"/>
      <c r="S303" s="98"/>
    </row>
    <row r="304" spans="1:19" x14ac:dyDescent="0.25">
      <c r="A304" s="98"/>
      <c r="B304" s="98"/>
      <c r="C304" s="176"/>
      <c r="D304" s="98"/>
      <c r="E304" s="98"/>
      <c r="F304" s="98"/>
      <c r="G304" s="98"/>
      <c r="H304" s="98"/>
      <c r="I304" s="98"/>
      <c r="J304" s="98"/>
      <c r="K304" s="98"/>
      <c r="L304" s="98"/>
      <c r="M304" s="98"/>
      <c r="N304" s="98"/>
      <c r="O304" s="98"/>
      <c r="P304" s="98"/>
      <c r="Q304" s="98"/>
      <c r="R304" s="98"/>
      <c r="S304" s="98"/>
    </row>
    <row r="305" spans="1:19" x14ac:dyDescent="0.25">
      <c r="A305" s="98"/>
      <c r="B305" s="98"/>
      <c r="C305" s="176"/>
      <c r="D305" s="98"/>
      <c r="E305" s="98"/>
      <c r="F305" s="98"/>
      <c r="G305" s="98"/>
      <c r="H305" s="98"/>
      <c r="I305" s="98"/>
      <c r="J305" s="98"/>
      <c r="K305" s="98"/>
      <c r="L305" s="98"/>
      <c r="M305" s="98"/>
      <c r="N305" s="98"/>
      <c r="O305" s="98"/>
      <c r="P305" s="98"/>
      <c r="Q305" s="98"/>
      <c r="R305" s="98"/>
      <c r="S305" s="98"/>
    </row>
    <row r="306" spans="1:19" x14ac:dyDescent="0.25">
      <c r="A306" s="98"/>
      <c r="B306" s="98"/>
      <c r="C306" s="176"/>
      <c r="D306" s="98"/>
      <c r="E306" s="98"/>
      <c r="F306" s="98"/>
      <c r="G306" s="98"/>
      <c r="H306" s="98"/>
      <c r="I306" s="98"/>
      <c r="J306" s="98"/>
      <c r="K306" s="98"/>
      <c r="L306" s="98"/>
      <c r="M306" s="98"/>
      <c r="N306" s="98"/>
      <c r="O306" s="98"/>
      <c r="P306" s="98"/>
      <c r="Q306" s="98"/>
      <c r="R306" s="98"/>
      <c r="S306" s="98"/>
    </row>
    <row r="307" spans="1:19" x14ac:dyDescent="0.25">
      <c r="A307" s="98"/>
      <c r="B307" s="98"/>
      <c r="C307" s="176"/>
      <c r="D307" s="98"/>
      <c r="E307" s="98"/>
      <c r="F307" s="98"/>
      <c r="G307" s="98"/>
      <c r="H307" s="98"/>
      <c r="I307" s="98"/>
      <c r="J307" s="98"/>
      <c r="K307" s="98"/>
      <c r="L307" s="98"/>
      <c r="M307" s="98"/>
      <c r="N307" s="98"/>
      <c r="O307" s="98"/>
      <c r="P307" s="98"/>
      <c r="Q307" s="98"/>
      <c r="R307" s="98"/>
      <c r="S307" s="98"/>
    </row>
    <row r="308" spans="1:19" x14ac:dyDescent="0.25">
      <c r="A308" s="98"/>
      <c r="B308" s="98"/>
      <c r="C308" s="176"/>
      <c r="D308" s="98"/>
      <c r="E308" s="98"/>
      <c r="F308" s="98"/>
      <c r="G308" s="98"/>
      <c r="H308" s="98"/>
      <c r="I308" s="98"/>
      <c r="J308" s="98"/>
      <c r="K308" s="98"/>
      <c r="L308" s="98"/>
      <c r="M308" s="98"/>
      <c r="N308" s="98"/>
      <c r="O308" s="98"/>
      <c r="P308" s="98"/>
      <c r="Q308" s="98"/>
      <c r="R308" s="98"/>
      <c r="S308" s="98"/>
    </row>
    <row r="309" spans="1:19" x14ac:dyDescent="0.25">
      <c r="A309" s="98"/>
      <c r="B309" s="98"/>
      <c r="C309" s="176"/>
      <c r="D309" s="98"/>
      <c r="E309" s="98"/>
      <c r="F309" s="98"/>
      <c r="G309" s="98"/>
      <c r="H309" s="98"/>
      <c r="I309" s="98"/>
      <c r="J309" s="98"/>
      <c r="K309" s="98"/>
      <c r="L309" s="98"/>
      <c r="M309" s="98"/>
      <c r="N309" s="98"/>
      <c r="O309" s="98"/>
      <c r="P309" s="98"/>
      <c r="Q309" s="98"/>
      <c r="R309" s="98"/>
      <c r="S309" s="98"/>
    </row>
    <row r="310" spans="1:19" x14ac:dyDescent="0.25">
      <c r="A310" s="98"/>
      <c r="B310" s="98"/>
      <c r="C310" s="176"/>
      <c r="D310" s="98"/>
      <c r="E310" s="98"/>
      <c r="F310" s="98"/>
      <c r="G310" s="98"/>
      <c r="H310" s="98"/>
      <c r="I310" s="98"/>
      <c r="J310" s="98"/>
      <c r="K310" s="98"/>
      <c r="L310" s="98"/>
      <c r="M310" s="98"/>
      <c r="N310" s="98"/>
      <c r="O310" s="98"/>
      <c r="P310" s="98"/>
      <c r="Q310" s="98"/>
      <c r="R310" s="98"/>
      <c r="S310" s="98"/>
    </row>
    <row r="311" spans="1:19" x14ac:dyDescent="0.25">
      <c r="A311" s="98"/>
      <c r="B311" s="98"/>
      <c r="C311" s="176"/>
      <c r="D311" s="98"/>
      <c r="E311" s="98"/>
      <c r="F311" s="98"/>
      <c r="G311" s="98"/>
      <c r="H311" s="98"/>
      <c r="I311" s="98"/>
      <c r="J311" s="98"/>
      <c r="K311" s="98"/>
      <c r="L311" s="98"/>
      <c r="M311" s="98"/>
      <c r="N311" s="98"/>
      <c r="O311" s="98"/>
      <c r="P311" s="98"/>
      <c r="Q311" s="98"/>
      <c r="R311" s="98"/>
      <c r="S311" s="98"/>
    </row>
    <row r="312" spans="1:19" x14ac:dyDescent="0.25">
      <c r="A312" s="98"/>
      <c r="B312" s="98"/>
      <c r="C312" s="176"/>
      <c r="D312" s="98"/>
      <c r="E312" s="98"/>
      <c r="F312" s="98"/>
      <c r="G312" s="98"/>
      <c r="H312" s="98"/>
      <c r="I312" s="98"/>
      <c r="J312" s="98"/>
      <c r="K312" s="98"/>
      <c r="L312" s="98"/>
      <c r="M312" s="98"/>
      <c r="N312" s="98"/>
      <c r="O312" s="98"/>
      <c r="P312" s="98"/>
      <c r="Q312" s="98"/>
      <c r="R312" s="98"/>
      <c r="S312" s="98"/>
    </row>
    <row r="313" spans="1:19" x14ac:dyDescent="0.25">
      <c r="A313" s="98"/>
      <c r="B313" s="98"/>
      <c r="C313" s="176"/>
      <c r="D313" s="98"/>
      <c r="E313" s="98"/>
      <c r="F313" s="98"/>
      <c r="G313" s="98"/>
      <c r="H313" s="98"/>
      <c r="I313" s="98"/>
      <c r="J313" s="98"/>
      <c r="K313" s="98"/>
      <c r="L313" s="98"/>
      <c r="M313" s="98"/>
      <c r="N313" s="98"/>
      <c r="O313" s="98"/>
      <c r="P313" s="98"/>
      <c r="Q313" s="98"/>
      <c r="R313" s="98"/>
      <c r="S313" s="98"/>
    </row>
    <row r="314" spans="1:19" x14ac:dyDescent="0.25">
      <c r="A314" s="98"/>
      <c r="B314" s="98"/>
      <c r="C314" s="176"/>
      <c r="D314" s="98"/>
      <c r="E314" s="98"/>
      <c r="F314" s="98"/>
      <c r="G314" s="98"/>
      <c r="H314" s="98"/>
      <c r="I314" s="98"/>
      <c r="J314" s="98"/>
      <c r="K314" s="98"/>
      <c r="L314" s="98"/>
      <c r="M314" s="98"/>
      <c r="N314" s="98"/>
      <c r="O314" s="98"/>
      <c r="P314" s="98"/>
      <c r="Q314" s="98"/>
      <c r="R314" s="98"/>
      <c r="S314" s="98"/>
    </row>
    <row r="315" spans="1:19" x14ac:dyDescent="0.25">
      <c r="A315" s="98"/>
      <c r="B315" s="98"/>
      <c r="C315" s="176"/>
      <c r="D315" s="98"/>
      <c r="E315" s="98"/>
      <c r="F315" s="98"/>
      <c r="G315" s="98"/>
      <c r="H315" s="98"/>
      <c r="I315" s="98"/>
      <c r="J315" s="98"/>
      <c r="K315" s="98"/>
      <c r="L315" s="98"/>
      <c r="M315" s="98"/>
      <c r="N315" s="98"/>
      <c r="O315" s="98"/>
      <c r="P315" s="98"/>
      <c r="Q315" s="98"/>
      <c r="R315" s="98"/>
      <c r="S315" s="98"/>
    </row>
    <row r="316" spans="1:19" x14ac:dyDescent="0.25">
      <c r="A316" s="98"/>
      <c r="B316" s="98"/>
      <c r="C316" s="176"/>
      <c r="D316" s="98"/>
      <c r="E316" s="98"/>
      <c r="F316" s="98"/>
      <c r="G316" s="98"/>
      <c r="H316" s="98"/>
      <c r="I316" s="98"/>
      <c r="J316" s="98"/>
      <c r="K316" s="98"/>
      <c r="L316" s="98"/>
      <c r="M316" s="98"/>
      <c r="N316" s="98"/>
      <c r="O316" s="98"/>
      <c r="P316" s="98"/>
      <c r="Q316" s="98"/>
      <c r="R316" s="98"/>
      <c r="S316" s="98"/>
    </row>
    <row r="317" spans="1:19" x14ac:dyDescent="0.25">
      <c r="A317" s="98"/>
      <c r="B317" s="98"/>
      <c r="C317" s="176"/>
      <c r="D317" s="98"/>
      <c r="E317" s="98"/>
      <c r="F317" s="98"/>
      <c r="G317" s="98"/>
      <c r="H317" s="98"/>
      <c r="I317" s="98"/>
      <c r="J317" s="98"/>
      <c r="K317" s="98"/>
      <c r="L317" s="98"/>
      <c r="M317" s="98"/>
      <c r="N317" s="98"/>
      <c r="O317" s="98"/>
      <c r="P317" s="98"/>
      <c r="Q317" s="98"/>
      <c r="R317" s="98"/>
      <c r="S317" s="98"/>
    </row>
    <row r="318" spans="1:19" x14ac:dyDescent="0.25">
      <c r="A318" s="98"/>
      <c r="B318" s="98"/>
      <c r="C318" s="176"/>
      <c r="D318" s="98"/>
      <c r="E318" s="98"/>
      <c r="F318" s="98"/>
      <c r="G318" s="98"/>
      <c r="H318" s="98"/>
      <c r="I318" s="98"/>
      <c r="J318" s="98"/>
      <c r="K318" s="98"/>
      <c r="L318" s="98"/>
      <c r="M318" s="98"/>
      <c r="N318" s="98"/>
      <c r="O318" s="98"/>
      <c r="P318" s="98"/>
      <c r="Q318" s="98"/>
      <c r="R318" s="98"/>
      <c r="S318" s="98"/>
    </row>
    <row r="319" spans="1:19" x14ac:dyDescent="0.25">
      <c r="A319" s="98"/>
      <c r="B319" s="98"/>
      <c r="C319" s="176"/>
      <c r="D319" s="98"/>
      <c r="E319" s="98"/>
      <c r="F319" s="98"/>
      <c r="G319" s="98"/>
      <c r="H319" s="98"/>
      <c r="I319" s="98"/>
      <c r="J319" s="98"/>
      <c r="K319" s="98"/>
      <c r="L319" s="98"/>
      <c r="M319" s="98"/>
      <c r="N319" s="98"/>
      <c r="O319" s="98"/>
      <c r="P319" s="98"/>
      <c r="Q319" s="98"/>
      <c r="R319" s="98"/>
      <c r="S319" s="98"/>
    </row>
    <row r="320" spans="1:19" x14ac:dyDescent="0.25">
      <c r="A320" s="98"/>
      <c r="B320" s="98"/>
      <c r="C320" s="176"/>
      <c r="D320" s="98"/>
      <c r="E320" s="98"/>
      <c r="F320" s="98"/>
      <c r="G320" s="98"/>
      <c r="H320" s="98"/>
      <c r="I320" s="98"/>
      <c r="J320" s="98"/>
      <c r="K320" s="98"/>
      <c r="L320" s="98"/>
      <c r="M320" s="98"/>
      <c r="N320" s="98"/>
      <c r="O320" s="98"/>
      <c r="P320" s="98"/>
      <c r="Q320" s="98"/>
      <c r="R320" s="98"/>
      <c r="S320" s="98"/>
    </row>
    <row r="321" spans="1:19" x14ac:dyDescent="0.25">
      <c r="A321" s="98"/>
      <c r="B321" s="98"/>
      <c r="C321" s="176"/>
      <c r="D321" s="98"/>
      <c r="E321" s="98"/>
      <c r="F321" s="98"/>
      <c r="G321" s="98"/>
      <c r="H321" s="98"/>
      <c r="I321" s="98"/>
      <c r="J321" s="98"/>
      <c r="K321" s="98"/>
      <c r="L321" s="98"/>
      <c r="M321" s="98"/>
      <c r="N321" s="98"/>
      <c r="O321" s="98"/>
      <c r="P321" s="98"/>
      <c r="Q321" s="98"/>
      <c r="R321" s="98"/>
      <c r="S321" s="98"/>
    </row>
    <row r="322" spans="1:19" x14ac:dyDescent="0.25">
      <c r="A322" s="98"/>
      <c r="B322" s="98"/>
      <c r="C322" s="176"/>
      <c r="D322" s="98"/>
      <c r="E322" s="98"/>
      <c r="F322" s="98"/>
      <c r="G322" s="98"/>
      <c r="H322" s="98"/>
      <c r="I322" s="98"/>
      <c r="J322" s="98"/>
      <c r="K322" s="98"/>
      <c r="L322" s="98"/>
      <c r="M322" s="98"/>
      <c r="N322" s="98"/>
      <c r="O322" s="98"/>
      <c r="P322" s="98"/>
      <c r="Q322" s="98"/>
      <c r="R322" s="98"/>
      <c r="S322" s="98"/>
    </row>
    <row r="323" spans="1:19" x14ac:dyDescent="0.25">
      <c r="A323" s="98"/>
      <c r="B323" s="98"/>
      <c r="C323" s="176"/>
      <c r="D323" s="98"/>
      <c r="E323" s="98"/>
      <c r="F323" s="98"/>
      <c r="G323" s="98"/>
      <c r="H323" s="98"/>
      <c r="I323" s="98"/>
      <c r="J323" s="98"/>
      <c r="K323" s="98"/>
      <c r="L323" s="98"/>
      <c r="M323" s="98"/>
      <c r="N323" s="98"/>
      <c r="O323" s="98"/>
      <c r="P323" s="98"/>
      <c r="Q323" s="98"/>
      <c r="R323" s="98"/>
      <c r="S323" s="98"/>
    </row>
    <row r="324" spans="1:19" x14ac:dyDescent="0.25">
      <c r="A324" s="98"/>
      <c r="B324" s="98"/>
      <c r="C324" s="176"/>
      <c r="D324" s="98"/>
      <c r="E324" s="98"/>
      <c r="F324" s="98"/>
      <c r="G324" s="98"/>
      <c r="H324" s="98"/>
      <c r="I324" s="98"/>
      <c r="J324" s="98"/>
      <c r="K324" s="98"/>
      <c r="L324" s="98"/>
      <c r="M324" s="98"/>
      <c r="N324" s="98"/>
      <c r="O324" s="98"/>
      <c r="P324" s="98"/>
      <c r="Q324" s="98"/>
      <c r="R324" s="98"/>
      <c r="S324" s="98"/>
    </row>
    <row r="325" spans="1:19" x14ac:dyDescent="0.25">
      <c r="A325" s="98"/>
      <c r="B325" s="98"/>
      <c r="C325" s="176"/>
      <c r="D325" s="98"/>
      <c r="E325" s="98"/>
      <c r="F325" s="98"/>
      <c r="G325" s="98"/>
      <c r="H325" s="98"/>
      <c r="I325" s="98"/>
      <c r="J325" s="98"/>
      <c r="K325" s="98"/>
      <c r="L325" s="98"/>
      <c r="M325" s="98"/>
      <c r="N325" s="98"/>
      <c r="O325" s="98"/>
      <c r="P325" s="98"/>
      <c r="Q325" s="98"/>
      <c r="R325" s="98"/>
      <c r="S325" s="98"/>
    </row>
    <row r="326" spans="1:19" x14ac:dyDescent="0.25">
      <c r="A326" s="98"/>
      <c r="B326" s="98"/>
      <c r="C326" s="176"/>
      <c r="D326" s="98"/>
      <c r="E326" s="98"/>
      <c r="F326" s="98"/>
      <c r="G326" s="98"/>
      <c r="H326" s="98"/>
      <c r="I326" s="98"/>
      <c r="J326" s="98"/>
      <c r="K326" s="98"/>
      <c r="L326" s="98"/>
      <c r="M326" s="98"/>
      <c r="N326" s="98"/>
      <c r="O326" s="98"/>
      <c r="P326" s="98"/>
      <c r="Q326" s="98"/>
      <c r="R326" s="98"/>
      <c r="S326" s="98"/>
    </row>
    <row r="327" spans="1:19" x14ac:dyDescent="0.25">
      <c r="A327" s="98"/>
      <c r="B327" s="98"/>
      <c r="C327" s="176"/>
      <c r="D327" s="98"/>
      <c r="E327" s="98"/>
      <c r="F327" s="98"/>
      <c r="G327" s="98"/>
      <c r="H327" s="98"/>
      <c r="I327" s="98"/>
      <c r="J327" s="98"/>
      <c r="K327" s="98"/>
      <c r="L327" s="98"/>
      <c r="M327" s="98"/>
      <c r="N327" s="98"/>
      <c r="O327" s="98"/>
      <c r="P327" s="98"/>
      <c r="Q327" s="98"/>
      <c r="R327" s="98"/>
      <c r="S327" s="98"/>
    </row>
    <row r="328" spans="1:19" x14ac:dyDescent="0.25">
      <c r="A328" s="98"/>
      <c r="B328" s="98"/>
      <c r="C328" s="176"/>
      <c r="D328" s="98"/>
      <c r="E328" s="98"/>
      <c r="F328" s="98"/>
      <c r="G328" s="98"/>
      <c r="H328" s="98"/>
      <c r="I328" s="98"/>
      <c r="J328" s="98"/>
      <c r="K328" s="98"/>
      <c r="L328" s="98"/>
      <c r="M328" s="98"/>
      <c r="N328" s="98"/>
      <c r="O328" s="98"/>
      <c r="P328" s="98"/>
      <c r="Q328" s="98"/>
      <c r="R328" s="98"/>
      <c r="S328" s="98"/>
    </row>
    <row r="329" spans="1:19" x14ac:dyDescent="0.25">
      <c r="A329" s="98"/>
      <c r="B329" s="98"/>
      <c r="C329" s="176"/>
      <c r="D329" s="98"/>
      <c r="E329" s="98"/>
      <c r="F329" s="98"/>
      <c r="G329" s="98"/>
      <c r="H329" s="98"/>
      <c r="I329" s="98"/>
      <c r="J329" s="98"/>
      <c r="K329" s="98"/>
      <c r="L329" s="98"/>
      <c r="M329" s="98"/>
      <c r="N329" s="98"/>
      <c r="O329" s="98"/>
      <c r="P329" s="98"/>
      <c r="Q329" s="98"/>
      <c r="R329" s="98"/>
      <c r="S329" s="98"/>
    </row>
    <row r="330" spans="1:19" x14ac:dyDescent="0.25">
      <c r="A330" s="98"/>
      <c r="B330" s="98"/>
      <c r="C330" s="176"/>
      <c r="D330" s="98"/>
      <c r="E330" s="98"/>
      <c r="F330" s="98"/>
      <c r="G330" s="98"/>
      <c r="H330" s="98"/>
      <c r="I330" s="98"/>
      <c r="J330" s="98"/>
      <c r="K330" s="98"/>
      <c r="L330" s="98"/>
      <c r="M330" s="98"/>
      <c r="N330" s="98"/>
      <c r="O330" s="98"/>
      <c r="P330" s="98"/>
      <c r="Q330" s="98"/>
      <c r="R330" s="98"/>
      <c r="S330" s="98"/>
    </row>
    <row r="331" spans="1:19" x14ac:dyDescent="0.25">
      <c r="A331" s="98"/>
      <c r="B331" s="98"/>
      <c r="C331" s="176"/>
      <c r="D331" s="98"/>
      <c r="E331" s="98"/>
      <c r="F331" s="98"/>
      <c r="G331" s="98"/>
      <c r="H331" s="98"/>
      <c r="I331" s="98"/>
      <c r="J331" s="98"/>
      <c r="K331" s="98"/>
      <c r="L331" s="98"/>
      <c r="M331" s="98"/>
      <c r="N331" s="98"/>
      <c r="O331" s="98"/>
      <c r="P331" s="98"/>
      <c r="Q331" s="98"/>
      <c r="R331" s="98"/>
      <c r="S331" s="98"/>
    </row>
    <row r="332" spans="1:19" x14ac:dyDescent="0.25">
      <c r="A332" s="98"/>
      <c r="B332" s="98"/>
      <c r="C332" s="176"/>
      <c r="D332" s="98"/>
      <c r="E332" s="98"/>
      <c r="F332" s="98"/>
      <c r="G332" s="98"/>
      <c r="H332" s="98"/>
      <c r="I332" s="98"/>
      <c r="J332" s="98"/>
      <c r="K332" s="98"/>
      <c r="L332" s="98"/>
      <c r="M332" s="98"/>
      <c r="N332" s="98"/>
      <c r="O332" s="98"/>
      <c r="P332" s="98"/>
      <c r="Q332" s="98"/>
      <c r="R332" s="98"/>
      <c r="S332" s="98"/>
    </row>
    <row r="333" spans="1:19" x14ac:dyDescent="0.25">
      <c r="A333" s="98"/>
      <c r="B333" s="98"/>
      <c r="C333" s="176"/>
      <c r="D333" s="98"/>
      <c r="E333" s="98"/>
      <c r="F333" s="98"/>
      <c r="G333" s="98"/>
      <c r="H333" s="98"/>
      <c r="I333" s="98"/>
      <c r="J333" s="98"/>
      <c r="K333" s="98"/>
      <c r="L333" s="98"/>
      <c r="M333" s="98"/>
      <c r="N333" s="98"/>
      <c r="O333" s="98"/>
      <c r="P333" s="98"/>
      <c r="Q333" s="98"/>
      <c r="R333" s="98"/>
      <c r="S333" s="98"/>
    </row>
    <row r="334" spans="1:19" x14ac:dyDescent="0.25">
      <c r="A334" s="98"/>
      <c r="B334" s="98"/>
      <c r="C334" s="176"/>
      <c r="D334" s="98"/>
      <c r="E334" s="98"/>
      <c r="F334" s="98"/>
      <c r="G334" s="98"/>
      <c r="H334" s="98"/>
      <c r="I334" s="98"/>
      <c r="J334" s="98"/>
      <c r="K334" s="98"/>
      <c r="L334" s="98"/>
      <c r="M334" s="98"/>
      <c r="N334" s="98"/>
      <c r="O334" s="98"/>
      <c r="P334" s="98"/>
      <c r="Q334" s="98"/>
      <c r="R334" s="98"/>
      <c r="S334" s="98"/>
    </row>
    <row r="335" spans="1:19" x14ac:dyDescent="0.25">
      <c r="A335" s="98"/>
      <c r="B335" s="98"/>
      <c r="C335" s="176"/>
      <c r="D335" s="98"/>
      <c r="E335" s="98"/>
      <c r="F335" s="98"/>
      <c r="G335" s="98"/>
      <c r="H335" s="98"/>
      <c r="I335" s="98"/>
      <c r="J335" s="98"/>
      <c r="K335" s="98"/>
      <c r="L335" s="98"/>
      <c r="M335" s="98"/>
      <c r="N335" s="98"/>
      <c r="O335" s="98"/>
      <c r="P335" s="98"/>
      <c r="Q335" s="98"/>
      <c r="R335" s="98"/>
      <c r="S335" s="98"/>
    </row>
    <row r="336" spans="1:19" x14ac:dyDescent="0.25">
      <c r="A336" s="98"/>
      <c r="B336" s="98"/>
      <c r="C336" s="176"/>
      <c r="D336" s="98"/>
      <c r="E336" s="98"/>
      <c r="F336" s="98"/>
      <c r="G336" s="98"/>
      <c r="H336" s="98"/>
      <c r="I336" s="98"/>
      <c r="J336" s="98"/>
      <c r="K336" s="98"/>
      <c r="L336" s="98"/>
      <c r="M336" s="98"/>
      <c r="N336" s="98"/>
      <c r="O336" s="98"/>
      <c r="P336" s="98"/>
      <c r="Q336" s="98"/>
      <c r="R336" s="98"/>
      <c r="S336" s="98"/>
    </row>
    <row r="337" spans="1:19" x14ac:dyDescent="0.25">
      <c r="A337" s="98"/>
      <c r="B337" s="98"/>
      <c r="C337" s="176"/>
      <c r="D337" s="98"/>
      <c r="E337" s="98"/>
      <c r="F337" s="98"/>
      <c r="G337" s="98"/>
      <c r="H337" s="98"/>
      <c r="I337" s="98"/>
      <c r="J337" s="98"/>
      <c r="K337" s="98"/>
      <c r="L337" s="98"/>
      <c r="M337" s="98"/>
      <c r="N337" s="98"/>
      <c r="O337" s="98"/>
      <c r="P337" s="98"/>
      <c r="Q337" s="98"/>
      <c r="R337" s="98"/>
      <c r="S337" s="98"/>
    </row>
    <row r="338" spans="1:19" x14ac:dyDescent="0.25">
      <c r="A338" s="98"/>
      <c r="B338" s="98"/>
      <c r="C338" s="176"/>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F29" sqref="F29"/>
    </sheetView>
  </sheetViews>
  <sheetFormatPr defaultColWidth="9.140625" defaultRowHeight="15" x14ac:dyDescent="0.25"/>
  <cols>
    <col min="1" max="1" width="7.42578125" style="71" customWidth="1"/>
    <col min="2" max="2" width="35.85546875" style="71" customWidth="1"/>
    <col min="3" max="3" width="26.425781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8" t="str">
        <f>CONCATENATE('1. паспорт местоположение'!A5:B5,'1. паспорт местоположение'!C5)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2" customFormat="1" ht="15.75" x14ac:dyDescent="0.2">
      <c r="A5" s="73"/>
    </row>
    <row r="6" spans="1:28" s="2" customFormat="1" ht="18.75" x14ac:dyDescent="0.2">
      <c r="A6" s="445" t="s">
        <v>7</v>
      </c>
      <c r="B6" s="445"/>
      <c r="C6" s="445"/>
      <c r="D6" s="445"/>
      <c r="E6" s="445"/>
      <c r="F6" s="445"/>
      <c r="G6" s="445"/>
      <c r="H6" s="445"/>
      <c r="I6" s="445"/>
      <c r="J6" s="445"/>
      <c r="K6" s="445"/>
      <c r="L6" s="445"/>
      <c r="M6" s="445"/>
      <c r="N6" s="445"/>
      <c r="O6" s="445"/>
      <c r="P6" s="445"/>
      <c r="Q6" s="445"/>
      <c r="R6" s="445"/>
      <c r="S6" s="445"/>
      <c r="T6" s="74"/>
      <c r="U6" s="74"/>
      <c r="V6" s="74"/>
      <c r="W6" s="74"/>
      <c r="X6" s="74"/>
      <c r="Y6" s="74"/>
      <c r="Z6" s="74"/>
      <c r="AA6" s="74"/>
      <c r="AB6" s="74"/>
    </row>
    <row r="7" spans="1:28" s="2" customFormat="1" ht="18.75" x14ac:dyDescent="0.2">
      <c r="A7" s="445"/>
      <c r="B7" s="445"/>
      <c r="C7" s="445"/>
      <c r="D7" s="445"/>
      <c r="E7" s="445"/>
      <c r="F7" s="445"/>
      <c r="G7" s="445"/>
      <c r="H7" s="445"/>
      <c r="I7" s="445"/>
      <c r="J7" s="445"/>
      <c r="K7" s="445"/>
      <c r="L7" s="445"/>
      <c r="M7" s="445"/>
      <c r="N7" s="445"/>
      <c r="O7" s="445"/>
      <c r="P7" s="445"/>
      <c r="Q7" s="445"/>
      <c r="R7" s="445"/>
      <c r="S7" s="445"/>
      <c r="T7" s="74"/>
      <c r="U7" s="74"/>
      <c r="V7" s="74"/>
      <c r="W7" s="74"/>
      <c r="X7" s="74"/>
      <c r="Y7" s="74"/>
      <c r="Z7" s="74"/>
      <c r="AA7" s="74"/>
      <c r="AB7" s="74"/>
    </row>
    <row r="8" spans="1:28" s="2" customFormat="1" ht="18.75" x14ac:dyDescent="0.2">
      <c r="A8" s="450" t="str">
        <f>'1. паспорт местоположение'!A9:C9</f>
        <v>Акционерное общество "Россети Янтарь" ДЗО  ПАО "Россети"</v>
      </c>
      <c r="B8" s="450"/>
      <c r="C8" s="450"/>
      <c r="D8" s="450"/>
      <c r="E8" s="450"/>
      <c r="F8" s="450"/>
      <c r="G8" s="450"/>
      <c r="H8" s="450"/>
      <c r="I8" s="450"/>
      <c r="J8" s="450"/>
      <c r="K8" s="450"/>
      <c r="L8" s="450"/>
      <c r="M8" s="450"/>
      <c r="N8" s="450"/>
      <c r="O8" s="450"/>
      <c r="P8" s="450"/>
      <c r="Q8" s="450"/>
      <c r="R8" s="450"/>
      <c r="S8" s="450"/>
      <c r="T8" s="74"/>
      <c r="U8" s="74"/>
      <c r="V8" s="74"/>
      <c r="W8" s="74"/>
      <c r="X8" s="74"/>
      <c r="Y8" s="74"/>
      <c r="Z8" s="74"/>
      <c r="AA8" s="74"/>
      <c r="AB8" s="74"/>
    </row>
    <row r="9" spans="1:28" s="2" customFormat="1" ht="18.75" x14ac:dyDescent="0.2">
      <c r="A9" s="442" t="s">
        <v>6</v>
      </c>
      <c r="B9" s="442"/>
      <c r="C9" s="442"/>
      <c r="D9" s="442"/>
      <c r="E9" s="442"/>
      <c r="F9" s="442"/>
      <c r="G9" s="442"/>
      <c r="H9" s="442"/>
      <c r="I9" s="442"/>
      <c r="J9" s="442"/>
      <c r="K9" s="442"/>
      <c r="L9" s="442"/>
      <c r="M9" s="442"/>
      <c r="N9" s="442"/>
      <c r="O9" s="442"/>
      <c r="P9" s="442"/>
      <c r="Q9" s="442"/>
      <c r="R9" s="442"/>
      <c r="S9" s="442"/>
      <c r="T9" s="74"/>
      <c r="U9" s="74"/>
      <c r="V9" s="74"/>
      <c r="W9" s="74"/>
      <c r="X9" s="74"/>
      <c r="Y9" s="74"/>
      <c r="Z9" s="74"/>
      <c r="AA9" s="74"/>
      <c r="AB9" s="74"/>
    </row>
    <row r="10" spans="1:28" s="2" customFormat="1" ht="18.75" x14ac:dyDescent="0.2">
      <c r="A10" s="445"/>
      <c r="B10" s="445"/>
      <c r="C10" s="445"/>
      <c r="D10" s="445"/>
      <c r="E10" s="445"/>
      <c r="F10" s="445"/>
      <c r="G10" s="445"/>
      <c r="H10" s="445"/>
      <c r="I10" s="445"/>
      <c r="J10" s="445"/>
      <c r="K10" s="445"/>
      <c r="L10" s="445"/>
      <c r="M10" s="445"/>
      <c r="N10" s="445"/>
      <c r="O10" s="445"/>
      <c r="P10" s="445"/>
      <c r="Q10" s="445"/>
      <c r="R10" s="445"/>
      <c r="S10" s="445"/>
      <c r="T10" s="74"/>
      <c r="U10" s="74"/>
      <c r="V10" s="74"/>
      <c r="W10" s="74"/>
      <c r="X10" s="74"/>
      <c r="Y10" s="74"/>
      <c r="Z10" s="74"/>
      <c r="AA10" s="74"/>
      <c r="AB10" s="74"/>
    </row>
    <row r="11" spans="1:28" s="2" customFormat="1" ht="18.75" x14ac:dyDescent="0.2">
      <c r="A11" s="450" t="str">
        <f>'1. паспорт местоположение'!A12:C12</f>
        <v>P_21-0745</v>
      </c>
      <c r="B11" s="450"/>
      <c r="C11" s="450"/>
      <c r="D11" s="450"/>
      <c r="E11" s="450"/>
      <c r="F11" s="450"/>
      <c r="G11" s="450"/>
      <c r="H11" s="450"/>
      <c r="I11" s="450"/>
      <c r="J11" s="450"/>
      <c r="K11" s="450"/>
      <c r="L11" s="450"/>
      <c r="M11" s="450"/>
      <c r="N11" s="450"/>
      <c r="O11" s="450"/>
      <c r="P11" s="450"/>
      <c r="Q11" s="450"/>
      <c r="R11" s="450"/>
      <c r="S11" s="450"/>
      <c r="T11" s="74"/>
      <c r="U11" s="74"/>
      <c r="V11" s="74"/>
      <c r="W11" s="74"/>
      <c r="X11" s="74"/>
      <c r="Y11" s="74"/>
      <c r="Z11" s="74"/>
      <c r="AA11" s="74"/>
      <c r="AB11" s="74"/>
    </row>
    <row r="12" spans="1:28" s="2" customFormat="1" ht="18.75" x14ac:dyDescent="0.2">
      <c r="A12" s="442" t="s">
        <v>5</v>
      </c>
      <c r="B12" s="442"/>
      <c r="C12" s="442"/>
      <c r="D12" s="442"/>
      <c r="E12" s="442"/>
      <c r="F12" s="442"/>
      <c r="G12" s="442"/>
      <c r="H12" s="442"/>
      <c r="I12" s="442"/>
      <c r="J12" s="442"/>
      <c r="K12" s="442"/>
      <c r="L12" s="442"/>
      <c r="M12" s="442"/>
      <c r="N12" s="442"/>
      <c r="O12" s="442"/>
      <c r="P12" s="442"/>
      <c r="Q12" s="442"/>
      <c r="R12" s="442"/>
      <c r="S12" s="442"/>
      <c r="T12" s="74"/>
      <c r="U12" s="74"/>
      <c r="V12" s="74"/>
      <c r="W12" s="74"/>
      <c r="X12" s="74"/>
      <c r="Y12" s="74"/>
      <c r="Z12" s="74"/>
      <c r="AA12" s="74"/>
      <c r="AB12" s="74"/>
    </row>
    <row r="13" spans="1:28" s="79"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78"/>
      <c r="U13" s="78"/>
      <c r="V13" s="78"/>
      <c r="W13" s="78"/>
      <c r="X13" s="78"/>
      <c r="Y13" s="78"/>
      <c r="Z13" s="78"/>
      <c r="AA13" s="78"/>
      <c r="AB13" s="78"/>
    </row>
    <row r="14" spans="1:28" s="80" customFormat="1" ht="15.75" x14ac:dyDescent="0.2">
      <c r="A14" s="447" t="str">
        <f>'1. паспорт местоположение'!A15:C15</f>
        <v>Строительство КТП 10/0,4 кВ, КЛ-10 кВ, организация системы учета электроэнергии по ул. Портовая.в г. Калининграде</v>
      </c>
      <c r="B14" s="447"/>
      <c r="C14" s="447"/>
      <c r="D14" s="447"/>
      <c r="E14" s="447"/>
      <c r="F14" s="447"/>
      <c r="G14" s="447"/>
      <c r="H14" s="447"/>
      <c r="I14" s="447"/>
      <c r="J14" s="447"/>
      <c r="K14" s="447"/>
      <c r="L14" s="447"/>
      <c r="M14" s="447"/>
      <c r="N14" s="447"/>
      <c r="O14" s="447"/>
      <c r="P14" s="447"/>
      <c r="Q14" s="447"/>
      <c r="R14" s="447"/>
      <c r="S14" s="447"/>
      <c r="T14" s="76"/>
      <c r="U14" s="76"/>
      <c r="V14" s="76"/>
      <c r="W14" s="76"/>
      <c r="X14" s="76"/>
      <c r="Y14" s="76"/>
      <c r="Z14" s="76"/>
      <c r="AA14" s="76"/>
      <c r="AB14" s="76"/>
    </row>
    <row r="15" spans="1:28" s="80" customFormat="1" ht="15" customHeight="1" x14ac:dyDescent="0.2">
      <c r="A15" s="442" t="s">
        <v>4</v>
      </c>
      <c r="B15" s="442"/>
      <c r="C15" s="442"/>
      <c r="D15" s="442"/>
      <c r="E15" s="442"/>
      <c r="F15" s="442"/>
      <c r="G15" s="442"/>
      <c r="H15" s="442"/>
      <c r="I15" s="442"/>
      <c r="J15" s="442"/>
      <c r="K15" s="442"/>
      <c r="L15" s="442"/>
      <c r="M15" s="442"/>
      <c r="N15" s="442"/>
      <c r="O15" s="442"/>
      <c r="P15" s="442"/>
      <c r="Q15" s="442"/>
      <c r="R15" s="442"/>
      <c r="S15" s="442"/>
      <c r="T15" s="77"/>
      <c r="U15" s="77"/>
      <c r="V15" s="77"/>
      <c r="W15" s="77"/>
      <c r="X15" s="77"/>
      <c r="Y15" s="77"/>
      <c r="Z15" s="77"/>
      <c r="AA15" s="77"/>
      <c r="AB15" s="77"/>
    </row>
    <row r="16" spans="1:28" s="80" customFormat="1" ht="15" customHeight="1" x14ac:dyDescent="0.2">
      <c r="A16" s="448"/>
      <c r="B16" s="448"/>
      <c r="C16" s="448"/>
      <c r="D16" s="448"/>
      <c r="E16" s="448"/>
      <c r="F16" s="448"/>
      <c r="G16" s="448"/>
      <c r="H16" s="448"/>
      <c r="I16" s="448"/>
      <c r="J16" s="448"/>
      <c r="K16" s="448"/>
      <c r="L16" s="448"/>
      <c r="M16" s="448"/>
      <c r="N16" s="448"/>
      <c r="O16" s="448"/>
      <c r="P16" s="448"/>
      <c r="Q16" s="448"/>
      <c r="R16" s="448"/>
      <c r="S16" s="448"/>
      <c r="T16" s="81"/>
      <c r="U16" s="81"/>
      <c r="V16" s="81"/>
      <c r="W16" s="81"/>
      <c r="X16" s="81"/>
      <c r="Y16" s="81"/>
    </row>
    <row r="17" spans="1:28" s="80" customFormat="1" ht="45.75" customHeight="1" x14ac:dyDescent="0.2">
      <c r="A17" s="443" t="s">
        <v>348</v>
      </c>
      <c r="B17" s="443"/>
      <c r="C17" s="443"/>
      <c r="D17" s="443"/>
      <c r="E17" s="443"/>
      <c r="F17" s="443"/>
      <c r="G17" s="443"/>
      <c r="H17" s="443"/>
      <c r="I17" s="443"/>
      <c r="J17" s="443"/>
      <c r="K17" s="443"/>
      <c r="L17" s="443"/>
      <c r="M17" s="443"/>
      <c r="N17" s="443"/>
      <c r="O17" s="443"/>
      <c r="P17" s="443"/>
      <c r="Q17" s="443"/>
      <c r="R17" s="443"/>
      <c r="S17" s="443"/>
      <c r="T17" s="82"/>
      <c r="U17" s="82"/>
      <c r="V17" s="82"/>
      <c r="W17" s="82"/>
      <c r="X17" s="82"/>
      <c r="Y17" s="82"/>
      <c r="Z17" s="82"/>
      <c r="AA17" s="82"/>
      <c r="AB17" s="82"/>
    </row>
    <row r="18" spans="1:28" s="80" customFormat="1" ht="15" customHeight="1" x14ac:dyDescent="0.2">
      <c r="A18" s="449"/>
      <c r="B18" s="449"/>
      <c r="C18" s="449"/>
      <c r="D18" s="449"/>
      <c r="E18" s="449"/>
      <c r="F18" s="449"/>
      <c r="G18" s="449"/>
      <c r="H18" s="449"/>
      <c r="I18" s="449"/>
      <c r="J18" s="449"/>
      <c r="K18" s="449"/>
      <c r="L18" s="449"/>
      <c r="M18" s="449"/>
      <c r="N18" s="449"/>
      <c r="O18" s="449"/>
      <c r="P18" s="449"/>
      <c r="Q18" s="449"/>
      <c r="R18" s="449"/>
      <c r="S18" s="449"/>
      <c r="T18" s="81"/>
      <c r="U18" s="81"/>
      <c r="V18" s="81"/>
      <c r="W18" s="81"/>
      <c r="X18" s="81"/>
      <c r="Y18" s="81"/>
    </row>
    <row r="19" spans="1:28" s="80" customFormat="1" ht="54" customHeight="1" x14ac:dyDescent="0.2">
      <c r="A19" s="452" t="s">
        <v>3</v>
      </c>
      <c r="B19" s="452" t="s">
        <v>94</v>
      </c>
      <c r="C19" s="453" t="s">
        <v>271</v>
      </c>
      <c r="D19" s="452" t="s">
        <v>270</v>
      </c>
      <c r="E19" s="452" t="s">
        <v>93</v>
      </c>
      <c r="F19" s="452" t="s">
        <v>92</v>
      </c>
      <c r="G19" s="452" t="s">
        <v>266</v>
      </c>
      <c r="H19" s="452" t="s">
        <v>91</v>
      </c>
      <c r="I19" s="452" t="s">
        <v>90</v>
      </c>
      <c r="J19" s="452" t="s">
        <v>89</v>
      </c>
      <c r="K19" s="452" t="s">
        <v>88</v>
      </c>
      <c r="L19" s="452" t="s">
        <v>87</v>
      </c>
      <c r="M19" s="452" t="s">
        <v>86</v>
      </c>
      <c r="N19" s="452" t="s">
        <v>85</v>
      </c>
      <c r="O19" s="452" t="s">
        <v>84</v>
      </c>
      <c r="P19" s="452" t="s">
        <v>83</v>
      </c>
      <c r="Q19" s="452" t="s">
        <v>269</v>
      </c>
      <c r="R19" s="452"/>
      <c r="S19" s="455" t="s">
        <v>342</v>
      </c>
      <c r="T19" s="81"/>
      <c r="U19" s="81"/>
      <c r="V19" s="81"/>
      <c r="W19" s="81"/>
      <c r="X19" s="81"/>
      <c r="Y19" s="81"/>
    </row>
    <row r="20" spans="1:28" s="80" customFormat="1" ht="180.75" customHeight="1" x14ac:dyDescent="0.2">
      <c r="A20" s="452"/>
      <c r="B20" s="452"/>
      <c r="C20" s="454"/>
      <c r="D20" s="452"/>
      <c r="E20" s="452"/>
      <c r="F20" s="452"/>
      <c r="G20" s="452"/>
      <c r="H20" s="452"/>
      <c r="I20" s="452"/>
      <c r="J20" s="452"/>
      <c r="K20" s="452"/>
      <c r="L20" s="452"/>
      <c r="M20" s="452"/>
      <c r="N20" s="452"/>
      <c r="O20" s="452"/>
      <c r="P20" s="452"/>
      <c r="Q20" s="99" t="s">
        <v>267</v>
      </c>
      <c r="R20" s="100" t="s">
        <v>268</v>
      </c>
      <c r="S20" s="455"/>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15" customHeight="1" x14ac:dyDescent="0.2">
      <c r="A22" s="85">
        <v>1</v>
      </c>
      <c r="B22" s="85" t="s">
        <v>589</v>
      </c>
      <c r="C22" s="85" t="s">
        <v>658</v>
      </c>
      <c r="D22" s="85" t="s">
        <v>655</v>
      </c>
      <c r="E22" s="85" t="s">
        <v>659</v>
      </c>
      <c r="F22" s="85" t="s">
        <v>590</v>
      </c>
      <c r="G22" s="85" t="s">
        <v>591</v>
      </c>
      <c r="H22" s="85">
        <v>0.35</v>
      </c>
      <c r="I22" s="85"/>
      <c r="J22" s="85">
        <v>0.35</v>
      </c>
      <c r="K22" s="85" t="s">
        <v>583</v>
      </c>
      <c r="L22" s="85">
        <v>3</v>
      </c>
      <c r="M22" s="85">
        <v>0.8</v>
      </c>
      <c r="N22" s="85">
        <v>2</v>
      </c>
      <c r="O22" s="85"/>
      <c r="P22" s="85"/>
      <c r="Q22" s="97" t="s">
        <v>592</v>
      </c>
      <c r="R22" s="85"/>
      <c r="S22" s="85">
        <v>18.507312599999999</v>
      </c>
      <c r="T22" s="87"/>
      <c r="U22" s="87"/>
      <c r="V22" s="87"/>
      <c r="W22" s="87"/>
      <c r="X22" s="87"/>
      <c r="Y22" s="87"/>
      <c r="Z22" s="88"/>
      <c r="AA22" s="88"/>
      <c r="AB22" s="88"/>
    </row>
    <row r="23" spans="1:28" s="80" customFormat="1" ht="18.75" x14ac:dyDescent="0.2">
      <c r="A23" s="99"/>
      <c r="B23" s="101" t="s">
        <v>469</v>
      </c>
      <c r="C23" s="101"/>
      <c r="D23" s="101"/>
      <c r="E23" s="101"/>
      <c r="F23" s="336"/>
      <c r="G23" s="101"/>
      <c r="H23" s="55">
        <f>SUM(H22:H22)</f>
        <v>0.35</v>
      </c>
      <c r="I23" s="3"/>
      <c r="J23" s="55">
        <f>SUM(J22:J22)</f>
        <v>0.35</v>
      </c>
      <c r="K23" s="3"/>
      <c r="L23" s="3"/>
      <c r="M23" s="3"/>
      <c r="N23" s="3"/>
      <c r="O23" s="3"/>
      <c r="P23" s="3"/>
      <c r="Q23" s="3"/>
      <c r="R23" s="102"/>
      <c r="S23" s="55">
        <f>SUM(S22)</f>
        <v>18.507312599999999</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F25" sqref="F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0"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1"/>
      <c r="T2" s="1" t="s">
        <v>8</v>
      </c>
    </row>
    <row r="3" spans="1:20" s="2" customFormat="1" ht="18.75" customHeight="1" x14ac:dyDescent="0.3">
      <c r="H3" s="151"/>
      <c r="T3" s="1" t="s">
        <v>65</v>
      </c>
    </row>
    <row r="4" spans="1:20" s="2" customFormat="1" ht="18.75" customHeight="1" x14ac:dyDescent="0.3">
      <c r="H4" s="151"/>
      <c r="T4" s="1"/>
    </row>
    <row r="5" spans="1:20" s="2" customFormat="1" x14ac:dyDescent="0.2">
      <c r="A5" s="438" t="str">
        <f>'2. паспорт  ТП'!A4</f>
        <v>Год раскрытия информации: 2026 год</v>
      </c>
      <c r="B5" s="438"/>
      <c r="C5" s="438"/>
      <c r="D5" s="438"/>
      <c r="E5" s="438"/>
      <c r="F5" s="438"/>
      <c r="G5" s="438"/>
      <c r="H5" s="438"/>
      <c r="I5" s="438"/>
      <c r="J5" s="438"/>
      <c r="K5" s="438"/>
      <c r="L5" s="438"/>
      <c r="M5" s="438"/>
      <c r="N5" s="438"/>
      <c r="O5" s="438"/>
      <c r="P5" s="438"/>
      <c r="Q5" s="438"/>
      <c r="R5" s="438"/>
      <c r="S5" s="438"/>
      <c r="T5" s="438"/>
    </row>
    <row r="6" spans="1:20" s="2" customFormat="1" x14ac:dyDescent="0.2">
      <c r="A6" s="73"/>
      <c r="H6" s="151"/>
    </row>
    <row r="7" spans="1:20" s="2" customFormat="1" ht="18.75" x14ac:dyDescent="0.2">
      <c r="A7" s="445" t="s">
        <v>7</v>
      </c>
      <c r="B7" s="445"/>
      <c r="C7" s="445"/>
      <c r="D7" s="445"/>
      <c r="E7" s="445"/>
      <c r="F7" s="445"/>
      <c r="G7" s="445"/>
      <c r="H7" s="445"/>
      <c r="I7" s="445"/>
      <c r="J7" s="445"/>
      <c r="K7" s="445"/>
      <c r="L7" s="445"/>
      <c r="M7" s="445"/>
      <c r="N7" s="445"/>
      <c r="O7" s="445"/>
      <c r="P7" s="445"/>
      <c r="Q7" s="445"/>
      <c r="R7" s="445"/>
      <c r="S7" s="445"/>
      <c r="T7" s="445"/>
    </row>
    <row r="8" spans="1:20" s="2" customFormat="1" ht="18.75" x14ac:dyDescent="0.2">
      <c r="A8" s="445"/>
      <c r="B8" s="445"/>
      <c r="C8" s="445"/>
      <c r="D8" s="445"/>
      <c r="E8" s="445"/>
      <c r="F8" s="445"/>
      <c r="G8" s="445"/>
      <c r="H8" s="445"/>
      <c r="I8" s="445"/>
      <c r="J8" s="445"/>
      <c r="K8" s="445"/>
      <c r="L8" s="445"/>
      <c r="M8" s="445"/>
      <c r="N8" s="445"/>
      <c r="O8" s="445"/>
      <c r="P8" s="445"/>
      <c r="Q8" s="445"/>
      <c r="R8" s="445"/>
      <c r="S8" s="445"/>
      <c r="T8" s="445"/>
    </row>
    <row r="9" spans="1:20" s="2" customFormat="1" ht="18.75" customHeight="1" x14ac:dyDescent="0.2">
      <c r="A9" s="450" t="str">
        <f>'2. паспорт  ТП'!A8</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row>
    <row r="10" spans="1:20" s="2" customFormat="1" ht="18.75" customHeight="1" x14ac:dyDescent="0.2">
      <c r="A10" s="442" t="s">
        <v>6</v>
      </c>
      <c r="B10" s="442"/>
      <c r="C10" s="442"/>
      <c r="D10" s="442"/>
      <c r="E10" s="442"/>
      <c r="F10" s="442"/>
      <c r="G10" s="442"/>
      <c r="H10" s="442"/>
      <c r="I10" s="442"/>
      <c r="J10" s="442"/>
      <c r="K10" s="442"/>
      <c r="L10" s="442"/>
      <c r="M10" s="442"/>
      <c r="N10" s="442"/>
      <c r="O10" s="442"/>
      <c r="P10" s="442"/>
      <c r="Q10" s="442"/>
      <c r="R10" s="442"/>
      <c r="S10" s="442"/>
      <c r="T10" s="442"/>
    </row>
    <row r="11" spans="1:20" s="2" customFormat="1" ht="18.75" x14ac:dyDescent="0.2">
      <c r="A11" s="445"/>
      <c r="B11" s="445"/>
      <c r="C11" s="445"/>
      <c r="D11" s="445"/>
      <c r="E11" s="445"/>
      <c r="F11" s="445"/>
      <c r="G11" s="445"/>
      <c r="H11" s="445"/>
      <c r="I11" s="445"/>
      <c r="J11" s="445"/>
      <c r="K11" s="445"/>
      <c r="L11" s="445"/>
      <c r="M11" s="445"/>
      <c r="N11" s="445"/>
      <c r="O11" s="445"/>
      <c r="P11" s="445"/>
      <c r="Q11" s="445"/>
      <c r="R11" s="445"/>
      <c r="S11" s="445"/>
      <c r="T11" s="445"/>
    </row>
    <row r="12" spans="1:20" s="2" customFormat="1" ht="18.75" customHeight="1" x14ac:dyDescent="0.2">
      <c r="A12" s="450" t="str">
        <f>'2. паспорт  ТП'!A11</f>
        <v>P_21-0745</v>
      </c>
      <c r="B12" s="450"/>
      <c r="C12" s="450"/>
      <c r="D12" s="450"/>
      <c r="E12" s="450"/>
      <c r="F12" s="450"/>
      <c r="G12" s="450"/>
      <c r="H12" s="450"/>
      <c r="I12" s="450"/>
      <c r="J12" s="450"/>
      <c r="K12" s="450"/>
      <c r="L12" s="450"/>
      <c r="M12" s="450"/>
      <c r="N12" s="450"/>
      <c r="O12" s="450"/>
      <c r="P12" s="450"/>
      <c r="Q12" s="450"/>
      <c r="R12" s="450"/>
      <c r="S12" s="450"/>
      <c r="T12" s="450"/>
    </row>
    <row r="13" spans="1:20" s="2" customFormat="1" ht="18.75" customHeight="1" x14ac:dyDescent="0.2">
      <c r="A13" s="442" t="s">
        <v>5</v>
      </c>
      <c r="B13" s="442"/>
      <c r="C13" s="442"/>
      <c r="D13" s="442"/>
      <c r="E13" s="442"/>
      <c r="F13" s="442"/>
      <c r="G13" s="442"/>
      <c r="H13" s="442"/>
      <c r="I13" s="442"/>
      <c r="J13" s="442"/>
      <c r="K13" s="442"/>
      <c r="L13" s="442"/>
      <c r="M13" s="442"/>
      <c r="N13" s="442"/>
      <c r="O13" s="442"/>
      <c r="P13" s="442"/>
      <c r="Q13" s="442"/>
      <c r="R13" s="442"/>
      <c r="S13" s="442"/>
      <c r="T13" s="442"/>
    </row>
    <row r="14" spans="1:20" s="79" customFormat="1" ht="15.75" customHeight="1" x14ac:dyDescent="0.2">
      <c r="A14" s="451"/>
      <c r="B14" s="451"/>
      <c r="C14" s="451"/>
      <c r="D14" s="451"/>
      <c r="E14" s="451"/>
      <c r="F14" s="451"/>
      <c r="G14" s="451"/>
      <c r="H14" s="451"/>
      <c r="I14" s="451"/>
      <c r="J14" s="451"/>
      <c r="K14" s="451"/>
      <c r="L14" s="451"/>
      <c r="M14" s="451"/>
      <c r="N14" s="451"/>
      <c r="O14" s="451"/>
      <c r="P14" s="451"/>
      <c r="Q14" s="451"/>
      <c r="R14" s="451"/>
      <c r="S14" s="451"/>
      <c r="T14" s="451"/>
    </row>
    <row r="15" spans="1:20" s="80" customFormat="1" ht="42.75" customHeight="1" x14ac:dyDescent="0.2">
      <c r="A15" s="447" t="str">
        <f>'2. паспорт  ТП'!A14</f>
        <v>Строительство КТП 10/0,4 кВ, КЛ-10 кВ, организация системы учета электроэнергии по ул. Портовая.в г. Калининграде</v>
      </c>
      <c r="B15" s="447"/>
      <c r="C15" s="447"/>
      <c r="D15" s="447"/>
      <c r="E15" s="447"/>
      <c r="F15" s="447"/>
      <c r="G15" s="447"/>
      <c r="H15" s="447"/>
      <c r="I15" s="447"/>
      <c r="J15" s="447"/>
      <c r="K15" s="447"/>
      <c r="L15" s="447"/>
      <c r="M15" s="447"/>
      <c r="N15" s="447"/>
      <c r="O15" s="447"/>
      <c r="P15" s="447"/>
      <c r="Q15" s="447"/>
      <c r="R15" s="447"/>
      <c r="S15" s="447"/>
      <c r="T15" s="447"/>
    </row>
    <row r="16" spans="1:20" s="80" customFormat="1" ht="15" customHeight="1" x14ac:dyDescent="0.2">
      <c r="A16" s="442" t="s">
        <v>4</v>
      </c>
      <c r="B16" s="442"/>
      <c r="C16" s="442"/>
      <c r="D16" s="442"/>
      <c r="E16" s="442"/>
      <c r="F16" s="442"/>
      <c r="G16" s="442"/>
      <c r="H16" s="442"/>
      <c r="I16" s="442"/>
      <c r="J16" s="442"/>
      <c r="K16" s="442"/>
      <c r="L16" s="442"/>
      <c r="M16" s="442"/>
      <c r="N16" s="442"/>
      <c r="O16" s="442"/>
      <c r="P16" s="442"/>
      <c r="Q16" s="442"/>
      <c r="R16" s="442"/>
      <c r="S16" s="442"/>
      <c r="T16" s="442"/>
    </row>
    <row r="17" spans="1:113" s="80" customFormat="1" ht="15" customHeight="1" x14ac:dyDescent="0.2">
      <c r="A17" s="448"/>
      <c r="B17" s="448"/>
      <c r="C17" s="448"/>
      <c r="D17" s="448"/>
      <c r="E17" s="448"/>
      <c r="F17" s="448"/>
      <c r="G17" s="448"/>
      <c r="H17" s="448"/>
      <c r="I17" s="448"/>
      <c r="J17" s="448"/>
      <c r="K17" s="448"/>
      <c r="L17" s="448"/>
      <c r="M17" s="448"/>
      <c r="N17" s="448"/>
      <c r="O17" s="448"/>
      <c r="P17" s="448"/>
      <c r="Q17" s="448"/>
      <c r="R17" s="448"/>
      <c r="S17" s="448"/>
      <c r="T17" s="448"/>
    </row>
    <row r="18" spans="1:113" s="80" customFormat="1" ht="15" customHeight="1" x14ac:dyDescent="0.2">
      <c r="A18" s="444" t="s">
        <v>353</v>
      </c>
      <c r="B18" s="444"/>
      <c r="C18" s="444"/>
      <c r="D18" s="444"/>
      <c r="E18" s="444"/>
      <c r="F18" s="444"/>
      <c r="G18" s="444"/>
      <c r="H18" s="444"/>
      <c r="I18" s="444"/>
      <c r="J18" s="444"/>
      <c r="K18" s="444"/>
      <c r="L18" s="444"/>
      <c r="M18" s="444"/>
      <c r="N18" s="444"/>
      <c r="O18" s="444"/>
      <c r="P18" s="444"/>
      <c r="Q18" s="444"/>
      <c r="R18" s="444"/>
      <c r="S18" s="444"/>
      <c r="T18" s="444"/>
    </row>
    <row r="19" spans="1:113" s="13" customFormat="1" ht="21" customHeight="1" x14ac:dyDescent="0.25">
      <c r="A19" s="459"/>
      <c r="B19" s="459"/>
      <c r="C19" s="459"/>
      <c r="D19" s="459"/>
      <c r="E19" s="459"/>
      <c r="F19" s="459"/>
      <c r="G19" s="459"/>
      <c r="H19" s="459"/>
      <c r="I19" s="459"/>
      <c r="J19" s="459"/>
      <c r="K19" s="459"/>
      <c r="L19" s="459"/>
      <c r="M19" s="459"/>
      <c r="N19" s="459"/>
      <c r="O19" s="459"/>
      <c r="P19" s="459"/>
      <c r="Q19" s="459"/>
      <c r="R19" s="459"/>
      <c r="S19" s="459"/>
      <c r="T19" s="459"/>
    </row>
    <row r="20" spans="1:113" ht="46.5" customHeight="1" x14ac:dyDescent="0.25">
      <c r="A20" s="468" t="s">
        <v>3</v>
      </c>
      <c r="B20" s="461" t="s">
        <v>194</v>
      </c>
      <c r="C20" s="462"/>
      <c r="D20" s="465" t="s">
        <v>116</v>
      </c>
      <c r="E20" s="461" t="s">
        <v>380</v>
      </c>
      <c r="F20" s="462"/>
      <c r="G20" s="461" t="s">
        <v>212</v>
      </c>
      <c r="H20" s="462"/>
      <c r="I20" s="461" t="s">
        <v>115</v>
      </c>
      <c r="J20" s="462"/>
      <c r="K20" s="465" t="s">
        <v>114</v>
      </c>
      <c r="L20" s="461" t="s">
        <v>113</v>
      </c>
      <c r="M20" s="462"/>
      <c r="N20" s="461" t="s">
        <v>450</v>
      </c>
      <c r="O20" s="462"/>
      <c r="P20" s="465" t="s">
        <v>112</v>
      </c>
      <c r="Q20" s="456" t="s">
        <v>111</v>
      </c>
      <c r="R20" s="457"/>
      <c r="S20" s="456" t="s">
        <v>110</v>
      </c>
      <c r="T20" s="458"/>
    </row>
    <row r="21" spans="1:113" ht="204.75" customHeight="1" x14ac:dyDescent="0.25">
      <c r="A21" s="469"/>
      <c r="B21" s="463"/>
      <c r="C21" s="464"/>
      <c r="D21" s="467"/>
      <c r="E21" s="463"/>
      <c r="F21" s="464"/>
      <c r="G21" s="463"/>
      <c r="H21" s="464"/>
      <c r="I21" s="463"/>
      <c r="J21" s="464"/>
      <c r="K21" s="466"/>
      <c r="L21" s="463"/>
      <c r="M21" s="464"/>
      <c r="N21" s="463"/>
      <c r="O21" s="464"/>
      <c r="P21" s="466"/>
      <c r="Q21" s="27" t="s">
        <v>109</v>
      </c>
      <c r="R21" s="27" t="s">
        <v>352</v>
      </c>
      <c r="S21" s="27" t="s">
        <v>108</v>
      </c>
      <c r="T21" s="27" t="s">
        <v>107</v>
      </c>
    </row>
    <row r="22" spans="1:113" ht="51.75" customHeight="1" x14ac:dyDescent="0.25">
      <c r="A22" s="470"/>
      <c r="B22" s="48" t="s">
        <v>105</v>
      </c>
      <c r="C22" s="48" t="s">
        <v>106</v>
      </c>
      <c r="D22" s="46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2">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1">
        <v>1</v>
      </c>
      <c r="B24" s="321" t="s">
        <v>265</v>
      </c>
      <c r="C24" s="321" t="s">
        <v>645</v>
      </c>
      <c r="D24" s="321" t="s">
        <v>101</v>
      </c>
      <c r="E24" s="322" t="s">
        <v>265</v>
      </c>
      <c r="F24" s="321" t="s">
        <v>646</v>
      </c>
      <c r="G24" s="322" t="s">
        <v>265</v>
      </c>
      <c r="H24" s="321" t="s">
        <v>593</v>
      </c>
      <c r="I24" s="322" t="s">
        <v>265</v>
      </c>
      <c r="J24" s="322">
        <v>2023</v>
      </c>
      <c r="K24" s="14" t="s">
        <v>265</v>
      </c>
      <c r="L24" s="14" t="s">
        <v>265</v>
      </c>
      <c r="M24" s="14">
        <v>10</v>
      </c>
      <c r="N24" s="14" t="s">
        <v>265</v>
      </c>
      <c r="O24" s="14">
        <f>2*0.4</f>
        <v>0.8</v>
      </c>
      <c r="P24" s="14" t="s">
        <v>265</v>
      </c>
      <c r="Q24" s="14" t="s">
        <v>265</v>
      </c>
      <c r="R24" s="14" t="s">
        <v>265</v>
      </c>
      <c r="S24" s="14" t="s">
        <v>265</v>
      </c>
      <c r="T24" s="14" t="s">
        <v>265</v>
      </c>
    </row>
    <row r="25" spans="1:113" s="12" customFormat="1" x14ac:dyDescent="0.25">
      <c r="B25" s="10" t="s">
        <v>104</v>
      </c>
      <c r="C25" s="10"/>
      <c r="D25" s="10"/>
      <c r="E25" s="10"/>
      <c r="F25" s="10"/>
      <c r="G25" s="10"/>
      <c r="H25" s="153"/>
      <c r="I25" s="10"/>
      <c r="J25" s="10"/>
      <c r="K25" s="10"/>
      <c r="L25" s="10"/>
      <c r="M25" s="10"/>
      <c r="N25" s="10"/>
      <c r="O25" s="10">
        <f>SUM(O24:O24)</f>
        <v>0.8</v>
      </c>
      <c r="P25" s="10"/>
      <c r="Q25" s="10"/>
      <c r="R25" s="10"/>
    </row>
    <row r="26" spans="1:113" x14ac:dyDescent="0.25">
      <c r="B26" s="460" t="s">
        <v>386</v>
      </c>
      <c r="C26" s="460"/>
      <c r="D26" s="460"/>
      <c r="E26" s="460"/>
      <c r="F26" s="460"/>
      <c r="G26" s="460"/>
      <c r="H26" s="460"/>
      <c r="I26" s="460"/>
      <c r="J26" s="460"/>
      <c r="K26" s="460"/>
      <c r="L26" s="460"/>
      <c r="M26" s="460"/>
      <c r="N26" s="460"/>
      <c r="O26" s="460"/>
      <c r="P26" s="460"/>
      <c r="Q26" s="460"/>
      <c r="R26" s="460"/>
    </row>
    <row r="27" spans="1:113" x14ac:dyDescent="0.25">
      <c r="B27" s="10"/>
      <c r="C27" s="10"/>
      <c r="D27" s="10"/>
      <c r="E27" s="10"/>
      <c r="F27" s="10"/>
      <c r="G27" s="10"/>
      <c r="H27" s="153"/>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4"/>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4"/>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4"/>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4"/>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4"/>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4"/>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4"/>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4"/>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4"/>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4"/>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5"/>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5"/>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6" zoomScale="70" zoomScaleSheetLayoutView="70" workbookViewId="0">
      <selection activeCell="D28" sqref="D28"/>
    </sheetView>
  </sheetViews>
  <sheetFormatPr defaultColWidth="10.7109375" defaultRowHeight="15.75" x14ac:dyDescent="0.25"/>
  <cols>
    <col min="1" max="1" width="10.7109375" style="6"/>
    <col min="2" max="2" width="16.42578125" style="6" customWidth="1"/>
    <col min="3" max="3" width="53.85546875" style="6" customWidth="1"/>
    <col min="4" max="4" width="15" style="6" customWidth="1"/>
    <col min="5" max="5" width="53.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38" t="str">
        <f>'3.1. паспорт Техсостояние ПС'!A5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0" t="str">
        <f>'3.1. паспорт Техсостояние ПС'!A9</f>
        <v>Акционерное общество "Россети Янтарь" ДЗО  ПАО "Россети"</v>
      </c>
      <c r="F9" s="450"/>
      <c r="G9" s="450"/>
      <c r="H9" s="450"/>
      <c r="I9" s="450"/>
      <c r="J9" s="450"/>
      <c r="K9" s="450"/>
      <c r="L9" s="450"/>
      <c r="M9" s="450"/>
      <c r="N9" s="450"/>
      <c r="O9" s="450"/>
      <c r="P9" s="450"/>
      <c r="Q9" s="450"/>
      <c r="R9" s="450"/>
      <c r="S9" s="450"/>
      <c r="T9" s="450"/>
      <c r="U9" s="450"/>
      <c r="V9" s="450"/>
      <c r="W9" s="450"/>
      <c r="X9" s="450"/>
      <c r="Y9" s="450"/>
    </row>
    <row r="10" spans="1:27" s="2" customFormat="1" ht="18.75" customHeight="1" x14ac:dyDescent="0.2">
      <c r="E10" s="442" t="s">
        <v>6</v>
      </c>
      <c r="F10" s="442"/>
      <c r="G10" s="442"/>
      <c r="H10" s="442"/>
      <c r="I10" s="442"/>
      <c r="J10" s="442"/>
      <c r="K10" s="442"/>
      <c r="L10" s="442"/>
      <c r="M10" s="442"/>
      <c r="N10" s="442"/>
      <c r="O10" s="442"/>
      <c r="P10" s="442"/>
      <c r="Q10" s="442"/>
      <c r="R10" s="442"/>
      <c r="S10" s="442"/>
      <c r="T10" s="442"/>
      <c r="U10" s="442"/>
      <c r="V10" s="442"/>
      <c r="W10" s="442"/>
      <c r="X10" s="442"/>
      <c r="Y10" s="442"/>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0" t="str">
        <f>'1. паспорт местоположение'!A12</f>
        <v>P_21-0745</v>
      </c>
      <c r="F12" s="450"/>
      <c r="G12" s="450"/>
      <c r="H12" s="450"/>
      <c r="I12" s="450"/>
      <c r="J12" s="450"/>
      <c r="K12" s="450"/>
      <c r="L12" s="450"/>
      <c r="M12" s="450"/>
      <c r="N12" s="450"/>
      <c r="O12" s="450"/>
      <c r="P12" s="450"/>
      <c r="Q12" s="450"/>
      <c r="R12" s="450"/>
      <c r="S12" s="450"/>
      <c r="T12" s="450"/>
      <c r="U12" s="450"/>
      <c r="V12" s="450"/>
      <c r="W12" s="450"/>
      <c r="X12" s="450"/>
      <c r="Y12" s="450"/>
    </row>
    <row r="13" spans="1:27" s="2" customFormat="1" ht="18.75" customHeight="1" x14ac:dyDescent="0.2">
      <c r="E13" s="442" t="s">
        <v>5</v>
      </c>
      <c r="F13" s="442"/>
      <c r="G13" s="442"/>
      <c r="H13" s="442"/>
      <c r="I13" s="442"/>
      <c r="J13" s="442"/>
      <c r="K13" s="442"/>
      <c r="L13" s="442"/>
      <c r="M13" s="442"/>
      <c r="N13" s="442"/>
      <c r="O13" s="442"/>
      <c r="P13" s="442"/>
      <c r="Q13" s="442"/>
      <c r="R13" s="442"/>
      <c r="S13" s="442"/>
      <c r="T13" s="442"/>
      <c r="U13" s="442"/>
      <c r="V13" s="442"/>
      <c r="W13" s="442"/>
      <c r="X13" s="442"/>
      <c r="Y13" s="442"/>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47" t="str">
        <f>'3.1. паспорт Техсостояние ПС'!A15</f>
        <v>Строительство КТП 10/0,4 кВ, КЛ-10 кВ, организация системы учета электроэнергии по ул. Портовая.в г. Калининграде</v>
      </c>
      <c r="F15" s="447"/>
      <c r="G15" s="447"/>
      <c r="H15" s="447"/>
      <c r="I15" s="447"/>
      <c r="J15" s="447"/>
      <c r="K15" s="447"/>
      <c r="L15" s="447"/>
      <c r="M15" s="447"/>
      <c r="N15" s="447"/>
      <c r="O15" s="447"/>
      <c r="P15" s="447"/>
      <c r="Q15" s="447"/>
      <c r="R15" s="447"/>
      <c r="S15" s="447"/>
      <c r="T15" s="447"/>
      <c r="U15" s="447"/>
      <c r="V15" s="447"/>
      <c r="W15" s="447"/>
      <c r="X15" s="447"/>
      <c r="Y15" s="447"/>
    </row>
    <row r="16" spans="1:27" s="80" customFormat="1" ht="15" customHeight="1" x14ac:dyDescent="0.2">
      <c r="E16" s="442" t="s">
        <v>4</v>
      </c>
      <c r="F16" s="442"/>
      <c r="G16" s="442"/>
      <c r="H16" s="442"/>
      <c r="I16" s="442"/>
      <c r="J16" s="442"/>
      <c r="K16" s="442"/>
      <c r="L16" s="442"/>
      <c r="M16" s="442"/>
      <c r="N16" s="442"/>
      <c r="O16" s="442"/>
      <c r="P16" s="442"/>
      <c r="Q16" s="442"/>
      <c r="R16" s="442"/>
      <c r="S16" s="442"/>
      <c r="T16" s="442"/>
      <c r="U16" s="442"/>
      <c r="V16" s="442"/>
      <c r="W16" s="442"/>
      <c r="X16" s="442"/>
      <c r="Y16" s="442"/>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355</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13" customFormat="1" ht="21" customHeight="1" x14ac:dyDescent="0.25"/>
    <row r="21" spans="1:27" ht="15.75" customHeight="1" x14ac:dyDescent="0.25">
      <c r="A21" s="471" t="s">
        <v>3</v>
      </c>
      <c r="B21" s="471" t="s">
        <v>362</v>
      </c>
      <c r="C21" s="471"/>
      <c r="D21" s="471" t="s">
        <v>364</v>
      </c>
      <c r="E21" s="471"/>
      <c r="F21" s="471" t="s">
        <v>88</v>
      </c>
      <c r="G21" s="471"/>
      <c r="H21" s="471"/>
      <c r="I21" s="471"/>
      <c r="J21" s="471" t="s">
        <v>365</v>
      </c>
      <c r="K21" s="471" t="s">
        <v>366</v>
      </c>
      <c r="L21" s="471"/>
      <c r="M21" s="471" t="s">
        <v>367</v>
      </c>
      <c r="N21" s="471"/>
      <c r="O21" s="471" t="s">
        <v>354</v>
      </c>
      <c r="P21" s="471"/>
      <c r="Q21" s="471" t="s">
        <v>121</v>
      </c>
      <c r="R21" s="471"/>
      <c r="S21" s="471" t="s">
        <v>120</v>
      </c>
      <c r="T21" s="471" t="s">
        <v>368</v>
      </c>
      <c r="U21" s="471" t="s">
        <v>363</v>
      </c>
      <c r="V21" s="471" t="s">
        <v>119</v>
      </c>
      <c r="W21" s="471"/>
      <c r="X21" s="471" t="s">
        <v>111</v>
      </c>
      <c r="Y21" s="471"/>
      <c r="Z21" s="471" t="s">
        <v>110</v>
      </c>
      <c r="AA21" s="471"/>
    </row>
    <row r="22" spans="1:27" ht="216" customHeight="1" x14ac:dyDescent="0.25">
      <c r="A22" s="471"/>
      <c r="B22" s="471"/>
      <c r="C22" s="471"/>
      <c r="D22" s="471"/>
      <c r="E22" s="471"/>
      <c r="F22" s="471" t="s">
        <v>118</v>
      </c>
      <c r="G22" s="471"/>
      <c r="H22" s="471" t="s">
        <v>117</v>
      </c>
      <c r="I22" s="471"/>
      <c r="J22" s="471"/>
      <c r="K22" s="471"/>
      <c r="L22" s="471"/>
      <c r="M22" s="471"/>
      <c r="N22" s="471"/>
      <c r="O22" s="471"/>
      <c r="P22" s="471"/>
      <c r="Q22" s="471"/>
      <c r="R22" s="471"/>
      <c r="S22" s="471"/>
      <c r="T22" s="471"/>
      <c r="U22" s="471"/>
      <c r="V22" s="471"/>
      <c r="W22" s="471"/>
      <c r="X22" s="222" t="s">
        <v>109</v>
      </c>
      <c r="Y22" s="222" t="s">
        <v>352</v>
      </c>
      <c r="Z22" s="222" t="s">
        <v>108</v>
      </c>
      <c r="AA22" s="222" t="s">
        <v>107</v>
      </c>
    </row>
    <row r="23" spans="1:27" ht="60" customHeight="1" x14ac:dyDescent="0.25">
      <c r="A23" s="471"/>
      <c r="B23" s="222" t="s">
        <v>105</v>
      </c>
      <c r="C23" s="222" t="s">
        <v>106</v>
      </c>
      <c r="D23" s="222" t="s">
        <v>105</v>
      </c>
      <c r="E23" s="222" t="s">
        <v>106</v>
      </c>
      <c r="F23" s="222" t="s">
        <v>105</v>
      </c>
      <c r="G23" s="222" t="s">
        <v>106</v>
      </c>
      <c r="H23" s="222" t="s">
        <v>105</v>
      </c>
      <c r="I23" s="222" t="s">
        <v>106</v>
      </c>
      <c r="J23" s="222" t="s">
        <v>105</v>
      </c>
      <c r="K23" s="222" t="s">
        <v>105</v>
      </c>
      <c r="L23" s="222" t="s">
        <v>106</v>
      </c>
      <c r="M23" s="222" t="s">
        <v>105</v>
      </c>
      <c r="N23" s="222" t="s">
        <v>106</v>
      </c>
      <c r="O23" s="222" t="s">
        <v>105</v>
      </c>
      <c r="P23" s="222" t="s">
        <v>106</v>
      </c>
      <c r="Q23" s="222" t="s">
        <v>105</v>
      </c>
      <c r="R23" s="222" t="s">
        <v>106</v>
      </c>
      <c r="S23" s="222" t="s">
        <v>105</v>
      </c>
      <c r="T23" s="222" t="s">
        <v>105</v>
      </c>
      <c r="U23" s="222" t="s">
        <v>105</v>
      </c>
      <c r="V23" s="222" t="s">
        <v>105</v>
      </c>
      <c r="W23" s="222" t="s">
        <v>106</v>
      </c>
      <c r="X23" s="222" t="s">
        <v>105</v>
      </c>
      <c r="Y23" s="222" t="s">
        <v>105</v>
      </c>
      <c r="Z23" s="222" t="s">
        <v>105</v>
      </c>
      <c r="AA23" s="222" t="s">
        <v>105</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156" customFormat="1" ht="31.5" x14ac:dyDescent="0.25">
      <c r="A25" s="320">
        <v>1</v>
      </c>
      <c r="B25" s="221" t="s">
        <v>265</v>
      </c>
      <c r="C25" s="333" t="s">
        <v>647</v>
      </c>
      <c r="D25" s="221" t="s">
        <v>265</v>
      </c>
      <c r="E25" s="220" t="str">
        <f>C25</f>
        <v>КЛ 10 кВ КТП-1357 новая соед.муфта №1 РП-ХХ, КЛ 10 кВ КТП-1357 новая соед.муфта №2 ТП-301</v>
      </c>
      <c r="F25" s="221" t="s">
        <v>265</v>
      </c>
      <c r="G25" s="221">
        <v>10</v>
      </c>
      <c r="H25" s="221" t="s">
        <v>265</v>
      </c>
      <c r="I25" s="221">
        <v>10</v>
      </c>
      <c r="J25" s="221" t="s">
        <v>265</v>
      </c>
      <c r="K25" s="221" t="s">
        <v>265</v>
      </c>
      <c r="L25" s="221">
        <v>2</v>
      </c>
      <c r="M25" s="221" t="s">
        <v>265</v>
      </c>
      <c r="N25" s="221">
        <v>120</v>
      </c>
      <c r="O25" s="221" t="s">
        <v>265</v>
      </c>
      <c r="P25" s="221" t="s">
        <v>531</v>
      </c>
      <c r="Q25" s="221" t="s">
        <v>265</v>
      </c>
      <c r="R25" s="221">
        <v>9.5000000000000001E-2</v>
      </c>
      <c r="S25" s="220" t="s">
        <v>265</v>
      </c>
      <c r="T25" s="221" t="s">
        <v>265</v>
      </c>
      <c r="U25" s="221" t="s">
        <v>265</v>
      </c>
      <c r="V25" s="221" t="s">
        <v>265</v>
      </c>
      <c r="W25" s="221" t="s">
        <v>584</v>
      </c>
      <c r="X25" s="221" t="s">
        <v>265</v>
      </c>
      <c r="Y25" s="221" t="s">
        <v>265</v>
      </c>
      <c r="Z25" s="221" t="s">
        <v>265</v>
      </c>
      <c r="AA25" s="221" t="s">
        <v>265</v>
      </c>
    </row>
    <row r="26" spans="1:27" x14ac:dyDescent="0.25">
      <c r="Q26" s="6">
        <f>SUM(Q25:Q25)</f>
        <v>0</v>
      </c>
      <c r="R26" s="6">
        <f>SUM(R25:R25)</f>
        <v>9.5000000000000001E-2</v>
      </c>
      <c r="S26" s="6">
        <f>R26-Q26</f>
        <v>9.5000000000000001E-2</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00.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38" t="str">
        <f>'3.2 паспорт Техсостояние ЛЭП'!A5</f>
        <v>Год раскрытия информации: 2026 год</v>
      </c>
      <c r="B5" s="438"/>
      <c r="C5" s="43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45" t="s">
        <v>7</v>
      </c>
      <c r="B7" s="445"/>
      <c r="C7" s="445"/>
      <c r="D7" s="74"/>
      <c r="E7" s="74"/>
      <c r="F7" s="74"/>
      <c r="G7" s="74"/>
      <c r="H7" s="74"/>
      <c r="I7" s="74"/>
      <c r="J7" s="74"/>
      <c r="K7" s="74"/>
      <c r="L7" s="74"/>
      <c r="M7" s="74"/>
      <c r="N7" s="74"/>
      <c r="O7" s="74"/>
      <c r="P7" s="74"/>
      <c r="Q7" s="74"/>
      <c r="R7" s="74"/>
      <c r="S7" s="74"/>
      <c r="T7" s="74"/>
      <c r="U7" s="74"/>
    </row>
    <row r="8" spans="1:29" s="2" customFormat="1" ht="18.75" x14ac:dyDescent="0.2">
      <c r="A8" s="445"/>
      <c r="B8" s="445"/>
      <c r="C8" s="445"/>
      <c r="D8" s="75"/>
      <c r="E8" s="75"/>
      <c r="F8" s="75"/>
      <c r="G8" s="75"/>
      <c r="H8" s="74"/>
      <c r="I8" s="74"/>
      <c r="J8" s="74"/>
      <c r="K8" s="74"/>
      <c r="L8" s="74"/>
      <c r="M8" s="74"/>
      <c r="N8" s="74"/>
      <c r="O8" s="74"/>
      <c r="P8" s="74"/>
      <c r="Q8" s="74"/>
      <c r="R8" s="74"/>
      <c r="S8" s="74"/>
      <c r="T8" s="74"/>
      <c r="U8" s="74"/>
    </row>
    <row r="9" spans="1:29" s="2" customFormat="1" ht="18.75" x14ac:dyDescent="0.2">
      <c r="A9" s="450" t="str">
        <f>'3.2 паспорт Техсостояние ЛЭП'!E9</f>
        <v>Акционерное общество "Россети Янтарь" ДЗО  ПАО "Россети"</v>
      </c>
      <c r="B9" s="450"/>
      <c r="C9" s="450"/>
      <c r="D9" s="76"/>
      <c r="E9" s="76"/>
      <c r="F9" s="76"/>
      <c r="G9" s="76"/>
      <c r="H9" s="74"/>
      <c r="I9" s="74"/>
      <c r="J9" s="74"/>
      <c r="K9" s="74"/>
      <c r="L9" s="74"/>
      <c r="M9" s="74"/>
      <c r="N9" s="74"/>
      <c r="O9" s="74"/>
      <c r="P9" s="74"/>
      <c r="Q9" s="74"/>
      <c r="R9" s="74"/>
      <c r="S9" s="74"/>
      <c r="T9" s="74"/>
      <c r="U9" s="74"/>
    </row>
    <row r="10" spans="1:29" s="2" customFormat="1" ht="18.75" x14ac:dyDescent="0.2">
      <c r="A10" s="442" t="s">
        <v>6</v>
      </c>
      <c r="B10" s="442"/>
      <c r="C10" s="442"/>
      <c r="D10" s="77"/>
      <c r="E10" s="77"/>
      <c r="F10" s="77"/>
      <c r="G10" s="77"/>
      <c r="H10" s="74"/>
      <c r="I10" s="74"/>
      <c r="J10" s="74"/>
      <c r="K10" s="74"/>
      <c r="L10" s="74"/>
      <c r="M10" s="74"/>
      <c r="N10" s="74"/>
      <c r="O10" s="74"/>
      <c r="P10" s="74"/>
      <c r="Q10" s="74"/>
      <c r="R10" s="74"/>
      <c r="S10" s="74"/>
      <c r="T10" s="74"/>
      <c r="U10" s="74"/>
    </row>
    <row r="11" spans="1:29" s="2" customFormat="1" ht="18.75" x14ac:dyDescent="0.2">
      <c r="A11" s="445"/>
      <c r="B11" s="445"/>
      <c r="C11" s="445"/>
      <c r="D11" s="75"/>
      <c r="E11" s="75"/>
      <c r="F11" s="75"/>
      <c r="G11" s="75"/>
      <c r="H11" s="74"/>
      <c r="I11" s="74"/>
      <c r="J11" s="74"/>
      <c r="K11" s="74"/>
      <c r="L11" s="74"/>
      <c r="M11" s="74"/>
      <c r="N11" s="74"/>
      <c r="O11" s="74"/>
      <c r="P11" s="74"/>
      <c r="Q11" s="74"/>
      <c r="R11" s="74"/>
      <c r="S11" s="74"/>
      <c r="T11" s="74"/>
      <c r="U11" s="74"/>
    </row>
    <row r="12" spans="1:29" s="2" customFormat="1" ht="18.75" x14ac:dyDescent="0.2">
      <c r="A12" s="450" t="str">
        <f>'3.2 паспорт Техсостояние ЛЭП'!E12</f>
        <v>P_21-0745</v>
      </c>
      <c r="B12" s="450"/>
      <c r="C12" s="450"/>
      <c r="D12" s="76"/>
      <c r="E12" s="76"/>
      <c r="F12" s="76"/>
      <c r="G12" s="76"/>
      <c r="H12" s="74"/>
      <c r="I12" s="74"/>
      <c r="J12" s="74"/>
      <c r="K12" s="74"/>
      <c r="L12" s="74"/>
      <c r="M12" s="74"/>
      <c r="N12" s="74"/>
      <c r="O12" s="74"/>
      <c r="P12" s="74"/>
      <c r="Q12" s="74"/>
      <c r="R12" s="74"/>
      <c r="S12" s="74"/>
      <c r="T12" s="74"/>
      <c r="U12" s="74"/>
    </row>
    <row r="13" spans="1:29" s="2" customFormat="1" ht="18.75" x14ac:dyDescent="0.2">
      <c r="A13" s="442" t="s">
        <v>5</v>
      </c>
      <c r="B13" s="442"/>
      <c r="C13" s="442"/>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1"/>
      <c r="B14" s="451"/>
      <c r="C14" s="451"/>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47" t="str">
        <f>'3.2 паспорт Техсостояние ЛЭП'!E15</f>
        <v>Строительство КТП 10/0,4 кВ, КЛ-10 кВ, организация системы учета электроэнергии по ул. Портовая.в г. Калининграде</v>
      </c>
      <c r="B15" s="447"/>
      <c r="C15" s="447"/>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2" t="s">
        <v>4</v>
      </c>
      <c r="B16" s="442"/>
      <c r="C16" s="442"/>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48"/>
      <c r="B17" s="448"/>
      <c r="C17" s="448"/>
      <c r="D17" s="81"/>
      <c r="E17" s="81"/>
      <c r="F17" s="81"/>
      <c r="G17" s="81"/>
      <c r="H17" s="81"/>
      <c r="I17" s="81"/>
      <c r="J17" s="81"/>
      <c r="K17" s="81"/>
      <c r="L17" s="81"/>
      <c r="M17" s="81"/>
      <c r="N17" s="81"/>
      <c r="O17" s="81"/>
      <c r="P17" s="81"/>
      <c r="Q17" s="81"/>
      <c r="R17" s="81"/>
    </row>
    <row r="18" spans="1:21" s="80" customFormat="1" ht="27.75" customHeight="1" x14ac:dyDescent="0.2">
      <c r="A18" s="443" t="s">
        <v>347</v>
      </c>
      <c r="B18" s="443"/>
      <c r="C18" s="443"/>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149" t="s">
        <v>470</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7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c r="D23" s="98"/>
      <c r="E23" s="98"/>
      <c r="F23" s="98"/>
      <c r="G23" s="98"/>
      <c r="H23" s="98"/>
      <c r="I23" s="98"/>
      <c r="J23" s="98"/>
      <c r="K23" s="98"/>
      <c r="L23" s="98"/>
      <c r="M23" s="98"/>
      <c r="N23" s="98"/>
      <c r="O23" s="98"/>
      <c r="P23" s="98"/>
      <c r="Q23" s="98"/>
      <c r="R23" s="98"/>
      <c r="S23" s="98"/>
      <c r="T23" s="98"/>
      <c r="U23" s="98"/>
    </row>
    <row r="24" spans="1:21" ht="94.5" x14ac:dyDescent="0.25">
      <c r="A24" s="89" t="s">
        <v>60</v>
      </c>
      <c r="B24" s="103" t="s">
        <v>532</v>
      </c>
      <c r="C24" s="97" t="s">
        <v>663</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649</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400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29/01/21 от 09.04.2021; Постановление Правительства Российской Федерации от 27 декабря 2004 г. № 861</v>
      </c>
      <c r="D27" s="98"/>
      <c r="E27" s="318"/>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2026</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648</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38" t="str">
        <f>'3.3 паспорт описание'!A5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74"/>
      <c r="AB6" s="74"/>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74"/>
      <c r="AB7" s="74"/>
    </row>
    <row r="8" spans="1:28" ht="15.75" x14ac:dyDescent="0.25">
      <c r="A8" s="450" t="str">
        <f>'3.3 паспорт описание'!A9:C9</f>
        <v>Акционерное общество "Россети Янтарь" ДЗО  ПАО "Россети"</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76"/>
      <c r="AB8" s="76"/>
    </row>
    <row r="9" spans="1:28" ht="15.75"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77"/>
      <c r="AB9" s="77"/>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74"/>
      <c r="AB10" s="74"/>
    </row>
    <row r="11" spans="1:28" ht="15.75" x14ac:dyDescent="0.25">
      <c r="A11" s="450" t="str">
        <f>'3.3 паспорт описание'!A12:C12</f>
        <v>P_21-0745</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76"/>
      <c r="AB11" s="76"/>
    </row>
    <row r="12" spans="1:28" ht="15.75"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77"/>
      <c r="AB12" s="77"/>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5"/>
      <c r="AB13" s="105"/>
    </row>
    <row r="14" spans="1:28" ht="24.75" customHeight="1" x14ac:dyDescent="0.25">
      <c r="A14" s="447" t="str">
        <f>'3.3 паспорт описание'!A15:C15</f>
        <v>Строительство КТП 10/0,4 кВ, КЛ-10 кВ, организация системы учета электроэнергии по ул. Портовая.в г. Калининграде</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76"/>
      <c r="AB14" s="76"/>
    </row>
    <row r="15" spans="1:28" ht="15.75"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77"/>
      <c r="AB15" s="77"/>
    </row>
    <row r="16" spans="1:28"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06"/>
      <c r="AB16" s="106"/>
    </row>
    <row r="17" spans="1:2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106"/>
      <c r="AB17" s="106"/>
    </row>
    <row r="18" spans="1:28"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106"/>
      <c r="AB18" s="106"/>
    </row>
    <row r="19" spans="1:2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106"/>
      <c r="AB19" s="106"/>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07"/>
      <c r="AB20" s="107"/>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07"/>
      <c r="AB21" s="107"/>
    </row>
    <row r="22" spans="1:28" x14ac:dyDescent="0.25">
      <c r="A22" s="474" t="s">
        <v>378</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08"/>
      <c r="AB22" s="108"/>
    </row>
    <row r="23" spans="1:28" ht="32.25" customHeight="1" x14ac:dyDescent="0.25">
      <c r="A23" s="476" t="s">
        <v>263</v>
      </c>
      <c r="B23" s="477"/>
      <c r="C23" s="477"/>
      <c r="D23" s="477"/>
      <c r="E23" s="477"/>
      <c r="F23" s="477"/>
      <c r="G23" s="477"/>
      <c r="H23" s="477"/>
      <c r="I23" s="477"/>
      <c r="J23" s="477"/>
      <c r="K23" s="477"/>
      <c r="L23" s="478"/>
      <c r="M23" s="475" t="s">
        <v>264</v>
      </c>
      <c r="N23" s="475"/>
      <c r="O23" s="475"/>
      <c r="P23" s="475"/>
      <c r="Q23" s="475"/>
      <c r="R23" s="475"/>
      <c r="S23" s="475"/>
      <c r="T23" s="475"/>
      <c r="U23" s="475"/>
      <c r="V23" s="475"/>
      <c r="W23" s="475"/>
      <c r="X23" s="475"/>
      <c r="Y23" s="475"/>
      <c r="Z23" s="475"/>
    </row>
    <row r="24" spans="1:28" ht="151.5" customHeight="1" x14ac:dyDescent="0.25">
      <c r="A24" s="109" t="s">
        <v>204</v>
      </c>
      <c r="B24" s="110" t="s">
        <v>210</v>
      </c>
      <c r="C24" s="109" t="s">
        <v>261</v>
      </c>
      <c r="D24" s="109" t="s">
        <v>205</v>
      </c>
      <c r="E24" s="109" t="s">
        <v>262</v>
      </c>
      <c r="F24" s="109" t="s">
        <v>451</v>
      </c>
      <c r="G24" s="109" t="s">
        <v>452</v>
      </c>
      <c r="H24" s="109" t="s">
        <v>206</v>
      </c>
      <c r="I24" s="109" t="s">
        <v>453</v>
      </c>
      <c r="J24" s="109" t="s">
        <v>211</v>
      </c>
      <c r="K24" s="110" t="s">
        <v>209</v>
      </c>
      <c r="L24" s="110" t="s">
        <v>207</v>
      </c>
      <c r="M24" s="111" t="s">
        <v>213</v>
      </c>
      <c r="N24" s="110" t="s">
        <v>454</v>
      </c>
      <c r="O24" s="109" t="s">
        <v>455</v>
      </c>
      <c r="P24" s="109" t="s">
        <v>456</v>
      </c>
      <c r="Q24" s="109" t="s">
        <v>457</v>
      </c>
      <c r="R24" s="109" t="s">
        <v>206</v>
      </c>
      <c r="S24" s="109" t="s">
        <v>458</v>
      </c>
      <c r="T24" s="109" t="s">
        <v>459</v>
      </c>
      <c r="U24" s="109" t="s">
        <v>460</v>
      </c>
      <c r="V24" s="109" t="s">
        <v>457</v>
      </c>
      <c r="W24" s="112" t="s">
        <v>461</v>
      </c>
      <c r="X24" s="112" t="s">
        <v>462</v>
      </c>
      <c r="Y24" s="112" t="s">
        <v>463</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0" t="s">
        <v>259</v>
      </c>
      <c r="B26" s="181"/>
      <c r="C26" s="182" t="s">
        <v>471</v>
      </c>
      <c r="D26" s="182" t="s">
        <v>472</v>
      </c>
      <c r="E26" s="182" t="s">
        <v>473</v>
      </c>
      <c r="F26" s="182" t="s">
        <v>474</v>
      </c>
      <c r="G26" s="182" t="s">
        <v>475</v>
      </c>
      <c r="H26" s="182" t="s">
        <v>206</v>
      </c>
      <c r="I26" s="182" t="s">
        <v>476</v>
      </c>
      <c r="J26" s="182" t="s">
        <v>477</v>
      </c>
      <c r="K26" s="183"/>
      <c r="L26" s="184" t="s">
        <v>478</v>
      </c>
      <c r="M26" s="185" t="s">
        <v>479</v>
      </c>
      <c r="N26" s="183"/>
      <c r="O26" s="183"/>
      <c r="P26" s="183"/>
      <c r="Q26" s="183"/>
      <c r="R26" s="183"/>
      <c r="S26" s="183"/>
      <c r="T26" s="183"/>
      <c r="U26" s="183"/>
      <c r="V26" s="183"/>
      <c r="W26" s="183"/>
      <c r="X26" s="183"/>
      <c r="Y26" s="183"/>
      <c r="Z26" s="186" t="s">
        <v>215</v>
      </c>
    </row>
    <row r="27" spans="1:28" customFormat="1" x14ac:dyDescent="0.25">
      <c r="A27" s="183" t="s">
        <v>480</v>
      </c>
      <c r="B27" s="183" t="s">
        <v>481</v>
      </c>
      <c r="C27" s="183" t="s">
        <v>482</v>
      </c>
      <c r="D27" s="183" t="s">
        <v>483</v>
      </c>
      <c r="E27" s="183" t="s">
        <v>484</v>
      </c>
      <c r="F27" s="182" t="s">
        <v>485</v>
      </c>
      <c r="G27" s="182" t="s">
        <v>486</v>
      </c>
      <c r="H27" s="183" t="s">
        <v>206</v>
      </c>
      <c r="I27" s="182" t="s">
        <v>487</v>
      </c>
      <c r="J27" s="182" t="s">
        <v>488</v>
      </c>
      <c r="K27" s="184" t="s">
        <v>489</v>
      </c>
      <c r="L27" s="183"/>
      <c r="M27" s="184" t="s">
        <v>490</v>
      </c>
      <c r="N27" s="183"/>
      <c r="O27" s="183"/>
      <c r="P27" s="183"/>
      <c r="Q27" s="183"/>
      <c r="R27" s="183"/>
      <c r="S27" s="183"/>
      <c r="T27" s="183"/>
      <c r="U27" s="183"/>
      <c r="V27" s="183"/>
      <c r="W27" s="183"/>
      <c r="X27" s="183"/>
      <c r="Y27" s="183"/>
      <c r="Z27" s="183"/>
    </row>
    <row r="28" spans="1:28" customFormat="1" x14ac:dyDescent="0.25">
      <c r="A28" s="183" t="s">
        <v>480</v>
      </c>
      <c r="B28" s="183" t="s">
        <v>491</v>
      </c>
      <c r="C28" s="183" t="s">
        <v>492</v>
      </c>
      <c r="D28" s="183" t="s">
        <v>493</v>
      </c>
      <c r="E28" s="183" t="s">
        <v>494</v>
      </c>
      <c r="F28" s="182" t="s">
        <v>495</v>
      </c>
      <c r="G28" s="182" t="s">
        <v>496</v>
      </c>
      <c r="H28" s="183" t="s">
        <v>206</v>
      </c>
      <c r="I28" s="182" t="s">
        <v>497</v>
      </c>
      <c r="J28" s="182" t="s">
        <v>498</v>
      </c>
      <c r="K28" s="184" t="s">
        <v>499</v>
      </c>
      <c r="L28" s="187"/>
      <c r="M28" s="184" t="s">
        <v>0</v>
      </c>
      <c r="N28" s="184"/>
      <c r="O28" s="184"/>
      <c r="P28" s="184"/>
      <c r="Q28" s="184"/>
      <c r="R28" s="184"/>
      <c r="S28" s="184"/>
      <c r="T28" s="184"/>
      <c r="U28" s="184"/>
      <c r="V28" s="184"/>
      <c r="W28" s="184"/>
      <c r="X28" s="184"/>
      <c r="Y28" s="184"/>
      <c r="Z28" s="184"/>
    </row>
    <row r="29" spans="1:28" customFormat="1" x14ac:dyDescent="0.25">
      <c r="A29" s="183" t="s">
        <v>480</v>
      </c>
      <c r="B29" s="183" t="s">
        <v>500</v>
      </c>
      <c r="C29" s="183" t="s">
        <v>501</v>
      </c>
      <c r="D29" s="183" t="s">
        <v>502</v>
      </c>
      <c r="E29" s="183" t="s">
        <v>503</v>
      </c>
      <c r="F29" s="182" t="s">
        <v>504</v>
      </c>
      <c r="G29" s="182" t="s">
        <v>505</v>
      </c>
      <c r="H29" s="183" t="s">
        <v>206</v>
      </c>
      <c r="I29" s="182" t="s">
        <v>506</v>
      </c>
      <c r="J29" s="182" t="s">
        <v>507</v>
      </c>
      <c r="K29" s="184" t="s">
        <v>508</v>
      </c>
      <c r="L29" s="187"/>
      <c r="M29" s="183"/>
      <c r="N29" s="183"/>
      <c r="O29" s="183"/>
      <c r="P29" s="183"/>
      <c r="Q29" s="183"/>
      <c r="R29" s="183"/>
      <c r="S29" s="183"/>
      <c r="T29" s="183"/>
      <c r="U29" s="183"/>
      <c r="V29" s="183"/>
      <c r="W29" s="183"/>
      <c r="X29" s="183"/>
      <c r="Y29" s="183"/>
      <c r="Z29" s="183"/>
    </row>
    <row r="30" spans="1:28" customFormat="1" x14ac:dyDescent="0.25">
      <c r="A30" s="183" t="s">
        <v>480</v>
      </c>
      <c r="B30" s="183" t="s">
        <v>509</v>
      </c>
      <c r="C30" s="183" t="s">
        <v>510</v>
      </c>
      <c r="D30" s="183" t="s">
        <v>511</v>
      </c>
      <c r="E30" s="183" t="s">
        <v>512</v>
      </c>
      <c r="F30" s="182" t="s">
        <v>513</v>
      </c>
      <c r="G30" s="182" t="s">
        <v>514</v>
      </c>
      <c r="H30" s="183" t="s">
        <v>206</v>
      </c>
      <c r="I30" s="182" t="s">
        <v>515</v>
      </c>
      <c r="J30" s="182" t="s">
        <v>516</v>
      </c>
      <c r="K30" s="184" t="s">
        <v>517</v>
      </c>
      <c r="L30" s="187"/>
      <c r="M30" s="183"/>
      <c r="N30" s="183"/>
      <c r="O30" s="183"/>
      <c r="P30" s="183"/>
      <c r="Q30" s="183"/>
      <c r="R30" s="183"/>
      <c r="S30" s="183"/>
      <c r="T30" s="183"/>
      <c r="U30" s="183"/>
      <c r="V30" s="183"/>
      <c r="W30" s="183"/>
      <c r="X30" s="183"/>
      <c r="Y30" s="183"/>
      <c r="Z30" s="183"/>
    </row>
    <row r="31" spans="1:28" customFormat="1" x14ac:dyDescent="0.25">
      <c r="A31" s="183" t="s">
        <v>0</v>
      </c>
      <c r="B31" s="183" t="s">
        <v>0</v>
      </c>
      <c r="C31" s="183" t="s">
        <v>0</v>
      </c>
      <c r="D31" s="183" t="s">
        <v>0</v>
      </c>
      <c r="E31" s="183" t="s">
        <v>0</v>
      </c>
      <c r="F31" s="183" t="s">
        <v>0</v>
      </c>
      <c r="G31" s="183" t="s">
        <v>0</v>
      </c>
      <c r="H31" s="183" t="s">
        <v>0</v>
      </c>
      <c r="I31" s="183" t="s">
        <v>0</v>
      </c>
      <c r="J31" s="183" t="s">
        <v>0</v>
      </c>
      <c r="K31" s="183" t="s">
        <v>0</v>
      </c>
      <c r="L31" s="187"/>
      <c r="M31" s="183"/>
      <c r="N31" s="183"/>
      <c r="O31" s="183"/>
      <c r="P31" s="183"/>
      <c r="Q31" s="183"/>
      <c r="R31" s="183"/>
      <c r="S31" s="183"/>
      <c r="T31" s="183"/>
      <c r="U31" s="183"/>
      <c r="V31" s="183"/>
      <c r="W31" s="183"/>
      <c r="X31" s="183"/>
      <c r="Y31" s="183"/>
      <c r="Z31" s="183"/>
    </row>
    <row r="32" spans="1:28" customFormat="1" ht="30" x14ac:dyDescent="0.25">
      <c r="A32" s="181" t="s">
        <v>260</v>
      </c>
      <c r="B32" s="181"/>
      <c r="C32" s="182" t="s">
        <v>518</v>
      </c>
      <c r="D32" s="182" t="s">
        <v>519</v>
      </c>
      <c r="E32" s="182" t="s">
        <v>520</v>
      </c>
      <c r="F32" s="182" t="s">
        <v>521</v>
      </c>
      <c r="G32" s="182" t="s">
        <v>522</v>
      </c>
      <c r="H32" s="182" t="s">
        <v>206</v>
      </c>
      <c r="I32" s="182" t="s">
        <v>523</v>
      </c>
      <c r="J32" s="182" t="s">
        <v>524</v>
      </c>
      <c r="K32" s="183"/>
      <c r="L32" s="183"/>
      <c r="M32" s="183"/>
      <c r="N32" s="183"/>
      <c r="O32" s="183"/>
      <c r="P32" s="183"/>
      <c r="Q32" s="183"/>
      <c r="R32" s="183"/>
      <c r="S32" s="183"/>
      <c r="T32" s="183"/>
      <c r="U32" s="183"/>
      <c r="V32" s="183"/>
      <c r="W32" s="183"/>
      <c r="X32" s="183"/>
      <c r="Y32" s="183"/>
      <c r="Z32" s="183"/>
    </row>
    <row r="33" spans="1:26" customFormat="1"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0" t="str">
        <f>'3.4. Паспорт надежность'!A4</f>
        <v>Год раскрытия информации: 2026 год</v>
      </c>
      <c r="B5" s="480"/>
      <c r="C5" s="480"/>
      <c r="D5" s="480"/>
      <c r="E5" s="480"/>
      <c r="F5" s="480"/>
      <c r="G5" s="480"/>
      <c r="H5" s="480"/>
      <c r="I5" s="480"/>
      <c r="J5" s="480"/>
      <c r="K5" s="480"/>
      <c r="L5" s="480"/>
      <c r="M5" s="480"/>
      <c r="N5" s="480"/>
      <c r="O5" s="480"/>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45" t="s">
        <v>7</v>
      </c>
      <c r="B7" s="445"/>
      <c r="C7" s="445"/>
      <c r="D7" s="445"/>
      <c r="E7" s="445"/>
      <c r="F7" s="445"/>
      <c r="G7" s="445"/>
      <c r="H7" s="445"/>
      <c r="I7" s="445"/>
      <c r="J7" s="445"/>
      <c r="K7" s="445"/>
      <c r="L7" s="445"/>
      <c r="M7" s="445"/>
      <c r="N7" s="445"/>
      <c r="O7" s="445"/>
      <c r="P7" s="74"/>
      <c r="Q7" s="74"/>
      <c r="R7" s="74"/>
      <c r="S7" s="74"/>
      <c r="T7" s="74"/>
      <c r="U7" s="74"/>
      <c r="V7" s="74"/>
      <c r="W7" s="74"/>
      <c r="X7" s="74"/>
      <c r="Y7" s="74"/>
      <c r="Z7" s="74"/>
    </row>
    <row r="8" spans="1:28" s="2" customFormat="1" ht="18.75" x14ac:dyDescent="0.2">
      <c r="A8" s="445"/>
      <c r="B8" s="445"/>
      <c r="C8" s="445"/>
      <c r="D8" s="445"/>
      <c r="E8" s="445"/>
      <c r="F8" s="445"/>
      <c r="G8" s="445"/>
      <c r="H8" s="445"/>
      <c r="I8" s="445"/>
      <c r="J8" s="445"/>
      <c r="K8" s="445"/>
      <c r="L8" s="445"/>
      <c r="M8" s="445"/>
      <c r="N8" s="445"/>
      <c r="O8" s="445"/>
      <c r="P8" s="74"/>
      <c r="Q8" s="74"/>
      <c r="R8" s="74"/>
      <c r="S8" s="74"/>
      <c r="T8" s="74"/>
      <c r="U8" s="74"/>
      <c r="V8" s="74"/>
      <c r="W8" s="74"/>
      <c r="X8" s="74"/>
      <c r="Y8" s="74"/>
      <c r="Z8" s="74"/>
    </row>
    <row r="9" spans="1:28" s="2" customFormat="1" ht="18.75" x14ac:dyDescent="0.2">
      <c r="A9" s="447" t="str">
        <f>'3.4. Паспорт надежность'!A8</f>
        <v>Акционерное общество "Россети Янтарь" ДЗО  ПАО "Россети"</v>
      </c>
      <c r="B9" s="447"/>
      <c r="C9" s="447"/>
      <c r="D9" s="447"/>
      <c r="E9" s="447"/>
      <c r="F9" s="447"/>
      <c r="G9" s="447"/>
      <c r="H9" s="447"/>
      <c r="I9" s="447"/>
      <c r="J9" s="447"/>
      <c r="K9" s="447"/>
      <c r="L9" s="447"/>
      <c r="M9" s="447"/>
      <c r="N9" s="447"/>
      <c r="O9" s="447"/>
      <c r="P9" s="74"/>
      <c r="Q9" s="74"/>
      <c r="R9" s="74"/>
      <c r="S9" s="74"/>
      <c r="T9" s="74"/>
      <c r="U9" s="74"/>
      <c r="V9" s="74"/>
      <c r="W9" s="74"/>
      <c r="X9" s="74"/>
      <c r="Y9" s="74"/>
      <c r="Z9" s="74"/>
    </row>
    <row r="10" spans="1:28" s="2" customFormat="1" ht="18.75" x14ac:dyDescent="0.2">
      <c r="A10" s="442" t="s">
        <v>6</v>
      </c>
      <c r="B10" s="442"/>
      <c r="C10" s="442"/>
      <c r="D10" s="442"/>
      <c r="E10" s="442"/>
      <c r="F10" s="442"/>
      <c r="G10" s="442"/>
      <c r="H10" s="442"/>
      <c r="I10" s="442"/>
      <c r="J10" s="442"/>
      <c r="K10" s="442"/>
      <c r="L10" s="442"/>
      <c r="M10" s="442"/>
      <c r="N10" s="442"/>
      <c r="O10" s="442"/>
      <c r="P10" s="74"/>
      <c r="Q10" s="74"/>
      <c r="R10" s="74"/>
      <c r="S10" s="74"/>
      <c r="T10" s="74"/>
      <c r="U10" s="74"/>
      <c r="V10" s="74"/>
      <c r="W10" s="74"/>
      <c r="X10" s="74"/>
      <c r="Y10" s="74"/>
      <c r="Z10" s="74"/>
    </row>
    <row r="11" spans="1:28" s="2" customFormat="1" ht="18.75" x14ac:dyDescent="0.2">
      <c r="A11" s="445"/>
      <c r="B11" s="445"/>
      <c r="C11" s="445"/>
      <c r="D11" s="445"/>
      <c r="E11" s="445"/>
      <c r="F11" s="445"/>
      <c r="G11" s="445"/>
      <c r="H11" s="445"/>
      <c r="I11" s="445"/>
      <c r="J11" s="445"/>
      <c r="K11" s="445"/>
      <c r="L11" s="445"/>
      <c r="M11" s="445"/>
      <c r="N11" s="445"/>
      <c r="O11" s="445"/>
      <c r="P11" s="74"/>
      <c r="Q11" s="74"/>
      <c r="R11" s="74"/>
      <c r="S11" s="74"/>
      <c r="T11" s="74"/>
      <c r="U11" s="74"/>
      <c r="V11" s="74"/>
      <c r="W11" s="74"/>
      <c r="X11" s="74"/>
      <c r="Y11" s="74"/>
      <c r="Z11" s="74"/>
    </row>
    <row r="12" spans="1:28" s="2" customFormat="1" ht="18.75" x14ac:dyDescent="0.2">
      <c r="A12" s="447" t="str">
        <f>'3.4. Паспорт надежность'!A11</f>
        <v>P_21-0745</v>
      </c>
      <c r="B12" s="447"/>
      <c r="C12" s="447"/>
      <c r="D12" s="447"/>
      <c r="E12" s="447"/>
      <c r="F12" s="447"/>
      <c r="G12" s="447"/>
      <c r="H12" s="447"/>
      <c r="I12" s="447"/>
      <c r="J12" s="447"/>
      <c r="K12" s="447"/>
      <c r="L12" s="447"/>
      <c r="M12" s="447"/>
      <c r="N12" s="447"/>
      <c r="O12" s="447"/>
      <c r="P12" s="74"/>
      <c r="Q12" s="74"/>
      <c r="R12" s="74"/>
      <c r="S12" s="74"/>
      <c r="T12" s="74"/>
      <c r="U12" s="74"/>
      <c r="V12" s="74"/>
      <c r="W12" s="74"/>
      <c r="X12" s="74"/>
      <c r="Y12" s="74"/>
      <c r="Z12" s="74"/>
    </row>
    <row r="13" spans="1:28" s="2" customFormat="1" ht="18.75" x14ac:dyDescent="0.2">
      <c r="A13" s="442" t="s">
        <v>5</v>
      </c>
      <c r="B13" s="442"/>
      <c r="C13" s="442"/>
      <c r="D13" s="442"/>
      <c r="E13" s="442"/>
      <c r="F13" s="442"/>
      <c r="G13" s="442"/>
      <c r="H13" s="442"/>
      <c r="I13" s="442"/>
      <c r="J13" s="442"/>
      <c r="K13" s="442"/>
      <c r="L13" s="442"/>
      <c r="M13" s="442"/>
      <c r="N13" s="442"/>
      <c r="O13" s="442"/>
      <c r="P13" s="74"/>
      <c r="Q13" s="74"/>
      <c r="R13" s="74"/>
      <c r="S13" s="74"/>
      <c r="T13" s="74"/>
      <c r="U13" s="74"/>
      <c r="V13" s="74"/>
      <c r="W13" s="74"/>
      <c r="X13" s="74"/>
      <c r="Y13" s="74"/>
      <c r="Z13" s="74"/>
    </row>
    <row r="14" spans="1:28" s="79" customFormat="1" ht="15.75" customHeight="1" x14ac:dyDescent="0.2">
      <c r="A14" s="451"/>
      <c r="B14" s="451"/>
      <c r="C14" s="451"/>
      <c r="D14" s="451"/>
      <c r="E14" s="451"/>
      <c r="F14" s="451"/>
      <c r="G14" s="451"/>
      <c r="H14" s="451"/>
      <c r="I14" s="451"/>
      <c r="J14" s="451"/>
      <c r="K14" s="451"/>
      <c r="L14" s="451"/>
      <c r="M14" s="451"/>
      <c r="N14" s="451"/>
      <c r="O14" s="451"/>
      <c r="P14" s="78"/>
      <c r="Q14" s="78"/>
      <c r="R14" s="78"/>
      <c r="S14" s="78"/>
      <c r="T14" s="78"/>
      <c r="U14" s="78"/>
      <c r="V14" s="78"/>
      <c r="W14" s="78"/>
      <c r="X14" s="78"/>
      <c r="Y14" s="78"/>
      <c r="Z14" s="78"/>
    </row>
    <row r="15" spans="1:28" s="80" customFormat="1" ht="46.5" customHeight="1" x14ac:dyDescent="0.2">
      <c r="A15" s="447" t="str">
        <f>'3.4. Паспорт надежность'!A14</f>
        <v>Строительство КТП 10/0,4 кВ, КЛ-10 кВ, организация системы учета электроэнергии по ул. Портовая.в г. Калининграде</v>
      </c>
      <c r="B15" s="447"/>
      <c r="C15" s="447"/>
      <c r="D15" s="447"/>
      <c r="E15" s="447"/>
      <c r="F15" s="447"/>
      <c r="G15" s="447"/>
      <c r="H15" s="447"/>
      <c r="I15" s="447"/>
      <c r="J15" s="447"/>
      <c r="K15" s="447"/>
      <c r="L15" s="447"/>
      <c r="M15" s="447"/>
      <c r="N15" s="447"/>
      <c r="O15" s="447"/>
      <c r="P15" s="76"/>
      <c r="Q15" s="76"/>
      <c r="R15" s="76"/>
      <c r="S15" s="76"/>
      <c r="T15" s="76"/>
      <c r="U15" s="76"/>
      <c r="V15" s="76"/>
      <c r="W15" s="76"/>
      <c r="X15" s="76"/>
      <c r="Y15" s="76"/>
      <c r="Z15" s="76"/>
    </row>
    <row r="16" spans="1:28" s="80" customFormat="1" ht="15" customHeight="1" x14ac:dyDescent="0.2">
      <c r="A16" s="442" t="s">
        <v>4</v>
      </c>
      <c r="B16" s="442"/>
      <c r="C16" s="442"/>
      <c r="D16" s="442"/>
      <c r="E16" s="442"/>
      <c r="F16" s="442"/>
      <c r="G16" s="442"/>
      <c r="H16" s="442"/>
      <c r="I16" s="442"/>
      <c r="J16" s="442"/>
      <c r="K16" s="442"/>
      <c r="L16" s="442"/>
      <c r="M16" s="442"/>
      <c r="N16" s="442"/>
      <c r="O16" s="442"/>
      <c r="P16" s="77"/>
      <c r="Q16" s="77"/>
      <c r="R16" s="77"/>
      <c r="S16" s="77"/>
      <c r="T16" s="77"/>
      <c r="U16" s="77"/>
      <c r="V16" s="77"/>
      <c r="W16" s="77"/>
      <c r="X16" s="77"/>
      <c r="Y16" s="77"/>
      <c r="Z16" s="77"/>
    </row>
    <row r="17" spans="1:26" s="80" customFormat="1" ht="15" customHeight="1" x14ac:dyDescent="0.2">
      <c r="A17" s="448"/>
      <c r="B17" s="448"/>
      <c r="C17" s="448"/>
      <c r="D17" s="448"/>
      <c r="E17" s="448"/>
      <c r="F17" s="448"/>
      <c r="G17" s="448"/>
      <c r="H17" s="448"/>
      <c r="I17" s="448"/>
      <c r="J17" s="448"/>
      <c r="K17" s="448"/>
      <c r="L17" s="448"/>
      <c r="M17" s="448"/>
      <c r="N17" s="448"/>
      <c r="O17" s="448"/>
      <c r="P17" s="81"/>
      <c r="Q17" s="81"/>
      <c r="R17" s="81"/>
      <c r="S17" s="81"/>
      <c r="T17" s="81"/>
      <c r="U17" s="81"/>
      <c r="V17" s="81"/>
      <c r="W17" s="81"/>
    </row>
    <row r="18" spans="1:26" s="80" customFormat="1" ht="91.5" customHeight="1" x14ac:dyDescent="0.2">
      <c r="A18" s="479" t="s">
        <v>356</v>
      </c>
      <c r="B18" s="479"/>
      <c r="C18" s="479"/>
      <c r="D18" s="479"/>
      <c r="E18" s="479"/>
      <c r="F18" s="479"/>
      <c r="G18" s="479"/>
      <c r="H18" s="479"/>
      <c r="I18" s="479"/>
      <c r="J18" s="479"/>
      <c r="K18" s="479"/>
      <c r="L18" s="479"/>
      <c r="M18" s="479"/>
      <c r="N18" s="479"/>
      <c r="O18" s="479"/>
      <c r="P18" s="82"/>
      <c r="Q18" s="82"/>
      <c r="R18" s="82"/>
      <c r="S18" s="82"/>
      <c r="T18" s="82"/>
      <c r="U18" s="82"/>
      <c r="V18" s="82"/>
      <c r="W18" s="82"/>
      <c r="X18" s="82"/>
      <c r="Y18" s="82"/>
      <c r="Z18" s="82"/>
    </row>
    <row r="19" spans="1:26" s="80" customFormat="1" ht="78" customHeight="1" x14ac:dyDescent="0.2">
      <c r="A19" s="481" t="s">
        <v>3</v>
      </c>
      <c r="B19" s="481" t="s">
        <v>82</v>
      </c>
      <c r="C19" s="481" t="s">
        <v>81</v>
      </c>
      <c r="D19" s="481" t="s">
        <v>73</v>
      </c>
      <c r="E19" s="482" t="s">
        <v>80</v>
      </c>
      <c r="F19" s="483"/>
      <c r="G19" s="483"/>
      <c r="H19" s="483"/>
      <c r="I19" s="484"/>
      <c r="J19" s="481" t="s">
        <v>79</v>
      </c>
      <c r="K19" s="481"/>
      <c r="L19" s="481"/>
      <c r="M19" s="481"/>
      <c r="N19" s="481"/>
      <c r="O19" s="481"/>
      <c r="P19" s="81"/>
      <c r="Q19" s="81"/>
      <c r="R19" s="81"/>
      <c r="S19" s="81"/>
      <c r="T19" s="81"/>
      <c r="U19" s="81"/>
      <c r="V19" s="81"/>
      <c r="W19" s="81"/>
    </row>
    <row r="20" spans="1:26" s="80" customFormat="1" ht="51" customHeight="1" x14ac:dyDescent="0.2">
      <c r="A20" s="481"/>
      <c r="B20" s="481"/>
      <c r="C20" s="481"/>
      <c r="D20" s="481"/>
      <c r="E20" s="425" t="s">
        <v>78</v>
      </c>
      <c r="F20" s="425" t="s">
        <v>77</v>
      </c>
      <c r="G20" s="425" t="s">
        <v>76</v>
      </c>
      <c r="H20" s="425" t="s">
        <v>75</v>
      </c>
      <c r="I20" s="425" t="s">
        <v>74</v>
      </c>
      <c r="J20" s="425">
        <v>2025</v>
      </c>
      <c r="K20" s="425">
        <v>2026</v>
      </c>
      <c r="L20" s="425">
        <v>2027</v>
      </c>
      <c r="M20" s="425">
        <v>2028</v>
      </c>
      <c r="N20" s="425">
        <v>2029</v>
      </c>
      <c r="O20" s="425">
        <v>2030</v>
      </c>
      <c r="P20" s="87"/>
      <c r="Q20" s="87"/>
      <c r="R20" s="87"/>
      <c r="S20" s="87"/>
      <c r="T20" s="87"/>
      <c r="U20" s="87"/>
      <c r="V20" s="87"/>
      <c r="W20" s="87"/>
      <c r="X20" s="88"/>
      <c r="Y20" s="88"/>
      <c r="Z20" s="88"/>
    </row>
    <row r="21" spans="1:26" s="80" customFormat="1" ht="16.5" customHeight="1" x14ac:dyDescent="0.2">
      <c r="A21" s="426">
        <v>1</v>
      </c>
      <c r="B21" s="427">
        <v>2</v>
      </c>
      <c r="C21" s="426">
        <v>3</v>
      </c>
      <c r="D21" s="427">
        <v>4</v>
      </c>
      <c r="E21" s="426">
        <v>5</v>
      </c>
      <c r="F21" s="427">
        <v>6</v>
      </c>
      <c r="G21" s="426">
        <v>7</v>
      </c>
      <c r="H21" s="427">
        <v>8</v>
      </c>
      <c r="I21" s="426">
        <v>9</v>
      </c>
      <c r="J21" s="427">
        <v>10</v>
      </c>
      <c r="K21" s="426">
        <v>11</v>
      </c>
      <c r="L21" s="427">
        <v>12</v>
      </c>
      <c r="M21" s="426">
        <v>13</v>
      </c>
      <c r="N21" s="427">
        <v>14</v>
      </c>
      <c r="O21" s="426">
        <v>15</v>
      </c>
      <c r="P21" s="87"/>
      <c r="Q21" s="87"/>
      <c r="R21" s="87"/>
      <c r="S21" s="87"/>
      <c r="T21" s="87"/>
      <c r="U21" s="87"/>
      <c r="V21" s="87"/>
      <c r="W21" s="87"/>
      <c r="X21" s="88"/>
      <c r="Y21" s="88"/>
      <c r="Z21" s="88"/>
    </row>
    <row r="22" spans="1:26" s="116" customFormat="1" ht="33" customHeight="1" x14ac:dyDescent="0.2">
      <c r="A22" s="428" t="s">
        <v>62</v>
      </c>
      <c r="B22" s="425">
        <v>2026</v>
      </c>
      <c r="C22" s="429">
        <v>0</v>
      </c>
      <c r="D22" s="429">
        <v>0</v>
      </c>
      <c r="E22" s="429">
        <v>0</v>
      </c>
      <c r="F22" s="429">
        <v>0</v>
      </c>
      <c r="G22" s="429">
        <v>0</v>
      </c>
      <c r="H22" s="429">
        <v>0</v>
      </c>
      <c r="I22" s="429">
        <v>0</v>
      </c>
      <c r="J22" s="430">
        <v>0</v>
      </c>
      <c r="K22" s="430">
        <v>0</v>
      </c>
      <c r="L22" s="430">
        <v>0</v>
      </c>
      <c r="M22" s="430">
        <v>0</v>
      </c>
      <c r="N22" s="430">
        <v>0</v>
      </c>
      <c r="O22" s="430">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5" zoomScale="70" zoomScaleNormal="70" zoomScaleSheetLayoutView="100" workbookViewId="0">
      <selection activeCell="C25" sqref="C25"/>
    </sheetView>
  </sheetViews>
  <sheetFormatPr defaultColWidth="9.140625" defaultRowHeight="15.75" x14ac:dyDescent="0.2"/>
  <cols>
    <col min="1" max="1" width="61.7109375" style="250" customWidth="1"/>
    <col min="2" max="2" width="18.5703125" style="226" customWidth="1"/>
    <col min="3" max="13" width="16.85546875" style="226" customWidth="1"/>
    <col min="14" max="42" width="16.85546875" style="226" hidden="1" customWidth="1"/>
    <col min="43" max="43" width="16.85546875" style="228" hidden="1" customWidth="1"/>
    <col min="44" max="45" width="16.85546875" style="228" customWidth="1"/>
    <col min="46" max="51" width="16.85546875" style="229" customWidth="1"/>
    <col min="52" max="97" width="9.140625" style="229" customWidth="1"/>
    <col min="98" max="256" width="9.140625" style="229"/>
    <col min="257" max="257" width="61.7109375" style="229" customWidth="1"/>
    <col min="258" max="258" width="18.5703125" style="229" customWidth="1"/>
    <col min="259" max="298" width="16.85546875" style="229" customWidth="1"/>
    <col min="299" max="300" width="18.5703125" style="229" customWidth="1"/>
    <col min="301" max="301" width="21.7109375" style="229" customWidth="1"/>
    <col min="302" max="512" width="9.140625" style="229"/>
    <col min="513" max="513" width="61.7109375" style="229" customWidth="1"/>
    <col min="514" max="514" width="18.5703125" style="229" customWidth="1"/>
    <col min="515" max="554" width="16.85546875" style="229" customWidth="1"/>
    <col min="555" max="556" width="18.5703125" style="229" customWidth="1"/>
    <col min="557" max="557" width="21.7109375" style="229" customWidth="1"/>
    <col min="558" max="768" width="9.140625" style="229"/>
    <col min="769" max="769" width="61.7109375" style="229" customWidth="1"/>
    <col min="770" max="770" width="18.5703125" style="229" customWidth="1"/>
    <col min="771" max="810" width="16.85546875" style="229" customWidth="1"/>
    <col min="811" max="812" width="18.5703125" style="229" customWidth="1"/>
    <col min="813" max="813" width="21.7109375" style="229" customWidth="1"/>
    <col min="814" max="1024" width="9.140625" style="229"/>
    <col min="1025" max="1025" width="61.7109375" style="229" customWidth="1"/>
    <col min="1026" max="1026" width="18.5703125" style="229" customWidth="1"/>
    <col min="1027" max="1066" width="16.85546875" style="229" customWidth="1"/>
    <col min="1067" max="1068" width="18.5703125" style="229" customWidth="1"/>
    <col min="1069" max="1069" width="21.7109375" style="229" customWidth="1"/>
    <col min="1070" max="1280" width="9.140625" style="229"/>
    <col min="1281" max="1281" width="61.7109375" style="229" customWidth="1"/>
    <col min="1282" max="1282" width="18.5703125" style="229" customWidth="1"/>
    <col min="1283" max="1322" width="16.85546875" style="229" customWidth="1"/>
    <col min="1323" max="1324" width="18.5703125" style="229" customWidth="1"/>
    <col min="1325" max="1325" width="21.7109375" style="229" customWidth="1"/>
    <col min="1326" max="1536" width="9.140625" style="229"/>
    <col min="1537" max="1537" width="61.7109375" style="229" customWidth="1"/>
    <col min="1538" max="1538" width="18.5703125" style="229" customWidth="1"/>
    <col min="1539" max="1578" width="16.85546875" style="229" customWidth="1"/>
    <col min="1579" max="1580" width="18.5703125" style="229" customWidth="1"/>
    <col min="1581" max="1581" width="21.7109375" style="229" customWidth="1"/>
    <col min="1582" max="1792" width="9.140625" style="229"/>
    <col min="1793" max="1793" width="61.7109375" style="229" customWidth="1"/>
    <col min="1794" max="1794" width="18.5703125" style="229" customWidth="1"/>
    <col min="1795" max="1834" width="16.85546875" style="229" customWidth="1"/>
    <col min="1835" max="1836" width="18.5703125" style="229" customWidth="1"/>
    <col min="1837" max="1837" width="21.7109375" style="229" customWidth="1"/>
    <col min="1838" max="2048" width="9.140625" style="229"/>
    <col min="2049" max="2049" width="61.7109375" style="229" customWidth="1"/>
    <col min="2050" max="2050" width="18.5703125" style="229" customWidth="1"/>
    <col min="2051" max="2090" width="16.85546875" style="229" customWidth="1"/>
    <col min="2091" max="2092" width="18.5703125" style="229" customWidth="1"/>
    <col min="2093" max="2093" width="21.7109375" style="229" customWidth="1"/>
    <col min="2094" max="2304" width="9.140625" style="229"/>
    <col min="2305" max="2305" width="61.7109375" style="229" customWidth="1"/>
    <col min="2306" max="2306" width="18.5703125" style="229" customWidth="1"/>
    <col min="2307" max="2346" width="16.85546875" style="229" customWidth="1"/>
    <col min="2347" max="2348" width="18.5703125" style="229" customWidth="1"/>
    <col min="2349" max="2349" width="21.7109375" style="229" customWidth="1"/>
    <col min="2350" max="2560" width="9.140625" style="229"/>
    <col min="2561" max="2561" width="61.7109375" style="229" customWidth="1"/>
    <col min="2562" max="2562" width="18.5703125" style="229" customWidth="1"/>
    <col min="2563" max="2602" width="16.85546875" style="229" customWidth="1"/>
    <col min="2603" max="2604" width="18.5703125" style="229" customWidth="1"/>
    <col min="2605" max="2605" width="21.7109375" style="229" customWidth="1"/>
    <col min="2606" max="2816" width="9.140625" style="229"/>
    <col min="2817" max="2817" width="61.7109375" style="229" customWidth="1"/>
    <col min="2818" max="2818" width="18.5703125" style="229" customWidth="1"/>
    <col min="2819" max="2858" width="16.85546875" style="229" customWidth="1"/>
    <col min="2859" max="2860" width="18.5703125" style="229" customWidth="1"/>
    <col min="2861" max="2861" width="21.7109375" style="229" customWidth="1"/>
    <col min="2862" max="3072" width="9.140625" style="229"/>
    <col min="3073" max="3073" width="61.7109375" style="229" customWidth="1"/>
    <col min="3074" max="3074" width="18.5703125" style="229" customWidth="1"/>
    <col min="3075" max="3114" width="16.85546875" style="229" customWidth="1"/>
    <col min="3115" max="3116" width="18.5703125" style="229" customWidth="1"/>
    <col min="3117" max="3117" width="21.7109375" style="229" customWidth="1"/>
    <col min="3118" max="3328" width="9.140625" style="229"/>
    <col min="3329" max="3329" width="61.7109375" style="229" customWidth="1"/>
    <col min="3330" max="3330" width="18.5703125" style="229" customWidth="1"/>
    <col min="3331" max="3370" width="16.85546875" style="229" customWidth="1"/>
    <col min="3371" max="3372" width="18.5703125" style="229" customWidth="1"/>
    <col min="3373" max="3373" width="21.7109375" style="229" customWidth="1"/>
    <col min="3374" max="3584" width="9.140625" style="229"/>
    <col min="3585" max="3585" width="61.7109375" style="229" customWidth="1"/>
    <col min="3586" max="3586" width="18.5703125" style="229" customWidth="1"/>
    <col min="3587" max="3626" width="16.85546875" style="229" customWidth="1"/>
    <col min="3627" max="3628" width="18.5703125" style="229" customWidth="1"/>
    <col min="3629" max="3629" width="21.7109375" style="229" customWidth="1"/>
    <col min="3630" max="3840" width="9.140625" style="229"/>
    <col min="3841" max="3841" width="61.7109375" style="229" customWidth="1"/>
    <col min="3842" max="3842" width="18.5703125" style="229" customWidth="1"/>
    <col min="3843" max="3882" width="16.85546875" style="229" customWidth="1"/>
    <col min="3883" max="3884" width="18.5703125" style="229" customWidth="1"/>
    <col min="3885" max="3885" width="21.7109375" style="229" customWidth="1"/>
    <col min="3886" max="4096" width="9.140625" style="229"/>
    <col min="4097" max="4097" width="61.7109375" style="229" customWidth="1"/>
    <col min="4098" max="4098" width="18.5703125" style="229" customWidth="1"/>
    <col min="4099" max="4138" width="16.85546875" style="229" customWidth="1"/>
    <col min="4139" max="4140" width="18.5703125" style="229" customWidth="1"/>
    <col min="4141" max="4141" width="21.7109375" style="229" customWidth="1"/>
    <col min="4142" max="4352" width="9.140625" style="229"/>
    <col min="4353" max="4353" width="61.7109375" style="229" customWidth="1"/>
    <col min="4354" max="4354" width="18.5703125" style="229" customWidth="1"/>
    <col min="4355" max="4394" width="16.85546875" style="229" customWidth="1"/>
    <col min="4395" max="4396" width="18.5703125" style="229" customWidth="1"/>
    <col min="4397" max="4397" width="21.7109375" style="229" customWidth="1"/>
    <col min="4398" max="4608" width="9.140625" style="229"/>
    <col min="4609" max="4609" width="61.7109375" style="229" customWidth="1"/>
    <col min="4610" max="4610" width="18.5703125" style="229" customWidth="1"/>
    <col min="4611" max="4650" width="16.85546875" style="229" customWidth="1"/>
    <col min="4651" max="4652" width="18.5703125" style="229" customWidth="1"/>
    <col min="4653" max="4653" width="21.7109375" style="229" customWidth="1"/>
    <col min="4654" max="4864" width="9.140625" style="229"/>
    <col min="4865" max="4865" width="61.7109375" style="229" customWidth="1"/>
    <col min="4866" max="4866" width="18.5703125" style="229" customWidth="1"/>
    <col min="4867" max="4906" width="16.85546875" style="229" customWidth="1"/>
    <col min="4907" max="4908" width="18.5703125" style="229" customWidth="1"/>
    <col min="4909" max="4909" width="21.7109375" style="229" customWidth="1"/>
    <col min="4910" max="5120" width="9.140625" style="229"/>
    <col min="5121" max="5121" width="61.7109375" style="229" customWidth="1"/>
    <col min="5122" max="5122" width="18.5703125" style="229" customWidth="1"/>
    <col min="5123" max="5162" width="16.85546875" style="229" customWidth="1"/>
    <col min="5163" max="5164" width="18.5703125" style="229" customWidth="1"/>
    <col min="5165" max="5165" width="21.7109375" style="229" customWidth="1"/>
    <col min="5166" max="5376" width="9.140625" style="229"/>
    <col min="5377" max="5377" width="61.7109375" style="229" customWidth="1"/>
    <col min="5378" max="5378" width="18.5703125" style="229" customWidth="1"/>
    <col min="5379" max="5418" width="16.85546875" style="229" customWidth="1"/>
    <col min="5419" max="5420" width="18.5703125" style="229" customWidth="1"/>
    <col min="5421" max="5421" width="21.7109375" style="229" customWidth="1"/>
    <col min="5422" max="5632" width="9.140625" style="229"/>
    <col min="5633" max="5633" width="61.7109375" style="229" customWidth="1"/>
    <col min="5634" max="5634" width="18.5703125" style="229" customWidth="1"/>
    <col min="5635" max="5674" width="16.85546875" style="229" customWidth="1"/>
    <col min="5675" max="5676" width="18.5703125" style="229" customWidth="1"/>
    <col min="5677" max="5677" width="21.7109375" style="229" customWidth="1"/>
    <col min="5678" max="5888" width="9.140625" style="229"/>
    <col min="5889" max="5889" width="61.7109375" style="229" customWidth="1"/>
    <col min="5890" max="5890" width="18.5703125" style="229" customWidth="1"/>
    <col min="5891" max="5930" width="16.85546875" style="229" customWidth="1"/>
    <col min="5931" max="5932" width="18.5703125" style="229" customWidth="1"/>
    <col min="5933" max="5933" width="21.7109375" style="229" customWidth="1"/>
    <col min="5934" max="6144" width="9.140625" style="229"/>
    <col min="6145" max="6145" width="61.7109375" style="229" customWidth="1"/>
    <col min="6146" max="6146" width="18.5703125" style="229" customWidth="1"/>
    <col min="6147" max="6186" width="16.85546875" style="229" customWidth="1"/>
    <col min="6187" max="6188" width="18.5703125" style="229" customWidth="1"/>
    <col min="6189" max="6189" width="21.7109375" style="229" customWidth="1"/>
    <col min="6190" max="6400" width="9.140625" style="229"/>
    <col min="6401" max="6401" width="61.7109375" style="229" customWidth="1"/>
    <col min="6402" max="6402" width="18.5703125" style="229" customWidth="1"/>
    <col min="6403" max="6442" width="16.85546875" style="229" customWidth="1"/>
    <col min="6443" max="6444" width="18.5703125" style="229" customWidth="1"/>
    <col min="6445" max="6445" width="21.7109375" style="229" customWidth="1"/>
    <col min="6446" max="6656" width="9.140625" style="229"/>
    <col min="6657" max="6657" width="61.7109375" style="229" customWidth="1"/>
    <col min="6658" max="6658" width="18.5703125" style="229" customWidth="1"/>
    <col min="6659" max="6698" width="16.85546875" style="229" customWidth="1"/>
    <col min="6699" max="6700" width="18.5703125" style="229" customWidth="1"/>
    <col min="6701" max="6701" width="21.7109375" style="229" customWidth="1"/>
    <col min="6702" max="6912" width="9.140625" style="229"/>
    <col min="6913" max="6913" width="61.7109375" style="229" customWidth="1"/>
    <col min="6914" max="6914" width="18.5703125" style="229" customWidth="1"/>
    <col min="6915" max="6954" width="16.85546875" style="229" customWidth="1"/>
    <col min="6955" max="6956" width="18.5703125" style="229" customWidth="1"/>
    <col min="6957" max="6957" width="21.7109375" style="229" customWidth="1"/>
    <col min="6958" max="7168" width="9.140625" style="229"/>
    <col min="7169" max="7169" width="61.7109375" style="229" customWidth="1"/>
    <col min="7170" max="7170" width="18.5703125" style="229" customWidth="1"/>
    <col min="7171" max="7210" width="16.85546875" style="229" customWidth="1"/>
    <col min="7211" max="7212" width="18.5703125" style="229" customWidth="1"/>
    <col min="7213" max="7213" width="21.7109375" style="229" customWidth="1"/>
    <col min="7214" max="7424" width="9.140625" style="229"/>
    <col min="7425" max="7425" width="61.7109375" style="229" customWidth="1"/>
    <col min="7426" max="7426" width="18.5703125" style="229" customWidth="1"/>
    <col min="7427" max="7466" width="16.85546875" style="229" customWidth="1"/>
    <col min="7467" max="7468" width="18.5703125" style="229" customWidth="1"/>
    <col min="7469" max="7469" width="21.7109375" style="229" customWidth="1"/>
    <col min="7470" max="7680" width="9.140625" style="229"/>
    <col min="7681" max="7681" width="61.7109375" style="229" customWidth="1"/>
    <col min="7682" max="7682" width="18.5703125" style="229" customWidth="1"/>
    <col min="7683" max="7722" width="16.85546875" style="229" customWidth="1"/>
    <col min="7723" max="7724" width="18.5703125" style="229" customWidth="1"/>
    <col min="7725" max="7725" width="21.7109375" style="229" customWidth="1"/>
    <col min="7726" max="7936" width="9.140625" style="229"/>
    <col min="7937" max="7937" width="61.7109375" style="229" customWidth="1"/>
    <col min="7938" max="7938" width="18.5703125" style="229" customWidth="1"/>
    <col min="7939" max="7978" width="16.85546875" style="229" customWidth="1"/>
    <col min="7979" max="7980" width="18.5703125" style="229" customWidth="1"/>
    <col min="7981" max="7981" width="21.7109375" style="229" customWidth="1"/>
    <col min="7982" max="8192" width="9.140625" style="229"/>
    <col min="8193" max="8193" width="61.7109375" style="229" customWidth="1"/>
    <col min="8194" max="8194" width="18.5703125" style="229" customWidth="1"/>
    <col min="8195" max="8234" width="16.85546875" style="229" customWidth="1"/>
    <col min="8235" max="8236" width="18.5703125" style="229" customWidth="1"/>
    <col min="8237" max="8237" width="21.7109375" style="229" customWidth="1"/>
    <col min="8238" max="8448" width="9.140625" style="229"/>
    <col min="8449" max="8449" width="61.7109375" style="229" customWidth="1"/>
    <col min="8450" max="8450" width="18.5703125" style="229" customWidth="1"/>
    <col min="8451" max="8490" width="16.85546875" style="229" customWidth="1"/>
    <col min="8491" max="8492" width="18.5703125" style="229" customWidth="1"/>
    <col min="8493" max="8493" width="21.7109375" style="229" customWidth="1"/>
    <col min="8494" max="8704" width="9.140625" style="229"/>
    <col min="8705" max="8705" width="61.7109375" style="229" customWidth="1"/>
    <col min="8706" max="8706" width="18.5703125" style="229" customWidth="1"/>
    <col min="8707" max="8746" width="16.85546875" style="229" customWidth="1"/>
    <col min="8747" max="8748" width="18.5703125" style="229" customWidth="1"/>
    <col min="8749" max="8749" width="21.7109375" style="229" customWidth="1"/>
    <col min="8750" max="8960" width="9.140625" style="229"/>
    <col min="8961" max="8961" width="61.7109375" style="229" customWidth="1"/>
    <col min="8962" max="8962" width="18.5703125" style="229" customWidth="1"/>
    <col min="8963" max="9002" width="16.85546875" style="229" customWidth="1"/>
    <col min="9003" max="9004" width="18.5703125" style="229" customWidth="1"/>
    <col min="9005" max="9005" width="21.7109375" style="229" customWidth="1"/>
    <col min="9006" max="9216" width="9.140625" style="229"/>
    <col min="9217" max="9217" width="61.7109375" style="229" customWidth="1"/>
    <col min="9218" max="9218" width="18.5703125" style="229" customWidth="1"/>
    <col min="9219" max="9258" width="16.85546875" style="229" customWidth="1"/>
    <col min="9259" max="9260" width="18.5703125" style="229" customWidth="1"/>
    <col min="9261" max="9261" width="21.7109375" style="229" customWidth="1"/>
    <col min="9262" max="9472" width="9.140625" style="229"/>
    <col min="9473" max="9473" width="61.7109375" style="229" customWidth="1"/>
    <col min="9474" max="9474" width="18.5703125" style="229" customWidth="1"/>
    <col min="9475" max="9514" width="16.85546875" style="229" customWidth="1"/>
    <col min="9515" max="9516" width="18.5703125" style="229" customWidth="1"/>
    <col min="9517" max="9517" width="21.7109375" style="229" customWidth="1"/>
    <col min="9518" max="9728" width="9.140625" style="229"/>
    <col min="9729" max="9729" width="61.7109375" style="229" customWidth="1"/>
    <col min="9730" max="9730" width="18.5703125" style="229" customWidth="1"/>
    <col min="9731" max="9770" width="16.85546875" style="229" customWidth="1"/>
    <col min="9771" max="9772" width="18.5703125" style="229" customWidth="1"/>
    <col min="9773" max="9773" width="21.7109375" style="229" customWidth="1"/>
    <col min="9774" max="9984" width="9.140625" style="229"/>
    <col min="9985" max="9985" width="61.7109375" style="229" customWidth="1"/>
    <col min="9986" max="9986" width="18.5703125" style="229" customWidth="1"/>
    <col min="9987" max="10026" width="16.85546875" style="229" customWidth="1"/>
    <col min="10027" max="10028" width="18.5703125" style="229" customWidth="1"/>
    <col min="10029" max="10029" width="21.7109375" style="229" customWidth="1"/>
    <col min="10030" max="10240" width="9.140625" style="229"/>
    <col min="10241" max="10241" width="61.7109375" style="229" customWidth="1"/>
    <col min="10242" max="10242" width="18.5703125" style="229" customWidth="1"/>
    <col min="10243" max="10282" width="16.85546875" style="229" customWidth="1"/>
    <col min="10283" max="10284" width="18.5703125" style="229" customWidth="1"/>
    <col min="10285" max="10285" width="21.7109375" style="229" customWidth="1"/>
    <col min="10286" max="10496" width="9.140625" style="229"/>
    <col min="10497" max="10497" width="61.7109375" style="229" customWidth="1"/>
    <col min="10498" max="10498" width="18.5703125" style="229" customWidth="1"/>
    <col min="10499" max="10538" width="16.85546875" style="229" customWidth="1"/>
    <col min="10539" max="10540" width="18.5703125" style="229" customWidth="1"/>
    <col min="10541" max="10541" width="21.7109375" style="229" customWidth="1"/>
    <col min="10542" max="10752" width="9.140625" style="229"/>
    <col min="10753" max="10753" width="61.7109375" style="229" customWidth="1"/>
    <col min="10754" max="10754" width="18.5703125" style="229" customWidth="1"/>
    <col min="10755" max="10794" width="16.85546875" style="229" customWidth="1"/>
    <col min="10795" max="10796" width="18.5703125" style="229" customWidth="1"/>
    <col min="10797" max="10797" width="21.7109375" style="229" customWidth="1"/>
    <col min="10798" max="11008" width="9.140625" style="229"/>
    <col min="11009" max="11009" width="61.7109375" style="229" customWidth="1"/>
    <col min="11010" max="11010" width="18.5703125" style="229" customWidth="1"/>
    <col min="11011" max="11050" width="16.85546875" style="229" customWidth="1"/>
    <col min="11051" max="11052" width="18.5703125" style="229" customWidth="1"/>
    <col min="11053" max="11053" width="21.7109375" style="229" customWidth="1"/>
    <col min="11054" max="11264" width="9.140625" style="229"/>
    <col min="11265" max="11265" width="61.7109375" style="229" customWidth="1"/>
    <col min="11266" max="11266" width="18.5703125" style="229" customWidth="1"/>
    <col min="11267" max="11306" width="16.85546875" style="229" customWidth="1"/>
    <col min="11307" max="11308" width="18.5703125" style="229" customWidth="1"/>
    <col min="11309" max="11309" width="21.7109375" style="229" customWidth="1"/>
    <col min="11310" max="11520" width="9.140625" style="229"/>
    <col min="11521" max="11521" width="61.7109375" style="229" customWidth="1"/>
    <col min="11522" max="11522" width="18.5703125" style="229" customWidth="1"/>
    <col min="11523" max="11562" width="16.85546875" style="229" customWidth="1"/>
    <col min="11563" max="11564" width="18.5703125" style="229" customWidth="1"/>
    <col min="11565" max="11565" width="21.7109375" style="229" customWidth="1"/>
    <col min="11566" max="11776" width="9.140625" style="229"/>
    <col min="11777" max="11777" width="61.7109375" style="229" customWidth="1"/>
    <col min="11778" max="11778" width="18.5703125" style="229" customWidth="1"/>
    <col min="11779" max="11818" width="16.85546875" style="229" customWidth="1"/>
    <col min="11819" max="11820" width="18.5703125" style="229" customWidth="1"/>
    <col min="11821" max="11821" width="21.7109375" style="229" customWidth="1"/>
    <col min="11822" max="12032" width="9.140625" style="229"/>
    <col min="12033" max="12033" width="61.7109375" style="229" customWidth="1"/>
    <col min="12034" max="12034" width="18.5703125" style="229" customWidth="1"/>
    <col min="12035" max="12074" width="16.85546875" style="229" customWidth="1"/>
    <col min="12075" max="12076" width="18.5703125" style="229" customWidth="1"/>
    <col min="12077" max="12077" width="21.7109375" style="229" customWidth="1"/>
    <col min="12078" max="12288" width="9.140625" style="229"/>
    <col min="12289" max="12289" width="61.7109375" style="229" customWidth="1"/>
    <col min="12290" max="12290" width="18.5703125" style="229" customWidth="1"/>
    <col min="12291" max="12330" width="16.85546875" style="229" customWidth="1"/>
    <col min="12331" max="12332" width="18.5703125" style="229" customWidth="1"/>
    <col min="12333" max="12333" width="21.7109375" style="229" customWidth="1"/>
    <col min="12334" max="12544" width="9.140625" style="229"/>
    <col min="12545" max="12545" width="61.7109375" style="229" customWidth="1"/>
    <col min="12546" max="12546" width="18.5703125" style="229" customWidth="1"/>
    <col min="12547" max="12586" width="16.85546875" style="229" customWidth="1"/>
    <col min="12587" max="12588" width="18.5703125" style="229" customWidth="1"/>
    <col min="12589" max="12589" width="21.7109375" style="229" customWidth="1"/>
    <col min="12590" max="12800" width="9.140625" style="229"/>
    <col min="12801" max="12801" width="61.7109375" style="229" customWidth="1"/>
    <col min="12802" max="12802" width="18.5703125" style="229" customWidth="1"/>
    <col min="12803" max="12842" width="16.85546875" style="229" customWidth="1"/>
    <col min="12843" max="12844" width="18.5703125" style="229" customWidth="1"/>
    <col min="12845" max="12845" width="21.7109375" style="229" customWidth="1"/>
    <col min="12846" max="13056" width="9.140625" style="229"/>
    <col min="13057" max="13057" width="61.7109375" style="229" customWidth="1"/>
    <col min="13058" max="13058" width="18.5703125" style="229" customWidth="1"/>
    <col min="13059" max="13098" width="16.85546875" style="229" customWidth="1"/>
    <col min="13099" max="13100" width="18.5703125" style="229" customWidth="1"/>
    <col min="13101" max="13101" width="21.7109375" style="229" customWidth="1"/>
    <col min="13102" max="13312" width="9.140625" style="229"/>
    <col min="13313" max="13313" width="61.7109375" style="229" customWidth="1"/>
    <col min="13314" max="13314" width="18.5703125" style="229" customWidth="1"/>
    <col min="13315" max="13354" width="16.85546875" style="229" customWidth="1"/>
    <col min="13355" max="13356" width="18.5703125" style="229" customWidth="1"/>
    <col min="13357" max="13357" width="21.7109375" style="229" customWidth="1"/>
    <col min="13358" max="13568" width="9.140625" style="229"/>
    <col min="13569" max="13569" width="61.7109375" style="229" customWidth="1"/>
    <col min="13570" max="13570" width="18.5703125" style="229" customWidth="1"/>
    <col min="13571" max="13610" width="16.85546875" style="229" customWidth="1"/>
    <col min="13611" max="13612" width="18.5703125" style="229" customWidth="1"/>
    <col min="13613" max="13613" width="21.7109375" style="229" customWidth="1"/>
    <col min="13614" max="13824" width="9.140625" style="229"/>
    <col min="13825" max="13825" width="61.7109375" style="229" customWidth="1"/>
    <col min="13826" max="13826" width="18.5703125" style="229" customWidth="1"/>
    <col min="13827" max="13866" width="16.85546875" style="229" customWidth="1"/>
    <col min="13867" max="13868" width="18.5703125" style="229" customWidth="1"/>
    <col min="13869" max="13869" width="21.7109375" style="229" customWidth="1"/>
    <col min="13870" max="14080" width="9.140625" style="229"/>
    <col min="14081" max="14081" width="61.7109375" style="229" customWidth="1"/>
    <col min="14082" max="14082" width="18.5703125" style="229" customWidth="1"/>
    <col min="14083" max="14122" width="16.85546875" style="229" customWidth="1"/>
    <col min="14123" max="14124" width="18.5703125" style="229" customWidth="1"/>
    <col min="14125" max="14125" width="21.7109375" style="229" customWidth="1"/>
    <col min="14126" max="14336" width="9.140625" style="229"/>
    <col min="14337" max="14337" width="61.7109375" style="229" customWidth="1"/>
    <col min="14338" max="14338" width="18.5703125" style="229" customWidth="1"/>
    <col min="14339" max="14378" width="16.85546875" style="229" customWidth="1"/>
    <col min="14379" max="14380" width="18.5703125" style="229" customWidth="1"/>
    <col min="14381" max="14381" width="21.7109375" style="229" customWidth="1"/>
    <col min="14382" max="14592" width="9.140625" style="229"/>
    <col min="14593" max="14593" width="61.7109375" style="229" customWidth="1"/>
    <col min="14594" max="14594" width="18.5703125" style="229" customWidth="1"/>
    <col min="14595" max="14634" width="16.85546875" style="229" customWidth="1"/>
    <col min="14635" max="14636" width="18.5703125" style="229" customWidth="1"/>
    <col min="14637" max="14637" width="21.7109375" style="229" customWidth="1"/>
    <col min="14638" max="14848" width="9.140625" style="229"/>
    <col min="14849" max="14849" width="61.7109375" style="229" customWidth="1"/>
    <col min="14850" max="14850" width="18.5703125" style="229" customWidth="1"/>
    <col min="14851" max="14890" width="16.85546875" style="229" customWidth="1"/>
    <col min="14891" max="14892" width="18.5703125" style="229" customWidth="1"/>
    <col min="14893" max="14893" width="21.7109375" style="229" customWidth="1"/>
    <col min="14894" max="15104" width="9.140625" style="229"/>
    <col min="15105" max="15105" width="61.7109375" style="229" customWidth="1"/>
    <col min="15106" max="15106" width="18.5703125" style="229" customWidth="1"/>
    <col min="15107" max="15146" width="16.85546875" style="229" customWidth="1"/>
    <col min="15147" max="15148" width="18.5703125" style="229" customWidth="1"/>
    <col min="15149" max="15149" width="21.7109375" style="229" customWidth="1"/>
    <col min="15150" max="15360" width="9.140625" style="229"/>
    <col min="15361" max="15361" width="61.7109375" style="229" customWidth="1"/>
    <col min="15362" max="15362" width="18.5703125" style="229" customWidth="1"/>
    <col min="15363" max="15402" width="16.85546875" style="229" customWidth="1"/>
    <col min="15403" max="15404" width="18.5703125" style="229" customWidth="1"/>
    <col min="15405" max="15405" width="21.7109375" style="229" customWidth="1"/>
    <col min="15406" max="15616" width="9.140625" style="229"/>
    <col min="15617" max="15617" width="61.7109375" style="229" customWidth="1"/>
    <col min="15618" max="15618" width="18.5703125" style="229" customWidth="1"/>
    <col min="15619" max="15658" width="16.85546875" style="229" customWidth="1"/>
    <col min="15659" max="15660" width="18.5703125" style="229" customWidth="1"/>
    <col min="15661" max="15661" width="21.7109375" style="229" customWidth="1"/>
    <col min="15662" max="15872" width="9.140625" style="229"/>
    <col min="15873" max="15873" width="61.7109375" style="229" customWidth="1"/>
    <col min="15874" max="15874" width="18.5703125" style="229" customWidth="1"/>
    <col min="15875" max="15914" width="16.85546875" style="229" customWidth="1"/>
    <col min="15915" max="15916" width="18.5703125" style="229" customWidth="1"/>
    <col min="15917" max="15917" width="21.7109375" style="229" customWidth="1"/>
    <col min="15918" max="16128" width="9.140625" style="229"/>
    <col min="16129" max="16129" width="61.7109375" style="229" customWidth="1"/>
    <col min="16130" max="16130" width="18.5703125" style="229" customWidth="1"/>
    <col min="16131" max="16170" width="16.85546875" style="229" customWidth="1"/>
    <col min="16171" max="16172" width="18.5703125" style="229" customWidth="1"/>
    <col min="16173" max="16173" width="21.7109375" style="229" customWidth="1"/>
    <col min="16174" max="16384" width="9.140625" style="229"/>
  </cols>
  <sheetData>
    <row r="1" spans="1:44" ht="18.75" x14ac:dyDescent="0.2">
      <c r="A1" s="2"/>
      <c r="B1" s="225"/>
      <c r="C1" s="225"/>
      <c r="D1" s="225"/>
      <c r="G1" s="225"/>
      <c r="H1" s="4" t="s">
        <v>66</v>
      </c>
      <c r="I1" s="227"/>
      <c r="J1" s="227"/>
      <c r="K1" s="4"/>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row>
    <row r="2" spans="1:44" ht="18.75" x14ac:dyDescent="0.3">
      <c r="A2" s="2"/>
      <c r="B2" s="225"/>
      <c r="C2" s="225"/>
      <c r="D2" s="225"/>
      <c r="E2" s="229"/>
      <c r="F2" s="229"/>
      <c r="G2" s="225"/>
      <c r="H2" s="1" t="s">
        <v>8</v>
      </c>
      <c r="I2" s="227"/>
      <c r="J2" s="227"/>
      <c r="K2" s="1"/>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30"/>
      <c r="AR2" s="230"/>
    </row>
    <row r="3" spans="1:44" ht="18.75" x14ac:dyDescent="0.3">
      <c r="A3" s="231"/>
      <c r="B3" s="225"/>
      <c r="C3" s="225"/>
      <c r="D3" s="225"/>
      <c r="E3" s="229"/>
      <c r="F3" s="229"/>
      <c r="G3" s="225"/>
      <c r="H3" s="1" t="s">
        <v>256</v>
      </c>
      <c r="I3" s="227"/>
      <c r="J3" s="227"/>
      <c r="K3" s="1"/>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30"/>
      <c r="AR3" s="230"/>
    </row>
    <row r="4" spans="1:44" ht="18.75" x14ac:dyDescent="0.3">
      <c r="A4" s="231"/>
      <c r="B4" s="225"/>
      <c r="C4" s="225"/>
      <c r="D4" s="225"/>
      <c r="E4" s="225"/>
      <c r="F4" s="225"/>
      <c r="G4" s="225"/>
      <c r="H4" s="225"/>
      <c r="I4" s="227"/>
      <c r="J4" s="227"/>
      <c r="K4" s="1"/>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32"/>
      <c r="AR4" s="232"/>
    </row>
    <row r="5" spans="1:44" x14ac:dyDescent="0.2">
      <c r="A5" s="500" t="str">
        <f>'1. паспорт местоположение'!A5:C5</f>
        <v>Год раскрытия информации: 2026 год</v>
      </c>
      <c r="B5" s="500"/>
      <c r="C5" s="500"/>
      <c r="D5" s="500"/>
      <c r="E5" s="500"/>
      <c r="F5" s="500"/>
      <c r="G5" s="500"/>
      <c r="H5" s="500"/>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4"/>
      <c r="AR5" s="234"/>
    </row>
    <row r="6" spans="1:44" ht="18.75" x14ac:dyDescent="0.3">
      <c r="A6" s="231"/>
      <c r="B6" s="225"/>
      <c r="C6" s="225"/>
      <c r="D6" s="225"/>
      <c r="E6" s="225"/>
      <c r="F6" s="225"/>
      <c r="G6" s="225"/>
      <c r="H6" s="225"/>
      <c r="I6" s="227"/>
      <c r="J6" s="227"/>
      <c r="K6" s="1"/>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32"/>
      <c r="AR6" s="232"/>
    </row>
    <row r="7" spans="1:44" ht="18.75" x14ac:dyDescent="0.2">
      <c r="A7" s="501" t="s">
        <v>7</v>
      </c>
      <c r="B7" s="501"/>
      <c r="C7" s="501"/>
      <c r="D7" s="501"/>
      <c r="E7" s="501"/>
      <c r="F7" s="501"/>
      <c r="G7" s="501"/>
      <c r="H7" s="501"/>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6"/>
      <c r="AR7" s="236"/>
    </row>
    <row r="8" spans="1:44" ht="18.75" x14ac:dyDescent="0.2">
      <c r="A8" s="339"/>
      <c r="B8" s="339"/>
      <c r="C8" s="339"/>
      <c r="D8" s="339"/>
      <c r="E8" s="339"/>
      <c r="F8" s="339"/>
      <c r="G8" s="339"/>
      <c r="H8" s="339"/>
      <c r="I8" s="339"/>
      <c r="J8" s="339"/>
      <c r="K8" s="339"/>
      <c r="L8" s="235"/>
      <c r="M8" s="235"/>
      <c r="N8" s="235"/>
      <c r="O8" s="235"/>
      <c r="P8" s="235"/>
      <c r="Q8" s="235"/>
      <c r="R8" s="235"/>
      <c r="S8" s="235"/>
      <c r="T8" s="235"/>
      <c r="U8" s="235"/>
      <c r="V8" s="235"/>
      <c r="W8" s="235"/>
      <c r="X8" s="235"/>
      <c r="Y8" s="235"/>
      <c r="Z8" s="225"/>
      <c r="AA8" s="225"/>
      <c r="AB8" s="225"/>
      <c r="AC8" s="225"/>
      <c r="AD8" s="225"/>
      <c r="AE8" s="225"/>
      <c r="AF8" s="225"/>
      <c r="AG8" s="225"/>
      <c r="AH8" s="225"/>
      <c r="AI8" s="225"/>
      <c r="AJ8" s="225"/>
      <c r="AK8" s="225"/>
      <c r="AL8" s="225"/>
      <c r="AM8" s="225"/>
      <c r="AN8" s="225"/>
      <c r="AO8" s="225"/>
      <c r="AP8" s="225"/>
      <c r="AQ8" s="232"/>
      <c r="AR8" s="232"/>
    </row>
    <row r="9" spans="1:44" ht="18.75" x14ac:dyDescent="0.2">
      <c r="A9" s="502" t="str">
        <f>'1. паспорт местоположение'!A9:C9</f>
        <v>Акционерное общество "Россети Янтарь" ДЗО  ПАО "Россети"</v>
      </c>
      <c r="B9" s="502"/>
      <c r="C9" s="502"/>
      <c r="D9" s="502"/>
      <c r="E9" s="502"/>
      <c r="F9" s="502"/>
      <c r="G9" s="502"/>
      <c r="H9" s="502"/>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8"/>
      <c r="AR9" s="238"/>
    </row>
    <row r="10" spans="1:44" x14ac:dyDescent="0.2">
      <c r="A10" s="503" t="s">
        <v>6</v>
      </c>
      <c r="B10" s="503"/>
      <c r="C10" s="503"/>
      <c r="D10" s="503"/>
      <c r="E10" s="503"/>
      <c r="F10" s="503"/>
      <c r="G10" s="503"/>
      <c r="H10" s="503"/>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40"/>
      <c r="AR10" s="240"/>
    </row>
    <row r="11" spans="1:44" ht="18.75" x14ac:dyDescent="0.2">
      <c r="A11" s="339"/>
      <c r="B11" s="339"/>
      <c r="C11" s="339"/>
      <c r="D11" s="339"/>
      <c r="E11" s="339"/>
      <c r="F11" s="339"/>
      <c r="G11" s="339"/>
      <c r="H11" s="339"/>
      <c r="I11" s="339"/>
      <c r="J11" s="339"/>
      <c r="K11" s="339"/>
      <c r="L11" s="235"/>
      <c r="M11" s="235"/>
      <c r="N11" s="235"/>
      <c r="O11" s="235"/>
      <c r="P11" s="235"/>
      <c r="Q11" s="235"/>
      <c r="R11" s="235"/>
      <c r="S11" s="235"/>
      <c r="T11" s="235"/>
      <c r="U11" s="235"/>
      <c r="V11" s="235"/>
      <c r="W11" s="235"/>
      <c r="X11" s="235"/>
      <c r="Y11" s="235"/>
      <c r="Z11" s="225"/>
      <c r="AA11" s="225"/>
      <c r="AB11" s="225"/>
      <c r="AC11" s="225"/>
      <c r="AD11" s="225"/>
      <c r="AE11" s="225"/>
      <c r="AF11" s="225"/>
      <c r="AG11" s="225"/>
      <c r="AH11" s="225"/>
      <c r="AI11" s="225"/>
      <c r="AJ11" s="225"/>
      <c r="AK11" s="225"/>
      <c r="AL11" s="225"/>
      <c r="AM11" s="225"/>
      <c r="AN11" s="225"/>
      <c r="AO11" s="225"/>
      <c r="AP11" s="225"/>
      <c r="AQ11" s="232"/>
      <c r="AR11" s="232"/>
    </row>
    <row r="12" spans="1:44" ht="18.75" x14ac:dyDescent="0.2">
      <c r="A12" s="502" t="str">
        <f>'1. паспорт местоположение'!A12:C12</f>
        <v>P_21-0745</v>
      </c>
      <c r="B12" s="502"/>
      <c r="C12" s="502"/>
      <c r="D12" s="502"/>
      <c r="E12" s="502"/>
      <c r="F12" s="502"/>
      <c r="G12" s="502"/>
      <c r="H12" s="502"/>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8"/>
      <c r="AR12" s="238"/>
    </row>
    <row r="13" spans="1:44" x14ac:dyDescent="0.2">
      <c r="A13" s="503" t="s">
        <v>5</v>
      </c>
      <c r="B13" s="503"/>
      <c r="C13" s="503"/>
      <c r="D13" s="503"/>
      <c r="E13" s="503"/>
      <c r="F13" s="503"/>
      <c r="G13" s="503"/>
      <c r="H13" s="503"/>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40"/>
      <c r="AR13" s="240"/>
    </row>
    <row r="14" spans="1:44"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241"/>
      <c r="AA14" s="241"/>
      <c r="AB14" s="241"/>
      <c r="AC14" s="241"/>
      <c r="AD14" s="241"/>
      <c r="AE14" s="241"/>
      <c r="AF14" s="241"/>
      <c r="AG14" s="241"/>
      <c r="AH14" s="241"/>
      <c r="AI14" s="241"/>
      <c r="AJ14" s="241"/>
      <c r="AK14" s="241"/>
      <c r="AL14" s="241"/>
      <c r="AM14" s="241"/>
      <c r="AN14" s="241"/>
      <c r="AO14" s="241"/>
      <c r="AP14" s="241"/>
      <c r="AQ14" s="242"/>
      <c r="AR14" s="242"/>
    </row>
    <row r="15" spans="1:44" ht="18.75" x14ac:dyDescent="0.2">
      <c r="A15" s="504" t="str">
        <f>'1. паспорт местоположение'!A15:C15</f>
        <v>Строительство КТП 10/0,4 кВ, КЛ-10 кВ, организация системы учета электроэнергии по ул. Портовая.в г. Калининграде</v>
      </c>
      <c r="B15" s="505"/>
      <c r="C15" s="505"/>
      <c r="D15" s="505"/>
      <c r="E15" s="505"/>
      <c r="F15" s="505"/>
      <c r="G15" s="505"/>
      <c r="H15" s="505"/>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8"/>
      <c r="AR15" s="238"/>
    </row>
    <row r="16" spans="1:44" x14ac:dyDescent="0.2">
      <c r="A16" s="503" t="s">
        <v>4</v>
      </c>
      <c r="B16" s="503"/>
      <c r="C16" s="503"/>
      <c r="D16" s="503"/>
      <c r="E16" s="503"/>
      <c r="F16" s="503"/>
      <c r="G16" s="503"/>
      <c r="H16" s="503"/>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40"/>
      <c r="AR16" s="240"/>
    </row>
    <row r="17" spans="1:44" ht="18.75"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5"/>
      <c r="AR17" s="245"/>
    </row>
    <row r="18" spans="1:44" ht="18.75" x14ac:dyDescent="0.2">
      <c r="A18" s="502" t="s">
        <v>357</v>
      </c>
      <c r="B18" s="502"/>
      <c r="C18" s="502"/>
      <c r="D18" s="502"/>
      <c r="E18" s="502"/>
      <c r="F18" s="502"/>
      <c r="G18" s="502"/>
      <c r="H18" s="502"/>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255</v>
      </c>
      <c r="B24" s="253" t="s">
        <v>1</v>
      </c>
      <c r="D24" s="254"/>
      <c r="E24" s="255"/>
      <c r="F24" s="255"/>
      <c r="G24" s="255"/>
      <c r="H24" s="255"/>
    </row>
    <row r="25" spans="1:44" x14ac:dyDescent="0.2">
      <c r="A25" s="256" t="s">
        <v>390</v>
      </c>
      <c r="B25" s="257">
        <f>'6.2. Паспорт фин осв ввод'!D30*1000000</f>
        <v>18112689.809999999</v>
      </c>
    </row>
    <row r="26" spans="1:44" x14ac:dyDescent="0.2">
      <c r="A26" s="258" t="s">
        <v>253</v>
      </c>
      <c r="B26" s="341">
        <v>0</v>
      </c>
    </row>
    <row r="27" spans="1:44" x14ac:dyDescent="0.2">
      <c r="A27" s="258" t="s">
        <v>251</v>
      </c>
      <c r="B27" s="341">
        <f>$B$123</f>
        <v>30</v>
      </c>
      <c r="D27" s="251" t="s">
        <v>254</v>
      </c>
    </row>
    <row r="28" spans="1:44" ht="16.149999999999999" customHeight="1" thickBot="1" x14ac:dyDescent="0.25">
      <c r="A28" s="259" t="s">
        <v>249</v>
      </c>
      <c r="B28" s="260">
        <v>1</v>
      </c>
      <c r="D28" s="490" t="s">
        <v>252</v>
      </c>
      <c r="E28" s="491"/>
      <c r="F28" s="492"/>
      <c r="G28" s="493">
        <f>IF(SUM(B89:L89)=0,"не окупается",SUM(B89:L89))</f>
        <v>3.0284301208409672</v>
      </c>
      <c r="H28" s="494"/>
    </row>
    <row r="29" spans="1:44" ht="15.6" customHeight="1" x14ac:dyDescent="0.2">
      <c r="A29" s="256" t="s">
        <v>248</v>
      </c>
      <c r="B29" s="257">
        <f>$B$25*$B$127</f>
        <v>181126.89809999999</v>
      </c>
      <c r="D29" s="490" t="s">
        <v>250</v>
      </c>
      <c r="E29" s="491"/>
      <c r="F29" s="492"/>
      <c r="G29" s="493">
        <f>IF(SUM(B90:L90)=0,"не окупается",SUM(B90:L90))</f>
        <v>3.0484232632782367</v>
      </c>
      <c r="H29" s="494"/>
    </row>
    <row r="30" spans="1:44" ht="27.6" customHeight="1" x14ac:dyDescent="0.2">
      <c r="A30" s="258" t="s">
        <v>391</v>
      </c>
      <c r="B30" s="341">
        <v>6</v>
      </c>
      <c r="D30" s="490" t="s">
        <v>533</v>
      </c>
      <c r="E30" s="491"/>
      <c r="F30" s="492"/>
      <c r="G30" s="495">
        <f>L87</f>
        <v>55703334.954328164</v>
      </c>
      <c r="H30" s="496"/>
    </row>
    <row r="31" spans="1:44" x14ac:dyDescent="0.2">
      <c r="A31" s="258" t="s">
        <v>247</v>
      </c>
      <c r="B31" s="341">
        <v>1</v>
      </c>
      <c r="D31" s="497"/>
      <c r="E31" s="498"/>
      <c r="F31" s="499"/>
      <c r="G31" s="497"/>
      <c r="H31" s="499"/>
    </row>
    <row r="32" spans="1:44" x14ac:dyDescent="0.2">
      <c r="A32" s="258" t="s">
        <v>226</v>
      </c>
      <c r="B32" s="341"/>
    </row>
    <row r="33" spans="1:42" x14ac:dyDescent="0.2">
      <c r="A33" s="258" t="s">
        <v>246</v>
      </c>
      <c r="B33" s="341"/>
    </row>
    <row r="34" spans="1:42" x14ac:dyDescent="0.2">
      <c r="A34" s="258" t="s">
        <v>245</v>
      </c>
      <c r="B34" s="341"/>
    </row>
    <row r="35" spans="1:42" x14ac:dyDescent="0.2">
      <c r="A35" s="342"/>
      <c r="B35" s="341"/>
    </row>
    <row r="36" spans="1:42" ht="16.5" thickBot="1" x14ac:dyDescent="0.25">
      <c r="A36" s="259" t="s">
        <v>220</v>
      </c>
      <c r="B36" s="261">
        <v>0.2</v>
      </c>
    </row>
    <row r="37" spans="1:42" x14ac:dyDescent="0.2">
      <c r="A37" s="256" t="s">
        <v>389</v>
      </c>
      <c r="B37" s="257">
        <v>0</v>
      </c>
    </row>
    <row r="38" spans="1:42" x14ac:dyDescent="0.2">
      <c r="A38" s="258" t="s">
        <v>244</v>
      </c>
      <c r="B38" s="341"/>
    </row>
    <row r="39" spans="1:42" ht="16.5" thickBot="1" x14ac:dyDescent="0.25">
      <c r="A39" s="343" t="s">
        <v>243</v>
      </c>
      <c r="B39" s="344"/>
    </row>
    <row r="40" spans="1:42" x14ac:dyDescent="0.2">
      <c r="A40" s="262" t="s">
        <v>392</v>
      </c>
      <c r="B40" s="263">
        <v>1</v>
      </c>
    </row>
    <row r="41" spans="1:42" x14ac:dyDescent="0.2">
      <c r="A41" s="264" t="s">
        <v>242</v>
      </c>
      <c r="B41" s="265"/>
    </row>
    <row r="42" spans="1:42" x14ac:dyDescent="0.2">
      <c r="A42" s="264" t="s">
        <v>241</v>
      </c>
      <c r="B42" s="266"/>
    </row>
    <row r="43" spans="1:42" x14ac:dyDescent="0.2">
      <c r="A43" s="264" t="s">
        <v>240</v>
      </c>
      <c r="B43" s="266">
        <v>0</v>
      </c>
    </row>
    <row r="44" spans="1:42" x14ac:dyDescent="0.2">
      <c r="A44" s="264" t="s">
        <v>239</v>
      </c>
      <c r="B44" s="266">
        <f>B129</f>
        <v>0.13170000000000001</v>
      </c>
    </row>
    <row r="45" spans="1:42" x14ac:dyDescent="0.2">
      <c r="A45" s="264" t="s">
        <v>238</v>
      </c>
      <c r="B45" s="266">
        <f>1-B43</f>
        <v>1</v>
      </c>
    </row>
    <row r="46" spans="1:42" ht="16.5" thickBot="1" x14ac:dyDescent="0.25">
      <c r="A46" s="345" t="s">
        <v>534</v>
      </c>
      <c r="B46" s="346">
        <f>B45*B44+B43*B42*(1-B36)</f>
        <v>0.13170000000000001</v>
      </c>
      <c r="C46" s="267"/>
    </row>
    <row r="47" spans="1:42" s="270" customFormat="1" x14ac:dyDescent="0.2">
      <c r="A47" s="268" t="s">
        <v>237</v>
      </c>
      <c r="B47" s="269">
        <f>B58</f>
        <v>1</v>
      </c>
      <c r="C47" s="269">
        <f t="shared" ref="C47:AO47" si="0">C58</f>
        <v>2</v>
      </c>
      <c r="D47" s="269">
        <f t="shared" si="0"/>
        <v>3</v>
      </c>
      <c r="E47" s="269">
        <f t="shared" si="0"/>
        <v>4</v>
      </c>
      <c r="F47" s="269">
        <f t="shared" si="0"/>
        <v>5</v>
      </c>
      <c r="G47" s="269">
        <f t="shared" si="0"/>
        <v>6</v>
      </c>
      <c r="H47" s="269">
        <f t="shared" si="0"/>
        <v>7</v>
      </c>
      <c r="I47" s="269">
        <f t="shared" si="0"/>
        <v>8</v>
      </c>
      <c r="J47" s="269">
        <f t="shared" si="0"/>
        <v>9</v>
      </c>
      <c r="K47" s="269">
        <f t="shared" si="0"/>
        <v>10</v>
      </c>
      <c r="L47" s="269">
        <f t="shared" si="0"/>
        <v>11</v>
      </c>
      <c r="M47" s="269">
        <f t="shared" si="0"/>
        <v>12</v>
      </c>
      <c r="N47" s="269">
        <f t="shared" si="0"/>
        <v>13</v>
      </c>
      <c r="O47" s="269">
        <f t="shared" si="0"/>
        <v>14</v>
      </c>
      <c r="P47" s="269">
        <f t="shared" si="0"/>
        <v>15</v>
      </c>
      <c r="Q47" s="269">
        <f t="shared" si="0"/>
        <v>16</v>
      </c>
      <c r="R47" s="269">
        <f t="shared" si="0"/>
        <v>17</v>
      </c>
      <c r="S47" s="269">
        <f t="shared" si="0"/>
        <v>18</v>
      </c>
      <c r="T47" s="269">
        <f t="shared" si="0"/>
        <v>19</v>
      </c>
      <c r="U47" s="269">
        <f t="shared" si="0"/>
        <v>20</v>
      </c>
      <c r="V47" s="269">
        <f t="shared" si="0"/>
        <v>21</v>
      </c>
      <c r="W47" s="269">
        <f t="shared" si="0"/>
        <v>22</v>
      </c>
      <c r="X47" s="269">
        <f t="shared" si="0"/>
        <v>23</v>
      </c>
      <c r="Y47" s="269">
        <f t="shared" si="0"/>
        <v>24</v>
      </c>
      <c r="Z47" s="269">
        <f t="shared" si="0"/>
        <v>25</v>
      </c>
      <c r="AA47" s="269">
        <f t="shared" si="0"/>
        <v>26</v>
      </c>
      <c r="AB47" s="269">
        <f t="shared" si="0"/>
        <v>27</v>
      </c>
      <c r="AC47" s="269">
        <f t="shared" si="0"/>
        <v>28</v>
      </c>
      <c r="AD47" s="269">
        <f t="shared" si="0"/>
        <v>29</v>
      </c>
      <c r="AE47" s="269">
        <f t="shared" si="0"/>
        <v>30</v>
      </c>
      <c r="AF47" s="269">
        <f t="shared" si="0"/>
        <v>31</v>
      </c>
      <c r="AG47" s="269">
        <f t="shared" si="0"/>
        <v>32</v>
      </c>
      <c r="AH47" s="269">
        <f t="shared" si="0"/>
        <v>33</v>
      </c>
      <c r="AI47" s="269">
        <f t="shared" si="0"/>
        <v>34</v>
      </c>
      <c r="AJ47" s="269">
        <f t="shared" si="0"/>
        <v>35</v>
      </c>
      <c r="AK47" s="269">
        <f t="shared" si="0"/>
        <v>36</v>
      </c>
      <c r="AL47" s="269">
        <f t="shared" si="0"/>
        <v>37</v>
      </c>
      <c r="AM47" s="269">
        <f t="shared" si="0"/>
        <v>38</v>
      </c>
      <c r="AN47" s="269">
        <f t="shared" si="0"/>
        <v>39</v>
      </c>
      <c r="AO47" s="269">
        <f t="shared" si="0"/>
        <v>40</v>
      </c>
      <c r="AP47" s="269">
        <f>AP58</f>
        <v>41</v>
      </c>
    </row>
    <row r="48" spans="1:42" s="270" customFormat="1" x14ac:dyDescent="0.2">
      <c r="A48" s="271" t="s">
        <v>236</v>
      </c>
      <c r="B48" s="347">
        <f>B136</f>
        <v>9.0964662608273128E-2</v>
      </c>
      <c r="C48" s="347">
        <f t="shared" ref="C48:AP48" si="1">C136</f>
        <v>8.1000000000000003E-2</v>
      </c>
      <c r="D48" s="347">
        <f t="shared" si="1"/>
        <v>7.3999999999999996E-2</v>
      </c>
      <c r="E48" s="347">
        <f t="shared" si="1"/>
        <v>5.5E-2</v>
      </c>
      <c r="F48" s="347">
        <f t="shared" si="1"/>
        <v>4.1000000000000002E-2</v>
      </c>
      <c r="G48" s="347">
        <f t="shared" si="1"/>
        <v>4.1000000000000002E-2</v>
      </c>
      <c r="H48" s="347">
        <f t="shared" si="1"/>
        <v>4.1000000000000002E-2</v>
      </c>
      <c r="I48" s="347">
        <f t="shared" si="1"/>
        <v>4.1000000000000002E-2</v>
      </c>
      <c r="J48" s="347">
        <f t="shared" si="1"/>
        <v>4.1000000000000002E-2</v>
      </c>
      <c r="K48" s="347">
        <f t="shared" si="1"/>
        <v>4.1000000000000002E-2</v>
      </c>
      <c r="L48" s="347">
        <f t="shared" si="1"/>
        <v>4.1000000000000002E-2</v>
      </c>
      <c r="M48" s="347">
        <f t="shared" si="1"/>
        <v>4.1000000000000002E-2</v>
      </c>
      <c r="N48" s="347">
        <f t="shared" si="1"/>
        <v>4.1000000000000002E-2</v>
      </c>
      <c r="O48" s="347">
        <f t="shared" si="1"/>
        <v>4.1000000000000002E-2</v>
      </c>
      <c r="P48" s="347">
        <f t="shared" si="1"/>
        <v>4.1000000000000002E-2</v>
      </c>
      <c r="Q48" s="347">
        <f t="shared" si="1"/>
        <v>4.1000000000000002E-2</v>
      </c>
      <c r="R48" s="347">
        <f t="shared" si="1"/>
        <v>4.1000000000000002E-2</v>
      </c>
      <c r="S48" s="347">
        <f t="shared" si="1"/>
        <v>4.1000000000000002E-2</v>
      </c>
      <c r="T48" s="347">
        <f t="shared" si="1"/>
        <v>4.1000000000000002E-2</v>
      </c>
      <c r="U48" s="347">
        <f t="shared" si="1"/>
        <v>4.1000000000000002E-2</v>
      </c>
      <c r="V48" s="347">
        <f t="shared" si="1"/>
        <v>4.1000000000000002E-2</v>
      </c>
      <c r="W48" s="347">
        <f t="shared" si="1"/>
        <v>4.1000000000000002E-2</v>
      </c>
      <c r="X48" s="347">
        <f t="shared" si="1"/>
        <v>4.1000000000000002E-2</v>
      </c>
      <c r="Y48" s="347">
        <f t="shared" si="1"/>
        <v>4.1000000000000002E-2</v>
      </c>
      <c r="Z48" s="347">
        <f t="shared" si="1"/>
        <v>4.1000000000000002E-2</v>
      </c>
      <c r="AA48" s="347">
        <f t="shared" si="1"/>
        <v>4.1000000000000002E-2</v>
      </c>
      <c r="AB48" s="347">
        <f t="shared" si="1"/>
        <v>4.1000000000000002E-2</v>
      </c>
      <c r="AC48" s="347">
        <f t="shared" si="1"/>
        <v>4.1000000000000002E-2</v>
      </c>
      <c r="AD48" s="347">
        <f t="shared" si="1"/>
        <v>4.1000000000000002E-2</v>
      </c>
      <c r="AE48" s="347">
        <f t="shared" si="1"/>
        <v>4.1000000000000002E-2</v>
      </c>
      <c r="AF48" s="347">
        <f t="shared" si="1"/>
        <v>4.1000000000000002E-2</v>
      </c>
      <c r="AG48" s="347">
        <f t="shared" si="1"/>
        <v>4.1000000000000002E-2</v>
      </c>
      <c r="AH48" s="347">
        <f t="shared" si="1"/>
        <v>4.1000000000000002E-2</v>
      </c>
      <c r="AI48" s="347">
        <f t="shared" si="1"/>
        <v>4.1000000000000002E-2</v>
      </c>
      <c r="AJ48" s="347">
        <f t="shared" si="1"/>
        <v>4.1000000000000002E-2</v>
      </c>
      <c r="AK48" s="347">
        <f t="shared" si="1"/>
        <v>4.1000000000000002E-2</v>
      </c>
      <c r="AL48" s="347">
        <f t="shared" si="1"/>
        <v>4.1000000000000002E-2</v>
      </c>
      <c r="AM48" s="347">
        <f t="shared" si="1"/>
        <v>4.1000000000000002E-2</v>
      </c>
      <c r="AN48" s="347">
        <f t="shared" si="1"/>
        <v>4.1000000000000002E-2</v>
      </c>
      <c r="AO48" s="347">
        <f t="shared" si="1"/>
        <v>4.1000000000000002E-2</v>
      </c>
      <c r="AP48" s="347">
        <f t="shared" si="1"/>
        <v>4.1000000000000002E-2</v>
      </c>
    </row>
    <row r="49" spans="1:45" s="270" customFormat="1" x14ac:dyDescent="0.2">
      <c r="A49" s="271" t="s">
        <v>235</v>
      </c>
      <c r="B49" s="347">
        <f>B137</f>
        <v>9.0964662608273128E-2</v>
      </c>
      <c r="C49" s="347">
        <f t="shared" ref="C49:AP49" si="2">C137</f>
        <v>0.17933280027954335</v>
      </c>
      <c r="D49" s="347">
        <f t="shared" si="2"/>
        <v>0.26660342750022958</v>
      </c>
      <c r="E49" s="347">
        <f t="shared" si="2"/>
        <v>0.3362666160127421</v>
      </c>
      <c r="F49" s="347">
        <f t="shared" si="2"/>
        <v>0.39105354726926445</v>
      </c>
      <c r="G49" s="347">
        <f t="shared" si="2"/>
        <v>0.44808674270730409</v>
      </c>
      <c r="H49" s="347">
        <f t="shared" si="2"/>
        <v>0.50745829915830343</v>
      </c>
      <c r="I49" s="347">
        <f t="shared" si="2"/>
        <v>0.5692640894237937</v>
      </c>
      <c r="J49" s="347">
        <f t="shared" si="2"/>
        <v>0.63360391709016906</v>
      </c>
      <c r="K49" s="347">
        <f t="shared" si="2"/>
        <v>0.70058167769086577</v>
      </c>
      <c r="L49" s="347">
        <f t="shared" si="2"/>
        <v>0.7703055264761911</v>
      </c>
      <c r="M49" s="347">
        <f t="shared" si="2"/>
        <v>0.84288805306171488</v>
      </c>
      <c r="N49" s="347">
        <f t="shared" si="2"/>
        <v>0.9184464632372451</v>
      </c>
      <c r="O49" s="347">
        <f t="shared" si="2"/>
        <v>0.99710276822997201</v>
      </c>
      <c r="P49" s="347">
        <f t="shared" si="2"/>
        <v>1.0789839817274007</v>
      </c>
      <c r="Q49" s="347">
        <f t="shared" si="2"/>
        <v>1.164222324978224</v>
      </c>
      <c r="R49" s="347">
        <f t="shared" si="2"/>
        <v>1.2529554403023311</v>
      </c>
      <c r="S49" s="347">
        <f t="shared" si="2"/>
        <v>1.3453266133547266</v>
      </c>
      <c r="T49" s="347">
        <f t="shared" si="2"/>
        <v>1.4414850045022702</v>
      </c>
      <c r="U49" s="347">
        <f t="shared" si="2"/>
        <v>1.5415858896868633</v>
      </c>
      <c r="V49" s="347">
        <f t="shared" si="2"/>
        <v>1.6457909111640245</v>
      </c>
      <c r="W49" s="347">
        <f t="shared" si="2"/>
        <v>1.7542683385217495</v>
      </c>
      <c r="X49" s="347">
        <f t="shared" si="2"/>
        <v>1.8671933404011409</v>
      </c>
      <c r="Y49" s="347">
        <f t="shared" si="2"/>
        <v>1.9847482673575874</v>
      </c>
      <c r="Z49" s="347">
        <f t="shared" si="2"/>
        <v>2.1071229463192482</v>
      </c>
      <c r="AA49" s="347">
        <f t="shared" si="2"/>
        <v>2.2345149871183372</v>
      </c>
      <c r="AB49" s="347">
        <f t="shared" si="2"/>
        <v>2.3671301015901887</v>
      </c>
      <c r="AC49" s="347">
        <f t="shared" si="2"/>
        <v>2.505182435755386</v>
      </c>
      <c r="AD49" s="347">
        <f t="shared" si="2"/>
        <v>2.6488949156213564</v>
      </c>
      <c r="AE49" s="347">
        <f t="shared" si="2"/>
        <v>2.7984996071618315</v>
      </c>
      <c r="AF49" s="347">
        <f t="shared" si="2"/>
        <v>2.9542380910554664</v>
      </c>
      <c r="AG49" s="347">
        <f t="shared" si="2"/>
        <v>3.1163618527887404</v>
      </c>
      <c r="AH49" s="347">
        <f t="shared" si="2"/>
        <v>3.2851326887530785</v>
      </c>
      <c r="AI49" s="347">
        <f t="shared" si="2"/>
        <v>3.4608231289919544</v>
      </c>
      <c r="AJ49" s="347">
        <f t="shared" si="2"/>
        <v>3.6437168772806245</v>
      </c>
      <c r="AK49" s="347">
        <f t="shared" si="2"/>
        <v>3.8341092692491294</v>
      </c>
      <c r="AL49" s="347">
        <f t="shared" si="2"/>
        <v>4.0323077492883437</v>
      </c>
      <c r="AM49" s="347">
        <f t="shared" si="2"/>
        <v>4.2386323670091652</v>
      </c>
      <c r="AN49" s="347">
        <f t="shared" si="2"/>
        <v>4.4534162940565407</v>
      </c>
      <c r="AO49" s="347">
        <f t="shared" si="2"/>
        <v>4.6770063621128584</v>
      </c>
      <c r="AP49" s="347">
        <f t="shared" si="2"/>
        <v>4.9097636229594848</v>
      </c>
    </row>
    <row r="50" spans="1:45" s="270" customFormat="1" ht="16.5" thickBot="1" x14ac:dyDescent="0.25">
      <c r="A50" s="272" t="s">
        <v>393</v>
      </c>
      <c r="B50" s="273">
        <f>IF($B$124="да",($B$128-0.05)*1000000,0)</f>
        <v>18457312.599999998</v>
      </c>
      <c r="C50" s="273">
        <f>C108*(1+C49)</f>
        <v>0</v>
      </c>
      <c r="D50" s="273">
        <f t="shared" ref="D50:AP50" si="3">D108*(1+D49)</f>
        <v>3771754.9756434155</v>
      </c>
      <c r="E50" s="273">
        <f t="shared" si="3"/>
        <v>9024386.1504486613</v>
      </c>
      <c r="F50" s="273">
        <f t="shared" si="3"/>
        <v>16943426.730830953</v>
      </c>
      <c r="G50" s="273">
        <f t="shared" si="3"/>
        <v>19901807.912071113</v>
      </c>
      <c r="H50" s="273">
        <f t="shared" si="3"/>
        <v>22282105.965662453</v>
      </c>
      <c r="I50" s="273">
        <f t="shared" si="3"/>
        <v>24228535.843095135</v>
      </c>
      <c r="J50" s="273">
        <f t="shared" si="3"/>
        <v>25221905.812662032</v>
      </c>
      <c r="K50" s="273">
        <f t="shared" si="3"/>
        <v>26256003.95098117</v>
      </c>
      <c r="L50" s="273">
        <f t="shared" si="3"/>
        <v>27332500.112971395</v>
      </c>
      <c r="M50" s="273">
        <f t="shared" si="3"/>
        <v>28453132.617603224</v>
      </c>
      <c r="N50" s="273">
        <f t="shared" si="3"/>
        <v>29619711.054924954</v>
      </c>
      <c r="O50" s="273">
        <f t="shared" si="3"/>
        <v>30834119.208176874</v>
      </c>
      <c r="P50" s="273">
        <f t="shared" si="3"/>
        <v>32098318.095712125</v>
      </c>
      <c r="Q50" s="273">
        <f t="shared" si="3"/>
        <v>33414349.137636319</v>
      </c>
      <c r="R50" s="273">
        <f t="shared" si="3"/>
        <v>34784337.452279404</v>
      </c>
      <c r="S50" s="273">
        <f t="shared" si="3"/>
        <v>36210495.287822865</v>
      </c>
      <c r="T50" s="273">
        <f t="shared" si="3"/>
        <v>37695125.594623595</v>
      </c>
      <c r="U50" s="273">
        <f t="shared" si="3"/>
        <v>39240625.744003162</v>
      </c>
      <c r="V50" s="273">
        <f t="shared" si="3"/>
        <v>40849491.399507292</v>
      </c>
      <c r="W50" s="273">
        <f t="shared" si="3"/>
        <v>42524320.546887085</v>
      </c>
      <c r="X50" s="273">
        <f t="shared" si="3"/>
        <v>44267817.689309455</v>
      </c>
      <c r="Y50" s="273">
        <f t="shared" si="3"/>
        <v>46082798.214571141</v>
      </c>
      <c r="Z50" s="273">
        <f t="shared" si="3"/>
        <v>47972192.94136855</v>
      </c>
      <c r="AA50" s="273">
        <f t="shared" si="3"/>
        <v>49939052.85196466</v>
      </c>
      <c r="AB50" s="273">
        <f t="shared" si="3"/>
        <v>51986554.018895201</v>
      </c>
      <c r="AC50" s="273">
        <f t="shared" si="3"/>
        <v>54118002.733669899</v>
      </c>
      <c r="AD50" s="273">
        <f t="shared" si="3"/>
        <v>56336840.845750362</v>
      </c>
      <c r="AE50" s="273">
        <f t="shared" si="3"/>
        <v>58646651.320426121</v>
      </c>
      <c r="AF50" s="273">
        <f t="shared" si="3"/>
        <v>61051164.024563588</v>
      </c>
      <c r="AG50" s="273">
        <f t="shared" si="3"/>
        <v>63554261.74957069</v>
      </c>
      <c r="AH50" s="273">
        <f t="shared" si="3"/>
        <v>66159986.481303081</v>
      </c>
      <c r="AI50" s="273">
        <f t="shared" si="3"/>
        <v>68872545.927036509</v>
      </c>
      <c r="AJ50" s="273">
        <f t="shared" si="3"/>
        <v>71696320.310045004</v>
      </c>
      <c r="AK50" s="273">
        <f t="shared" si="3"/>
        <v>74635869.442756832</v>
      </c>
      <c r="AL50" s="273">
        <f t="shared" si="3"/>
        <v>77695940.089909866</v>
      </c>
      <c r="AM50" s="273">
        <f t="shared" si="3"/>
        <v>80881473.633596167</v>
      </c>
      <c r="AN50" s="273">
        <f t="shared" si="3"/>
        <v>84197614.052573606</v>
      </c>
      <c r="AO50" s="273">
        <f t="shared" si="3"/>
        <v>87649716.228729114</v>
      </c>
      <c r="AP50" s="273">
        <f t="shared" si="3"/>
        <v>91243354.594106987</v>
      </c>
    </row>
    <row r="51" spans="1:45" ht="16.5" thickBot="1" x14ac:dyDescent="0.25"/>
    <row r="52" spans="1:45" x14ac:dyDescent="0.2">
      <c r="A52" s="274"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75" t="s">
        <v>233</v>
      </c>
      <c r="B53" s="348">
        <v>0</v>
      </c>
      <c r="C53" s="348">
        <f t="shared" ref="C53:AP53" si="5">B53+B54-B55</f>
        <v>0</v>
      </c>
      <c r="D53" s="348">
        <f t="shared" si="5"/>
        <v>0</v>
      </c>
      <c r="E53" s="348">
        <f t="shared" si="5"/>
        <v>0</v>
      </c>
      <c r="F53" s="348">
        <f t="shared" si="5"/>
        <v>0</v>
      </c>
      <c r="G53" s="348">
        <f t="shared" si="5"/>
        <v>0</v>
      </c>
      <c r="H53" s="348">
        <f t="shared" si="5"/>
        <v>0</v>
      </c>
      <c r="I53" s="348">
        <f t="shared" si="5"/>
        <v>0</v>
      </c>
      <c r="J53" s="348">
        <f t="shared" si="5"/>
        <v>0</v>
      </c>
      <c r="K53" s="348">
        <f t="shared" si="5"/>
        <v>0</v>
      </c>
      <c r="L53" s="348">
        <f t="shared" si="5"/>
        <v>0</v>
      </c>
      <c r="M53" s="348">
        <f t="shared" si="5"/>
        <v>0</v>
      </c>
      <c r="N53" s="348">
        <f t="shared" si="5"/>
        <v>0</v>
      </c>
      <c r="O53" s="348">
        <f t="shared" si="5"/>
        <v>0</v>
      </c>
      <c r="P53" s="348">
        <f t="shared" si="5"/>
        <v>0</v>
      </c>
      <c r="Q53" s="348">
        <f t="shared" si="5"/>
        <v>0</v>
      </c>
      <c r="R53" s="348">
        <f t="shared" si="5"/>
        <v>0</v>
      </c>
      <c r="S53" s="348">
        <f t="shared" si="5"/>
        <v>0</v>
      </c>
      <c r="T53" s="348">
        <f t="shared" si="5"/>
        <v>0</v>
      </c>
      <c r="U53" s="348">
        <f t="shared" si="5"/>
        <v>0</v>
      </c>
      <c r="V53" s="348">
        <f t="shared" si="5"/>
        <v>0</v>
      </c>
      <c r="W53" s="348">
        <f t="shared" si="5"/>
        <v>0</v>
      </c>
      <c r="X53" s="348">
        <f t="shared" si="5"/>
        <v>0</v>
      </c>
      <c r="Y53" s="348">
        <f t="shared" si="5"/>
        <v>0</v>
      </c>
      <c r="Z53" s="348">
        <f t="shared" si="5"/>
        <v>0</v>
      </c>
      <c r="AA53" s="348">
        <f t="shared" si="5"/>
        <v>0</v>
      </c>
      <c r="AB53" s="348">
        <f t="shared" si="5"/>
        <v>0</v>
      </c>
      <c r="AC53" s="348">
        <f t="shared" si="5"/>
        <v>0</v>
      </c>
      <c r="AD53" s="348">
        <f t="shared" si="5"/>
        <v>0</v>
      </c>
      <c r="AE53" s="348">
        <f t="shared" si="5"/>
        <v>0</v>
      </c>
      <c r="AF53" s="348">
        <f t="shared" si="5"/>
        <v>0</v>
      </c>
      <c r="AG53" s="348">
        <f t="shared" si="5"/>
        <v>0</v>
      </c>
      <c r="AH53" s="348">
        <f t="shared" si="5"/>
        <v>0</v>
      </c>
      <c r="AI53" s="348">
        <f t="shared" si="5"/>
        <v>0</v>
      </c>
      <c r="AJ53" s="348">
        <f t="shared" si="5"/>
        <v>0</v>
      </c>
      <c r="AK53" s="348">
        <f t="shared" si="5"/>
        <v>0</v>
      </c>
      <c r="AL53" s="348">
        <f t="shared" si="5"/>
        <v>0</v>
      </c>
      <c r="AM53" s="348">
        <f t="shared" si="5"/>
        <v>0</v>
      </c>
      <c r="AN53" s="348">
        <f t="shared" si="5"/>
        <v>0</v>
      </c>
      <c r="AO53" s="348">
        <f t="shared" si="5"/>
        <v>0</v>
      </c>
      <c r="AP53" s="348">
        <f t="shared" si="5"/>
        <v>0</v>
      </c>
    </row>
    <row r="54" spans="1:45" x14ac:dyDescent="0.2">
      <c r="A54" s="275" t="s">
        <v>232</v>
      </c>
      <c r="B54" s="348">
        <f>B25*B28*B43*1.18</f>
        <v>0</v>
      </c>
      <c r="C54" s="348">
        <v>0</v>
      </c>
      <c r="D54" s="348">
        <v>0</v>
      </c>
      <c r="E54" s="348">
        <v>0</v>
      </c>
      <c r="F54" s="348">
        <v>0</v>
      </c>
      <c r="G54" s="348">
        <v>0</v>
      </c>
      <c r="H54" s="348">
        <v>0</v>
      </c>
      <c r="I54" s="348">
        <v>0</v>
      </c>
      <c r="J54" s="348">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8">
        <v>0</v>
      </c>
      <c r="AC54" s="348">
        <v>0</v>
      </c>
      <c r="AD54" s="348">
        <v>0</v>
      </c>
      <c r="AE54" s="348">
        <v>0</v>
      </c>
      <c r="AF54" s="348">
        <v>0</v>
      </c>
      <c r="AG54" s="348">
        <v>0</v>
      </c>
      <c r="AH54" s="348">
        <v>0</v>
      </c>
      <c r="AI54" s="348">
        <v>0</v>
      </c>
      <c r="AJ54" s="348">
        <v>0</v>
      </c>
      <c r="AK54" s="348">
        <v>0</v>
      </c>
      <c r="AL54" s="348">
        <v>0</v>
      </c>
      <c r="AM54" s="348">
        <v>0</v>
      </c>
      <c r="AN54" s="348">
        <v>0</v>
      </c>
      <c r="AO54" s="348">
        <v>0</v>
      </c>
      <c r="AP54" s="348">
        <v>0</v>
      </c>
    </row>
    <row r="55" spans="1:45" x14ac:dyDescent="0.2">
      <c r="A55" s="275" t="s">
        <v>231</v>
      </c>
      <c r="B55" s="348">
        <f>$B$54/$B$40</f>
        <v>0</v>
      </c>
      <c r="C55" s="348">
        <f t="shared" ref="C55:AP55" si="6">IF(ROUND(C53,1)=0,0,B55+C54/$B$40)</f>
        <v>0</v>
      </c>
      <c r="D55" s="348">
        <f t="shared" si="6"/>
        <v>0</v>
      </c>
      <c r="E55" s="348">
        <f t="shared" si="6"/>
        <v>0</v>
      </c>
      <c r="F55" s="348">
        <f t="shared" si="6"/>
        <v>0</v>
      </c>
      <c r="G55" s="348">
        <f t="shared" si="6"/>
        <v>0</v>
      </c>
      <c r="H55" s="348">
        <f t="shared" si="6"/>
        <v>0</v>
      </c>
      <c r="I55" s="348">
        <f t="shared" si="6"/>
        <v>0</v>
      </c>
      <c r="J55" s="348">
        <f t="shared" si="6"/>
        <v>0</v>
      </c>
      <c r="K55" s="348">
        <f t="shared" si="6"/>
        <v>0</v>
      </c>
      <c r="L55" s="348">
        <f t="shared" si="6"/>
        <v>0</v>
      </c>
      <c r="M55" s="348">
        <f t="shared" si="6"/>
        <v>0</v>
      </c>
      <c r="N55" s="348">
        <f t="shared" si="6"/>
        <v>0</v>
      </c>
      <c r="O55" s="348">
        <f t="shared" si="6"/>
        <v>0</v>
      </c>
      <c r="P55" s="348">
        <f t="shared" si="6"/>
        <v>0</v>
      </c>
      <c r="Q55" s="348">
        <f t="shared" si="6"/>
        <v>0</v>
      </c>
      <c r="R55" s="348">
        <f t="shared" si="6"/>
        <v>0</v>
      </c>
      <c r="S55" s="348">
        <f t="shared" si="6"/>
        <v>0</v>
      </c>
      <c r="T55" s="348">
        <f t="shared" si="6"/>
        <v>0</v>
      </c>
      <c r="U55" s="348">
        <f t="shared" si="6"/>
        <v>0</v>
      </c>
      <c r="V55" s="348">
        <f t="shared" si="6"/>
        <v>0</v>
      </c>
      <c r="W55" s="348">
        <f t="shared" si="6"/>
        <v>0</v>
      </c>
      <c r="X55" s="348">
        <f t="shared" si="6"/>
        <v>0</v>
      </c>
      <c r="Y55" s="348">
        <f t="shared" si="6"/>
        <v>0</v>
      </c>
      <c r="Z55" s="348">
        <f t="shared" si="6"/>
        <v>0</v>
      </c>
      <c r="AA55" s="348">
        <f t="shared" si="6"/>
        <v>0</v>
      </c>
      <c r="AB55" s="348">
        <f t="shared" si="6"/>
        <v>0</v>
      </c>
      <c r="AC55" s="348">
        <f t="shared" si="6"/>
        <v>0</v>
      </c>
      <c r="AD55" s="348">
        <f t="shared" si="6"/>
        <v>0</v>
      </c>
      <c r="AE55" s="348">
        <f t="shared" si="6"/>
        <v>0</v>
      </c>
      <c r="AF55" s="348">
        <f t="shared" si="6"/>
        <v>0</v>
      </c>
      <c r="AG55" s="348">
        <f t="shared" si="6"/>
        <v>0</v>
      </c>
      <c r="AH55" s="348">
        <f t="shared" si="6"/>
        <v>0</v>
      </c>
      <c r="AI55" s="348">
        <f t="shared" si="6"/>
        <v>0</v>
      </c>
      <c r="AJ55" s="348">
        <f t="shared" si="6"/>
        <v>0</v>
      </c>
      <c r="AK55" s="348">
        <f t="shared" si="6"/>
        <v>0</v>
      </c>
      <c r="AL55" s="348">
        <f t="shared" si="6"/>
        <v>0</v>
      </c>
      <c r="AM55" s="348">
        <f t="shared" si="6"/>
        <v>0</v>
      </c>
      <c r="AN55" s="348">
        <f t="shared" si="6"/>
        <v>0</v>
      </c>
      <c r="AO55" s="348">
        <f t="shared" si="6"/>
        <v>0</v>
      </c>
      <c r="AP55" s="348">
        <f t="shared" si="6"/>
        <v>0</v>
      </c>
    </row>
    <row r="56" spans="1:45" ht="16.5" thickBot="1" x14ac:dyDescent="0.25">
      <c r="A56" s="276"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79" customFormat="1" ht="16.5" thickBot="1" x14ac:dyDescent="0.25">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c r="AN57" s="278"/>
      <c r="AO57" s="278"/>
      <c r="AP57" s="278"/>
      <c r="AQ57" s="228"/>
      <c r="AR57" s="228"/>
      <c r="AS57" s="228"/>
    </row>
    <row r="58" spans="1:45" x14ac:dyDescent="0.2">
      <c r="A58" s="274"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0" t="s">
        <v>229</v>
      </c>
      <c r="B59" s="349">
        <f t="shared" ref="B59:AP59" si="9">B50*$B$28</f>
        <v>18457312.599999998</v>
      </c>
      <c r="C59" s="349">
        <f t="shared" si="9"/>
        <v>0</v>
      </c>
      <c r="D59" s="349">
        <f t="shared" si="9"/>
        <v>3771754.9756434155</v>
      </c>
      <c r="E59" s="349">
        <f t="shared" si="9"/>
        <v>9024386.1504486613</v>
      </c>
      <c r="F59" s="349">
        <f t="shared" si="9"/>
        <v>16943426.730830953</v>
      </c>
      <c r="G59" s="349">
        <f t="shared" si="9"/>
        <v>19901807.912071113</v>
      </c>
      <c r="H59" s="349">
        <f t="shared" si="9"/>
        <v>22282105.965662453</v>
      </c>
      <c r="I59" s="349">
        <f t="shared" si="9"/>
        <v>24228535.843095135</v>
      </c>
      <c r="J59" s="349">
        <f t="shared" si="9"/>
        <v>25221905.812662032</v>
      </c>
      <c r="K59" s="349">
        <f t="shared" si="9"/>
        <v>26256003.95098117</v>
      </c>
      <c r="L59" s="349">
        <f t="shared" si="9"/>
        <v>27332500.112971395</v>
      </c>
      <c r="M59" s="349">
        <f t="shared" si="9"/>
        <v>28453132.617603224</v>
      </c>
      <c r="N59" s="349">
        <f t="shared" si="9"/>
        <v>29619711.054924954</v>
      </c>
      <c r="O59" s="349">
        <f t="shared" si="9"/>
        <v>30834119.208176874</v>
      </c>
      <c r="P59" s="349">
        <f t="shared" si="9"/>
        <v>32098318.095712125</v>
      </c>
      <c r="Q59" s="349">
        <f t="shared" si="9"/>
        <v>33414349.137636319</v>
      </c>
      <c r="R59" s="349">
        <f t="shared" si="9"/>
        <v>34784337.452279404</v>
      </c>
      <c r="S59" s="349">
        <f t="shared" si="9"/>
        <v>36210495.287822865</v>
      </c>
      <c r="T59" s="349">
        <f t="shared" si="9"/>
        <v>37695125.594623595</v>
      </c>
      <c r="U59" s="349">
        <f t="shared" si="9"/>
        <v>39240625.744003162</v>
      </c>
      <c r="V59" s="349">
        <f t="shared" si="9"/>
        <v>40849491.399507292</v>
      </c>
      <c r="W59" s="349">
        <f t="shared" si="9"/>
        <v>42524320.546887085</v>
      </c>
      <c r="X59" s="349">
        <f t="shared" si="9"/>
        <v>44267817.689309455</v>
      </c>
      <c r="Y59" s="349">
        <f t="shared" si="9"/>
        <v>46082798.214571141</v>
      </c>
      <c r="Z59" s="349">
        <f t="shared" si="9"/>
        <v>47972192.94136855</v>
      </c>
      <c r="AA59" s="349">
        <f t="shared" si="9"/>
        <v>49939052.85196466</v>
      </c>
      <c r="AB59" s="349">
        <f t="shared" si="9"/>
        <v>51986554.018895201</v>
      </c>
      <c r="AC59" s="349">
        <f t="shared" si="9"/>
        <v>54118002.733669899</v>
      </c>
      <c r="AD59" s="349">
        <f t="shared" si="9"/>
        <v>56336840.845750362</v>
      </c>
      <c r="AE59" s="349">
        <f t="shared" si="9"/>
        <v>58646651.320426121</v>
      </c>
      <c r="AF59" s="349">
        <f t="shared" si="9"/>
        <v>61051164.024563588</v>
      </c>
      <c r="AG59" s="349">
        <f t="shared" si="9"/>
        <v>63554261.74957069</v>
      </c>
      <c r="AH59" s="349">
        <f t="shared" si="9"/>
        <v>66159986.481303081</v>
      </c>
      <c r="AI59" s="349">
        <f t="shared" si="9"/>
        <v>68872545.927036509</v>
      </c>
      <c r="AJ59" s="349">
        <f t="shared" si="9"/>
        <v>71696320.310045004</v>
      </c>
      <c r="AK59" s="349">
        <f t="shared" si="9"/>
        <v>74635869.442756832</v>
      </c>
      <c r="AL59" s="349">
        <f t="shared" si="9"/>
        <v>77695940.089909866</v>
      </c>
      <c r="AM59" s="349">
        <f t="shared" si="9"/>
        <v>80881473.633596167</v>
      </c>
      <c r="AN59" s="349">
        <f t="shared" si="9"/>
        <v>84197614.052573606</v>
      </c>
      <c r="AO59" s="349">
        <f t="shared" si="9"/>
        <v>87649716.228729114</v>
      </c>
      <c r="AP59" s="349">
        <f t="shared" si="9"/>
        <v>91243354.594106987</v>
      </c>
    </row>
    <row r="60" spans="1:45" x14ac:dyDescent="0.2">
      <c r="A60" s="275" t="s">
        <v>228</v>
      </c>
      <c r="B60" s="348">
        <f t="shared" ref="B60:Z60" si="10">SUM(B61:B65)</f>
        <v>0</v>
      </c>
      <c r="C60" s="348">
        <f t="shared" si="10"/>
        <v>0</v>
      </c>
      <c r="D60" s="348">
        <f>SUM(D61:D65)</f>
        <v>0</v>
      </c>
      <c r="E60" s="348">
        <f t="shared" si="10"/>
        <v>0</v>
      </c>
      <c r="F60" s="348">
        <f t="shared" si="10"/>
        <v>0</v>
      </c>
      <c r="G60" s="348">
        <f t="shared" si="10"/>
        <v>0</v>
      </c>
      <c r="H60" s="348">
        <f t="shared" si="10"/>
        <v>-273041.24574164534</v>
      </c>
      <c r="I60" s="348">
        <f t="shared" si="10"/>
        <v>-284235.93681705277</v>
      </c>
      <c r="J60" s="348">
        <f t="shared" si="10"/>
        <v>-295889.61022655189</v>
      </c>
      <c r="K60" s="348">
        <f t="shared" si="10"/>
        <v>-308021.08424584049</v>
      </c>
      <c r="L60" s="348">
        <f t="shared" si="10"/>
        <v>-320649.94869991991</v>
      </c>
      <c r="M60" s="348">
        <f t="shared" si="10"/>
        <v>-333796.59659661661</v>
      </c>
      <c r="N60" s="348">
        <f t="shared" si="10"/>
        <v>-347482.25705707789</v>
      </c>
      <c r="O60" s="348">
        <f t="shared" si="10"/>
        <v>-361729.02959641803</v>
      </c>
      <c r="P60" s="348">
        <f t="shared" si="10"/>
        <v>-376559.91980987118</v>
      </c>
      <c r="Q60" s="348">
        <f t="shared" si="10"/>
        <v>-391998.87652207585</v>
      </c>
      <c r="R60" s="348">
        <f t="shared" si="10"/>
        <v>-408070.83045948093</v>
      </c>
      <c r="S60" s="348">
        <f t="shared" si="10"/>
        <v>-424801.73450831964</v>
      </c>
      <c r="T60" s="348">
        <f t="shared" si="10"/>
        <v>-442218.60562316072</v>
      </c>
      <c r="U60" s="348">
        <f t="shared" si="10"/>
        <v>-460349.56845371029</v>
      </c>
      <c r="V60" s="348">
        <f t="shared" si="10"/>
        <v>-479223.90076031239</v>
      </c>
      <c r="W60" s="348">
        <f t="shared" si="10"/>
        <v>-498872.0806914852</v>
      </c>
      <c r="X60" s="348">
        <f t="shared" si="10"/>
        <v>-519325.83599983604</v>
      </c>
      <c r="Y60" s="348">
        <f t="shared" si="10"/>
        <v>-540618.19527582929</v>
      </c>
      <c r="Z60" s="348">
        <f t="shared" si="10"/>
        <v>-562783.54128213821</v>
      </c>
      <c r="AA60" s="348">
        <f t="shared" ref="AA60:AP60" si="11">SUM(AA61:AA65)</f>
        <v>-585857.66647470579</v>
      </c>
      <c r="AB60" s="348">
        <f t="shared" si="11"/>
        <v>-609877.83080016868</v>
      </c>
      <c r="AC60" s="348">
        <f t="shared" si="11"/>
        <v>-634882.8218629756</v>
      </c>
      <c r="AD60" s="348">
        <f t="shared" si="11"/>
        <v>-660913.01755935745</v>
      </c>
      <c r="AE60" s="348">
        <f t="shared" si="11"/>
        <v>-688010.45127929107</v>
      </c>
      <c r="AF60" s="348">
        <f t="shared" si="11"/>
        <v>-716218.879781742</v>
      </c>
      <c r="AG60" s="348">
        <f t="shared" si="11"/>
        <v>-745583.85385279334</v>
      </c>
      <c r="AH60" s="348">
        <f t="shared" si="11"/>
        <v>-776152.79186075786</v>
      </c>
      <c r="AI60" s="348">
        <f t="shared" si="11"/>
        <v>-807975.05632704881</v>
      </c>
      <c r="AJ60" s="348">
        <f t="shared" si="11"/>
        <v>-841102.03363645787</v>
      </c>
      <c r="AK60" s="348">
        <f t="shared" si="11"/>
        <v>-875587.21701555245</v>
      </c>
      <c r="AL60" s="348">
        <f t="shared" si="11"/>
        <v>-911486.29291319009</v>
      </c>
      <c r="AM60" s="348">
        <f t="shared" si="11"/>
        <v>-948857.23092263087</v>
      </c>
      <c r="AN60" s="348">
        <f t="shared" si="11"/>
        <v>-987760.3773904586</v>
      </c>
      <c r="AO60" s="348">
        <f t="shared" si="11"/>
        <v>-1028258.5528634674</v>
      </c>
      <c r="AP60" s="348">
        <f t="shared" si="11"/>
        <v>-1070417.1535308694</v>
      </c>
    </row>
    <row r="61" spans="1:45" x14ac:dyDescent="0.2">
      <c r="A61" s="121" t="s">
        <v>227</v>
      </c>
      <c r="B61" s="348"/>
      <c r="C61" s="348">
        <f>-IF(C$47&lt;=$B$30,0,$B$29*(1+C$49)*$B$28)</f>
        <v>0</v>
      </c>
      <c r="D61" s="348">
        <f>-IF(D$47&lt;=$B$30,0,$B$29*(1+D$49)*$B$28)</f>
        <v>0</v>
      </c>
      <c r="E61" s="348">
        <f t="shared" ref="E61:AP61" si="12">-IF(E$47&lt;=$B$30,0,$B$29*(1+E$49)*$B$28)</f>
        <v>0</v>
      </c>
      <c r="F61" s="348">
        <f t="shared" si="12"/>
        <v>0</v>
      </c>
      <c r="G61" s="348">
        <f t="shared" si="12"/>
        <v>0</v>
      </c>
      <c r="H61" s="348">
        <f t="shared" si="12"/>
        <v>-273041.24574164534</v>
      </c>
      <c r="I61" s="348">
        <f t="shared" si="12"/>
        <v>-284235.93681705277</v>
      </c>
      <c r="J61" s="348">
        <f t="shared" si="12"/>
        <v>-295889.61022655189</v>
      </c>
      <c r="K61" s="348">
        <f t="shared" si="12"/>
        <v>-308021.08424584049</v>
      </c>
      <c r="L61" s="348">
        <f t="shared" si="12"/>
        <v>-320649.94869991991</v>
      </c>
      <c r="M61" s="348">
        <f t="shared" si="12"/>
        <v>-333796.59659661661</v>
      </c>
      <c r="N61" s="348">
        <f t="shared" si="12"/>
        <v>-347482.25705707789</v>
      </c>
      <c r="O61" s="348">
        <f t="shared" si="12"/>
        <v>-361729.02959641803</v>
      </c>
      <c r="P61" s="348">
        <f t="shared" si="12"/>
        <v>-376559.91980987118</v>
      </c>
      <c r="Q61" s="348">
        <f t="shared" si="12"/>
        <v>-391998.87652207585</v>
      </c>
      <c r="R61" s="348">
        <f t="shared" si="12"/>
        <v>-408070.83045948093</v>
      </c>
      <c r="S61" s="348">
        <f t="shared" si="12"/>
        <v>-424801.73450831964</v>
      </c>
      <c r="T61" s="348">
        <f t="shared" si="12"/>
        <v>-442218.60562316072</v>
      </c>
      <c r="U61" s="348">
        <f t="shared" si="12"/>
        <v>-460349.56845371029</v>
      </c>
      <c r="V61" s="348">
        <f t="shared" si="12"/>
        <v>-479223.90076031239</v>
      </c>
      <c r="W61" s="348">
        <f t="shared" si="12"/>
        <v>-498872.0806914852</v>
      </c>
      <c r="X61" s="348">
        <f t="shared" si="12"/>
        <v>-519325.83599983604</v>
      </c>
      <c r="Y61" s="348">
        <f t="shared" si="12"/>
        <v>-540618.19527582929</v>
      </c>
      <c r="Z61" s="348">
        <f t="shared" si="12"/>
        <v>-562783.54128213821</v>
      </c>
      <c r="AA61" s="348">
        <f t="shared" si="12"/>
        <v>-585857.66647470579</v>
      </c>
      <c r="AB61" s="348">
        <f t="shared" si="12"/>
        <v>-609877.83080016868</v>
      </c>
      <c r="AC61" s="348">
        <f t="shared" si="12"/>
        <v>-634882.8218629756</v>
      </c>
      <c r="AD61" s="348">
        <f t="shared" si="12"/>
        <v>-660913.01755935745</v>
      </c>
      <c r="AE61" s="348">
        <f t="shared" si="12"/>
        <v>-688010.45127929107</v>
      </c>
      <c r="AF61" s="348">
        <f t="shared" si="12"/>
        <v>-716218.879781742</v>
      </c>
      <c r="AG61" s="348">
        <f t="shared" si="12"/>
        <v>-745583.85385279334</v>
      </c>
      <c r="AH61" s="348">
        <f t="shared" si="12"/>
        <v>-776152.79186075786</v>
      </c>
      <c r="AI61" s="348">
        <f t="shared" si="12"/>
        <v>-807975.05632704881</v>
      </c>
      <c r="AJ61" s="348">
        <f t="shared" si="12"/>
        <v>-841102.03363645787</v>
      </c>
      <c r="AK61" s="348">
        <f t="shared" si="12"/>
        <v>-875587.21701555245</v>
      </c>
      <c r="AL61" s="348">
        <f t="shared" si="12"/>
        <v>-911486.29291319009</v>
      </c>
      <c r="AM61" s="348">
        <f t="shared" si="12"/>
        <v>-948857.23092263087</v>
      </c>
      <c r="AN61" s="348">
        <f t="shared" si="12"/>
        <v>-987760.3773904586</v>
      </c>
      <c r="AO61" s="348">
        <f t="shared" si="12"/>
        <v>-1028258.5528634674</v>
      </c>
      <c r="AP61" s="348">
        <f t="shared" si="12"/>
        <v>-1070417.1535308694</v>
      </c>
    </row>
    <row r="62" spans="1:45" x14ac:dyDescent="0.2">
      <c r="A62" s="121" t="str">
        <f>A32</f>
        <v>Прочие расходы при эксплуатации объекта, руб. без НДС</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48"/>
      <c r="AP62" s="348"/>
    </row>
    <row r="63" spans="1:45" x14ac:dyDescent="0.2">
      <c r="A63" s="121" t="s">
        <v>389</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48"/>
      <c r="AP63" s="348"/>
    </row>
    <row r="64" spans="1:45" x14ac:dyDescent="0.2">
      <c r="A64" s="121" t="s">
        <v>389</v>
      </c>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8"/>
      <c r="AL64" s="348"/>
      <c r="AM64" s="348"/>
      <c r="AN64" s="348"/>
      <c r="AO64" s="348"/>
      <c r="AP64" s="348"/>
    </row>
    <row r="65" spans="1:45" ht="31.5" x14ac:dyDescent="0.2">
      <c r="A65" s="121" t="s">
        <v>535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8"/>
      <c r="AO65" s="348"/>
      <c r="AP65" s="348"/>
    </row>
    <row r="66" spans="1:45" ht="28.5" x14ac:dyDescent="0.2">
      <c r="A66" s="281" t="s">
        <v>536</v>
      </c>
      <c r="B66" s="349">
        <f t="shared" ref="B66:AO66" si="13">B59+B60</f>
        <v>18457312.599999998</v>
      </c>
      <c r="C66" s="349">
        <f t="shared" si="13"/>
        <v>0</v>
      </c>
      <c r="D66" s="349">
        <f t="shared" si="13"/>
        <v>3771754.9756434155</v>
      </c>
      <c r="E66" s="349">
        <f t="shared" si="13"/>
        <v>9024386.1504486613</v>
      </c>
      <c r="F66" s="349">
        <f t="shared" si="13"/>
        <v>16943426.730830953</v>
      </c>
      <c r="G66" s="349">
        <f t="shared" si="13"/>
        <v>19901807.912071113</v>
      </c>
      <c r="H66" s="349">
        <f t="shared" si="13"/>
        <v>22009064.719920807</v>
      </c>
      <c r="I66" s="349">
        <f t="shared" si="13"/>
        <v>23944299.906278081</v>
      </c>
      <c r="J66" s="349">
        <f t="shared" si="13"/>
        <v>24926016.202435479</v>
      </c>
      <c r="K66" s="349">
        <f t="shared" si="13"/>
        <v>25947982.866735328</v>
      </c>
      <c r="L66" s="349">
        <f t="shared" si="13"/>
        <v>27011850.164271474</v>
      </c>
      <c r="M66" s="349">
        <f t="shared" si="13"/>
        <v>28119336.021006607</v>
      </c>
      <c r="N66" s="349">
        <f t="shared" si="13"/>
        <v>29272228.797867876</v>
      </c>
      <c r="O66" s="349">
        <f t="shared" si="13"/>
        <v>30472390.178580455</v>
      </c>
      <c r="P66" s="349">
        <f t="shared" si="13"/>
        <v>31721758.175902255</v>
      </c>
      <c r="Q66" s="349">
        <f t="shared" si="13"/>
        <v>33022350.261114243</v>
      </c>
      <c r="R66" s="349">
        <f t="shared" si="13"/>
        <v>34376266.621819921</v>
      </c>
      <c r="S66" s="349">
        <f t="shared" si="13"/>
        <v>35785693.553314544</v>
      </c>
      <c r="T66" s="349">
        <f t="shared" si="13"/>
        <v>37252906.989000432</v>
      </c>
      <c r="U66" s="349">
        <f t="shared" si="13"/>
        <v>38780276.175549455</v>
      </c>
      <c r="V66" s="349">
        <f t="shared" si="13"/>
        <v>40370267.498746976</v>
      </c>
      <c r="W66" s="349">
        <f t="shared" si="13"/>
        <v>42025448.466195598</v>
      </c>
      <c r="X66" s="349">
        <f t="shared" si="13"/>
        <v>43748491.853309616</v>
      </c>
      <c r="Y66" s="349">
        <f t="shared" si="13"/>
        <v>45542180.019295312</v>
      </c>
      <c r="Z66" s="349">
        <f t="shared" si="13"/>
        <v>47409409.40008641</v>
      </c>
      <c r="AA66" s="349">
        <f t="shared" si="13"/>
        <v>49353195.185489953</v>
      </c>
      <c r="AB66" s="349">
        <f t="shared" si="13"/>
        <v>51376676.188095033</v>
      </c>
      <c r="AC66" s="349">
        <f t="shared" si="13"/>
        <v>53483119.911806926</v>
      </c>
      <c r="AD66" s="349">
        <f t="shared" si="13"/>
        <v>55675927.828191005</v>
      </c>
      <c r="AE66" s="349">
        <f t="shared" si="13"/>
        <v>57958640.869146831</v>
      </c>
      <c r="AF66" s="349">
        <f t="shared" si="13"/>
        <v>60334945.144781843</v>
      </c>
      <c r="AG66" s="349">
        <f t="shared" si="13"/>
        <v>62808677.895717897</v>
      </c>
      <c r="AH66" s="349">
        <f t="shared" si="13"/>
        <v>65383833.689442322</v>
      </c>
      <c r="AI66" s="349">
        <f t="shared" si="13"/>
        <v>68064570.870709464</v>
      </c>
      <c r="AJ66" s="349">
        <f t="shared" si="13"/>
        <v>70855218.276408553</v>
      </c>
      <c r="AK66" s="349">
        <f t="shared" si="13"/>
        <v>73760282.225741282</v>
      </c>
      <c r="AL66" s="349">
        <f t="shared" si="13"/>
        <v>76784453.796996683</v>
      </c>
      <c r="AM66" s="349">
        <f t="shared" si="13"/>
        <v>79932616.402673542</v>
      </c>
      <c r="AN66" s="349">
        <f t="shared" si="13"/>
        <v>83209853.675183147</v>
      </c>
      <c r="AO66" s="349">
        <f t="shared" si="13"/>
        <v>86621457.67586565</v>
      </c>
      <c r="AP66" s="349">
        <f>AP59+AP60</f>
        <v>90172937.440576121</v>
      </c>
    </row>
    <row r="67" spans="1:45" x14ac:dyDescent="0.2">
      <c r="A67" s="121" t="s">
        <v>222</v>
      </c>
      <c r="B67" s="117"/>
      <c r="C67" s="348">
        <v>0</v>
      </c>
      <c r="D67" s="348">
        <f>-($B$25)*$B$28/$B$27</f>
        <v>-603756.32699999993</v>
      </c>
      <c r="E67" s="348">
        <f t="shared" ref="E67:AP67" si="14">D67</f>
        <v>-603756.32699999993</v>
      </c>
      <c r="F67" s="348">
        <f t="shared" si="14"/>
        <v>-603756.32699999993</v>
      </c>
      <c r="G67" s="348">
        <f t="shared" si="14"/>
        <v>-603756.32699999993</v>
      </c>
      <c r="H67" s="348">
        <f t="shared" si="14"/>
        <v>-603756.32699999993</v>
      </c>
      <c r="I67" s="348">
        <f t="shared" si="14"/>
        <v>-603756.32699999993</v>
      </c>
      <c r="J67" s="348">
        <f t="shared" si="14"/>
        <v>-603756.32699999993</v>
      </c>
      <c r="K67" s="348">
        <f t="shared" si="14"/>
        <v>-603756.32699999993</v>
      </c>
      <c r="L67" s="348">
        <f t="shared" si="14"/>
        <v>-603756.32699999993</v>
      </c>
      <c r="M67" s="348">
        <f t="shared" si="14"/>
        <v>-603756.32699999993</v>
      </c>
      <c r="N67" s="348">
        <f t="shared" si="14"/>
        <v>-603756.32699999993</v>
      </c>
      <c r="O67" s="348">
        <f t="shared" si="14"/>
        <v>-603756.32699999993</v>
      </c>
      <c r="P67" s="348">
        <f t="shared" si="14"/>
        <v>-603756.32699999993</v>
      </c>
      <c r="Q67" s="348">
        <f t="shared" si="14"/>
        <v>-603756.32699999993</v>
      </c>
      <c r="R67" s="348">
        <f t="shared" si="14"/>
        <v>-603756.32699999993</v>
      </c>
      <c r="S67" s="348">
        <f t="shared" si="14"/>
        <v>-603756.32699999993</v>
      </c>
      <c r="T67" s="348">
        <f t="shared" si="14"/>
        <v>-603756.32699999993</v>
      </c>
      <c r="U67" s="348">
        <f t="shared" si="14"/>
        <v>-603756.32699999993</v>
      </c>
      <c r="V67" s="348">
        <f t="shared" si="14"/>
        <v>-603756.32699999993</v>
      </c>
      <c r="W67" s="348">
        <f t="shared" si="14"/>
        <v>-603756.32699999993</v>
      </c>
      <c r="X67" s="348">
        <f t="shared" si="14"/>
        <v>-603756.32699999993</v>
      </c>
      <c r="Y67" s="348">
        <f t="shared" si="14"/>
        <v>-603756.32699999993</v>
      </c>
      <c r="Z67" s="348">
        <f t="shared" si="14"/>
        <v>-603756.32699999993</v>
      </c>
      <c r="AA67" s="348">
        <f t="shared" si="14"/>
        <v>-603756.32699999993</v>
      </c>
      <c r="AB67" s="348">
        <f t="shared" si="14"/>
        <v>-603756.32699999993</v>
      </c>
      <c r="AC67" s="348">
        <f t="shared" si="14"/>
        <v>-603756.32699999993</v>
      </c>
      <c r="AD67" s="348">
        <f t="shared" si="14"/>
        <v>-603756.32699999993</v>
      </c>
      <c r="AE67" s="348">
        <f t="shared" si="14"/>
        <v>-603756.32699999993</v>
      </c>
      <c r="AF67" s="348">
        <f t="shared" si="14"/>
        <v>-603756.32699999993</v>
      </c>
      <c r="AG67" s="348">
        <f t="shared" si="14"/>
        <v>-603756.32699999993</v>
      </c>
      <c r="AH67" s="348">
        <f t="shared" si="14"/>
        <v>-603756.32699999993</v>
      </c>
      <c r="AI67" s="348">
        <f t="shared" si="14"/>
        <v>-603756.32699999993</v>
      </c>
      <c r="AJ67" s="348">
        <f t="shared" si="14"/>
        <v>-603756.32699999993</v>
      </c>
      <c r="AK67" s="348">
        <f t="shared" si="14"/>
        <v>-603756.32699999993</v>
      </c>
      <c r="AL67" s="348">
        <f t="shared" si="14"/>
        <v>-603756.32699999993</v>
      </c>
      <c r="AM67" s="348">
        <f t="shared" si="14"/>
        <v>-603756.32699999993</v>
      </c>
      <c r="AN67" s="348">
        <f t="shared" si="14"/>
        <v>-603756.32699999993</v>
      </c>
      <c r="AO67" s="348">
        <f t="shared" si="14"/>
        <v>-603756.32699999993</v>
      </c>
      <c r="AP67" s="348">
        <f t="shared" si="14"/>
        <v>-603756.32699999993</v>
      </c>
      <c r="AQ67" s="282">
        <f>SUM(B67:AA67)/1.18</f>
        <v>-12279789.701694911</v>
      </c>
      <c r="AR67" s="283">
        <f>SUM(B67:AF67)/1.18</f>
        <v>-14838079.222881349</v>
      </c>
      <c r="AS67" s="283">
        <f>SUM(B67:AP67)/1.18</f>
        <v>-19954658.265254229</v>
      </c>
    </row>
    <row r="68" spans="1:45" ht="28.5" x14ac:dyDescent="0.2">
      <c r="A68" s="281" t="s">
        <v>537</v>
      </c>
      <c r="B68" s="349">
        <f t="shared" ref="B68:J68" si="15">B66+B67</f>
        <v>18457312.599999998</v>
      </c>
      <c r="C68" s="349">
        <f>C66+C67</f>
        <v>0</v>
      </c>
      <c r="D68" s="349">
        <f>D66+D67</f>
        <v>3167998.6486434154</v>
      </c>
      <c r="E68" s="349">
        <f t="shared" si="15"/>
        <v>8420629.8234486617</v>
      </c>
      <c r="F68" s="349">
        <f>F66+C67</f>
        <v>16943426.730830953</v>
      </c>
      <c r="G68" s="349">
        <f t="shared" si="15"/>
        <v>19298051.585071113</v>
      </c>
      <c r="H68" s="349">
        <f t="shared" si="15"/>
        <v>21405308.392920807</v>
      </c>
      <c r="I68" s="349">
        <f t="shared" si="15"/>
        <v>23340543.579278082</v>
      </c>
      <c r="J68" s="349">
        <f t="shared" si="15"/>
        <v>24322259.875435479</v>
      </c>
      <c r="K68" s="349">
        <f>K66+K67</f>
        <v>25344226.539735328</v>
      </c>
      <c r="L68" s="349">
        <f>L66+L67</f>
        <v>26408093.837271474</v>
      </c>
      <c r="M68" s="349">
        <f t="shared" ref="M68:AO68" si="16">M66+M67</f>
        <v>27515579.694006607</v>
      </c>
      <c r="N68" s="349">
        <f t="shared" si="16"/>
        <v>28668472.470867876</v>
      </c>
      <c r="O68" s="349">
        <f t="shared" si="16"/>
        <v>29868633.851580456</v>
      </c>
      <c r="P68" s="349">
        <f t="shared" si="16"/>
        <v>31118001.848902255</v>
      </c>
      <c r="Q68" s="349">
        <f t="shared" si="16"/>
        <v>32418593.934114244</v>
      </c>
      <c r="R68" s="349">
        <f t="shared" si="16"/>
        <v>33772510.294819921</v>
      </c>
      <c r="S68" s="349">
        <f t="shared" si="16"/>
        <v>35181937.226314545</v>
      </c>
      <c r="T68" s="349">
        <f t="shared" si="16"/>
        <v>36649150.662000433</v>
      </c>
      <c r="U68" s="349">
        <f t="shared" si="16"/>
        <v>38176519.848549455</v>
      </c>
      <c r="V68" s="349">
        <f t="shared" si="16"/>
        <v>39766511.171746977</v>
      </c>
      <c r="W68" s="349">
        <f t="shared" si="16"/>
        <v>41421692.139195599</v>
      </c>
      <c r="X68" s="349">
        <f t="shared" si="16"/>
        <v>43144735.526309617</v>
      </c>
      <c r="Y68" s="349">
        <f t="shared" si="16"/>
        <v>44938423.692295313</v>
      </c>
      <c r="Z68" s="349">
        <f t="shared" si="16"/>
        <v>46805653.073086411</v>
      </c>
      <c r="AA68" s="349">
        <f t="shared" si="16"/>
        <v>48749438.858489953</v>
      </c>
      <c r="AB68" s="349">
        <f t="shared" si="16"/>
        <v>50772919.861095034</v>
      </c>
      <c r="AC68" s="349">
        <f t="shared" si="16"/>
        <v>52879363.584806927</v>
      </c>
      <c r="AD68" s="349">
        <f t="shared" si="16"/>
        <v>55072171.501191005</v>
      </c>
      <c r="AE68" s="349">
        <f t="shared" si="16"/>
        <v>57354884.542146832</v>
      </c>
      <c r="AF68" s="349">
        <f t="shared" si="16"/>
        <v>59731188.817781843</v>
      </c>
      <c r="AG68" s="349">
        <f t="shared" si="16"/>
        <v>62204921.568717897</v>
      </c>
      <c r="AH68" s="349">
        <f t="shared" si="16"/>
        <v>64780077.362442322</v>
      </c>
      <c r="AI68" s="349">
        <f t="shared" si="16"/>
        <v>67460814.543709457</v>
      </c>
      <c r="AJ68" s="349">
        <f t="shared" si="16"/>
        <v>70251461.949408546</v>
      </c>
      <c r="AK68" s="349">
        <f t="shared" si="16"/>
        <v>73156525.898741275</v>
      </c>
      <c r="AL68" s="349">
        <f t="shared" si="16"/>
        <v>76180697.469996676</v>
      </c>
      <c r="AM68" s="349">
        <f t="shared" si="16"/>
        <v>79328860.075673535</v>
      </c>
      <c r="AN68" s="349">
        <f t="shared" si="16"/>
        <v>82606097.34818314</v>
      </c>
      <c r="AO68" s="349">
        <f t="shared" si="16"/>
        <v>86017701.348865643</v>
      </c>
      <c r="AP68" s="349">
        <f>AP66+AP67</f>
        <v>89569181.113576114</v>
      </c>
      <c r="AQ68" s="228">
        <v>25</v>
      </c>
      <c r="AR68" s="228">
        <v>30</v>
      </c>
      <c r="AS68" s="228">
        <v>40</v>
      </c>
    </row>
    <row r="69" spans="1:45" x14ac:dyDescent="0.2">
      <c r="A69" s="121" t="s">
        <v>221</v>
      </c>
      <c r="B69" s="348">
        <f t="shared" ref="B69:AO69" si="17">-B56</f>
        <v>0</v>
      </c>
      <c r="C69" s="348">
        <f t="shared" si="17"/>
        <v>0</v>
      </c>
      <c r="D69" s="348">
        <f t="shared" si="17"/>
        <v>0</v>
      </c>
      <c r="E69" s="348">
        <f t="shared" si="17"/>
        <v>0</v>
      </c>
      <c r="F69" s="348">
        <f t="shared" si="17"/>
        <v>0</v>
      </c>
      <c r="G69" s="348">
        <f t="shared" si="17"/>
        <v>0</v>
      </c>
      <c r="H69" s="348">
        <f t="shared" si="17"/>
        <v>0</v>
      </c>
      <c r="I69" s="348">
        <f t="shared" si="17"/>
        <v>0</v>
      </c>
      <c r="J69" s="348">
        <f t="shared" si="17"/>
        <v>0</v>
      </c>
      <c r="K69" s="348">
        <f t="shared" si="17"/>
        <v>0</v>
      </c>
      <c r="L69" s="348">
        <f t="shared" si="17"/>
        <v>0</v>
      </c>
      <c r="M69" s="348">
        <f t="shared" si="17"/>
        <v>0</v>
      </c>
      <c r="N69" s="348">
        <f t="shared" si="17"/>
        <v>0</v>
      </c>
      <c r="O69" s="348">
        <f t="shared" si="17"/>
        <v>0</v>
      </c>
      <c r="P69" s="348">
        <f t="shared" si="17"/>
        <v>0</v>
      </c>
      <c r="Q69" s="348">
        <f t="shared" si="17"/>
        <v>0</v>
      </c>
      <c r="R69" s="348">
        <f t="shared" si="17"/>
        <v>0</v>
      </c>
      <c r="S69" s="348">
        <f t="shared" si="17"/>
        <v>0</v>
      </c>
      <c r="T69" s="348">
        <f t="shared" si="17"/>
        <v>0</v>
      </c>
      <c r="U69" s="348">
        <f t="shared" si="17"/>
        <v>0</v>
      </c>
      <c r="V69" s="348">
        <f t="shared" si="17"/>
        <v>0</v>
      </c>
      <c r="W69" s="348">
        <f t="shared" si="17"/>
        <v>0</v>
      </c>
      <c r="X69" s="348">
        <f t="shared" si="17"/>
        <v>0</v>
      </c>
      <c r="Y69" s="348">
        <f t="shared" si="17"/>
        <v>0</v>
      </c>
      <c r="Z69" s="348">
        <f t="shared" si="17"/>
        <v>0</v>
      </c>
      <c r="AA69" s="348">
        <f t="shared" si="17"/>
        <v>0</v>
      </c>
      <c r="AB69" s="348">
        <f t="shared" si="17"/>
        <v>0</v>
      </c>
      <c r="AC69" s="348">
        <f t="shared" si="17"/>
        <v>0</v>
      </c>
      <c r="AD69" s="348">
        <f t="shared" si="17"/>
        <v>0</v>
      </c>
      <c r="AE69" s="348">
        <f t="shared" si="17"/>
        <v>0</v>
      </c>
      <c r="AF69" s="348">
        <f t="shared" si="17"/>
        <v>0</v>
      </c>
      <c r="AG69" s="348">
        <f t="shared" si="17"/>
        <v>0</v>
      </c>
      <c r="AH69" s="348">
        <f t="shared" si="17"/>
        <v>0</v>
      </c>
      <c r="AI69" s="348">
        <f t="shared" si="17"/>
        <v>0</v>
      </c>
      <c r="AJ69" s="348">
        <f t="shared" si="17"/>
        <v>0</v>
      </c>
      <c r="AK69" s="348">
        <f t="shared" si="17"/>
        <v>0</v>
      </c>
      <c r="AL69" s="348">
        <f t="shared" si="17"/>
        <v>0</v>
      </c>
      <c r="AM69" s="348">
        <f t="shared" si="17"/>
        <v>0</v>
      </c>
      <c r="AN69" s="348">
        <f t="shared" si="17"/>
        <v>0</v>
      </c>
      <c r="AO69" s="348">
        <f t="shared" si="17"/>
        <v>0</v>
      </c>
      <c r="AP69" s="348">
        <f>-AP56</f>
        <v>0</v>
      </c>
    </row>
    <row r="70" spans="1:45" ht="14.25" x14ac:dyDescent="0.2">
      <c r="A70" s="281" t="s">
        <v>225</v>
      </c>
      <c r="B70" s="349">
        <f t="shared" ref="B70:AO70" si="18">B68+B69</f>
        <v>18457312.599999998</v>
      </c>
      <c r="C70" s="349">
        <f t="shared" si="18"/>
        <v>0</v>
      </c>
      <c r="D70" s="349">
        <f t="shared" si="18"/>
        <v>3167998.6486434154</v>
      </c>
      <c r="E70" s="349">
        <f t="shared" si="18"/>
        <v>8420629.8234486617</v>
      </c>
      <c r="F70" s="349">
        <f t="shared" si="18"/>
        <v>16943426.730830953</v>
      </c>
      <c r="G70" s="349">
        <f t="shared" si="18"/>
        <v>19298051.585071113</v>
      </c>
      <c r="H70" s="349">
        <f t="shared" si="18"/>
        <v>21405308.392920807</v>
      </c>
      <c r="I70" s="349">
        <f t="shared" si="18"/>
        <v>23340543.579278082</v>
      </c>
      <c r="J70" s="349">
        <f t="shared" si="18"/>
        <v>24322259.875435479</v>
      </c>
      <c r="K70" s="349">
        <f t="shared" si="18"/>
        <v>25344226.539735328</v>
      </c>
      <c r="L70" s="349">
        <f t="shared" si="18"/>
        <v>26408093.837271474</v>
      </c>
      <c r="M70" s="349">
        <f t="shared" si="18"/>
        <v>27515579.694006607</v>
      </c>
      <c r="N70" s="349">
        <f t="shared" si="18"/>
        <v>28668472.470867876</v>
      </c>
      <c r="O70" s="349">
        <f t="shared" si="18"/>
        <v>29868633.851580456</v>
      </c>
      <c r="P70" s="349">
        <f t="shared" si="18"/>
        <v>31118001.848902255</v>
      </c>
      <c r="Q70" s="349">
        <f t="shared" si="18"/>
        <v>32418593.934114244</v>
      </c>
      <c r="R70" s="349">
        <f t="shared" si="18"/>
        <v>33772510.294819921</v>
      </c>
      <c r="S70" s="349">
        <f t="shared" si="18"/>
        <v>35181937.226314545</v>
      </c>
      <c r="T70" s="349">
        <f t="shared" si="18"/>
        <v>36649150.662000433</v>
      </c>
      <c r="U70" s="349">
        <f t="shared" si="18"/>
        <v>38176519.848549455</v>
      </c>
      <c r="V70" s="349">
        <f t="shared" si="18"/>
        <v>39766511.171746977</v>
      </c>
      <c r="W70" s="349">
        <f t="shared" si="18"/>
        <v>41421692.139195599</v>
      </c>
      <c r="X70" s="349">
        <f t="shared" si="18"/>
        <v>43144735.526309617</v>
      </c>
      <c r="Y70" s="349">
        <f t="shared" si="18"/>
        <v>44938423.692295313</v>
      </c>
      <c r="Z70" s="349">
        <f t="shared" si="18"/>
        <v>46805653.073086411</v>
      </c>
      <c r="AA70" s="349">
        <f t="shared" si="18"/>
        <v>48749438.858489953</v>
      </c>
      <c r="AB70" s="349">
        <f t="shared" si="18"/>
        <v>50772919.861095034</v>
      </c>
      <c r="AC70" s="349">
        <f t="shared" si="18"/>
        <v>52879363.584806927</v>
      </c>
      <c r="AD70" s="349">
        <f t="shared" si="18"/>
        <v>55072171.501191005</v>
      </c>
      <c r="AE70" s="349">
        <f t="shared" si="18"/>
        <v>57354884.542146832</v>
      </c>
      <c r="AF70" s="349">
        <f t="shared" si="18"/>
        <v>59731188.817781843</v>
      </c>
      <c r="AG70" s="349">
        <f t="shared" si="18"/>
        <v>62204921.568717897</v>
      </c>
      <c r="AH70" s="349">
        <f t="shared" si="18"/>
        <v>64780077.362442322</v>
      </c>
      <c r="AI70" s="349">
        <f t="shared" si="18"/>
        <v>67460814.543709457</v>
      </c>
      <c r="AJ70" s="349">
        <f t="shared" si="18"/>
        <v>70251461.949408546</v>
      </c>
      <c r="AK70" s="349">
        <f t="shared" si="18"/>
        <v>73156525.898741275</v>
      </c>
      <c r="AL70" s="349">
        <f t="shared" si="18"/>
        <v>76180697.469996676</v>
      </c>
      <c r="AM70" s="349">
        <f t="shared" si="18"/>
        <v>79328860.075673535</v>
      </c>
      <c r="AN70" s="349">
        <f t="shared" si="18"/>
        <v>82606097.34818314</v>
      </c>
      <c r="AO70" s="349">
        <f t="shared" si="18"/>
        <v>86017701.348865643</v>
      </c>
      <c r="AP70" s="349">
        <f>AP68+AP69</f>
        <v>89569181.113576114</v>
      </c>
    </row>
    <row r="71" spans="1:45" x14ac:dyDescent="0.2">
      <c r="A71" s="121" t="s">
        <v>220</v>
      </c>
      <c r="B71" s="348">
        <f t="shared" ref="B71:AP71" si="19">-B70*$B$36</f>
        <v>-3691462.5199999996</v>
      </c>
      <c r="C71" s="348">
        <f t="shared" si="19"/>
        <v>0</v>
      </c>
      <c r="D71" s="348">
        <f t="shared" si="19"/>
        <v>-633599.72972868313</v>
      </c>
      <c r="E71" s="348">
        <f t="shared" si="19"/>
        <v>-1684125.9646897325</v>
      </c>
      <c r="F71" s="348">
        <f t="shared" si="19"/>
        <v>-3388685.3461661907</v>
      </c>
      <c r="G71" s="348">
        <f t="shared" si="19"/>
        <v>-3859610.317014223</v>
      </c>
      <c r="H71" s="348">
        <f t="shared" si="19"/>
        <v>-4281061.6785841612</v>
      </c>
      <c r="I71" s="348">
        <f t="shared" si="19"/>
        <v>-4668108.7158556161</v>
      </c>
      <c r="J71" s="348">
        <f t="shared" si="19"/>
        <v>-4864451.975087096</v>
      </c>
      <c r="K71" s="348">
        <f t="shared" si="19"/>
        <v>-5068845.3079470657</v>
      </c>
      <c r="L71" s="348">
        <f t="shared" si="19"/>
        <v>-5281618.7674542954</v>
      </c>
      <c r="M71" s="348">
        <f t="shared" si="19"/>
        <v>-5503115.9388013221</v>
      </c>
      <c r="N71" s="348">
        <f t="shared" si="19"/>
        <v>-5733694.4941735752</v>
      </c>
      <c r="O71" s="348">
        <f t="shared" si="19"/>
        <v>-5973726.7703160914</v>
      </c>
      <c r="P71" s="348">
        <f t="shared" si="19"/>
        <v>-6223600.3697804511</v>
      </c>
      <c r="Q71" s="348">
        <f t="shared" si="19"/>
        <v>-6483718.786822849</v>
      </c>
      <c r="R71" s="348">
        <f t="shared" si="19"/>
        <v>-6754502.0589639843</v>
      </c>
      <c r="S71" s="348">
        <f t="shared" si="19"/>
        <v>-7036387.4452629089</v>
      </c>
      <c r="T71" s="348">
        <f t="shared" si="19"/>
        <v>-7329830.1324000871</v>
      </c>
      <c r="U71" s="348">
        <f t="shared" si="19"/>
        <v>-7635303.9697098918</v>
      </c>
      <c r="V71" s="348">
        <f t="shared" si="19"/>
        <v>-7953302.2343493961</v>
      </c>
      <c r="W71" s="348">
        <f t="shared" si="19"/>
        <v>-8284338.4278391199</v>
      </c>
      <c r="X71" s="348">
        <f t="shared" si="19"/>
        <v>-8628947.1052619237</v>
      </c>
      <c r="Y71" s="348">
        <f t="shared" si="19"/>
        <v>-8987684.7384590637</v>
      </c>
      <c r="Z71" s="348">
        <f t="shared" si="19"/>
        <v>-9361130.6146172825</v>
      </c>
      <c r="AA71" s="348">
        <f t="shared" si="19"/>
        <v>-9749887.7716979906</v>
      </c>
      <c r="AB71" s="348">
        <f t="shared" si="19"/>
        <v>-10154583.972219007</v>
      </c>
      <c r="AC71" s="348">
        <f t="shared" si="19"/>
        <v>-10575872.716961386</v>
      </c>
      <c r="AD71" s="348">
        <f t="shared" si="19"/>
        <v>-11014434.300238201</v>
      </c>
      <c r="AE71" s="348">
        <f t="shared" si="19"/>
        <v>-11470976.908429367</v>
      </c>
      <c r="AF71" s="348">
        <f t="shared" si="19"/>
        <v>-11946237.763556369</v>
      </c>
      <c r="AG71" s="348">
        <f t="shared" si="19"/>
        <v>-12440984.31374358</v>
      </c>
      <c r="AH71" s="348">
        <f t="shared" si="19"/>
        <v>-12956015.472488465</v>
      </c>
      <c r="AI71" s="348">
        <f t="shared" si="19"/>
        <v>-13492162.908741891</v>
      </c>
      <c r="AJ71" s="348">
        <f t="shared" si="19"/>
        <v>-14050292.38988171</v>
      </c>
      <c r="AK71" s="348">
        <f t="shared" si="19"/>
        <v>-14631305.179748256</v>
      </c>
      <c r="AL71" s="348">
        <f t="shared" si="19"/>
        <v>-15236139.493999336</v>
      </c>
      <c r="AM71" s="348">
        <f t="shared" si="19"/>
        <v>-15865772.015134707</v>
      </c>
      <c r="AN71" s="348">
        <f t="shared" si="19"/>
        <v>-16521219.469636628</v>
      </c>
      <c r="AO71" s="348">
        <f t="shared" si="19"/>
        <v>-17203540.269773129</v>
      </c>
      <c r="AP71" s="348">
        <f t="shared" si="19"/>
        <v>-17913836.222715225</v>
      </c>
    </row>
    <row r="72" spans="1:45" ht="15" thickBot="1" x14ac:dyDescent="0.25">
      <c r="A72" s="284" t="s">
        <v>224</v>
      </c>
      <c r="B72" s="120">
        <f t="shared" ref="B72:AO72" si="20">B70+B71</f>
        <v>14765850.079999998</v>
      </c>
      <c r="C72" s="120">
        <f t="shared" si="20"/>
        <v>0</v>
      </c>
      <c r="D72" s="120">
        <f t="shared" si="20"/>
        <v>2534398.9189147325</v>
      </c>
      <c r="E72" s="120">
        <f t="shared" si="20"/>
        <v>6736503.8587589292</v>
      </c>
      <c r="F72" s="120">
        <f t="shared" si="20"/>
        <v>13554741.384664763</v>
      </c>
      <c r="G72" s="120">
        <f t="shared" si="20"/>
        <v>15438441.26805689</v>
      </c>
      <c r="H72" s="120">
        <f t="shared" si="20"/>
        <v>17124246.714336645</v>
      </c>
      <c r="I72" s="120">
        <f t="shared" si="20"/>
        <v>18672434.863422465</v>
      </c>
      <c r="J72" s="120">
        <f t="shared" si="20"/>
        <v>19457807.900348384</v>
      </c>
      <c r="K72" s="120">
        <f t="shared" si="20"/>
        <v>20275381.231788263</v>
      </c>
      <c r="L72" s="120">
        <f t="shared" si="20"/>
        <v>21126475.069817178</v>
      </c>
      <c r="M72" s="120">
        <f t="shared" si="20"/>
        <v>22012463.755205285</v>
      </c>
      <c r="N72" s="120">
        <f t="shared" si="20"/>
        <v>22934777.976694301</v>
      </c>
      <c r="O72" s="120">
        <f t="shared" si="20"/>
        <v>23894907.081264365</v>
      </c>
      <c r="P72" s="120">
        <f t="shared" si="20"/>
        <v>24894401.479121804</v>
      </c>
      <c r="Q72" s="120">
        <f t="shared" si="20"/>
        <v>25934875.147291396</v>
      </c>
      <c r="R72" s="120">
        <f t="shared" si="20"/>
        <v>27018008.235855937</v>
      </c>
      <c r="S72" s="120">
        <f t="shared" si="20"/>
        <v>28145549.781051636</v>
      </c>
      <c r="T72" s="120">
        <f t="shared" si="20"/>
        <v>29319320.529600345</v>
      </c>
      <c r="U72" s="120">
        <f t="shared" si="20"/>
        <v>30541215.878839564</v>
      </c>
      <c r="V72" s="120">
        <f t="shared" si="20"/>
        <v>31813208.937397581</v>
      </c>
      <c r="W72" s="120">
        <f t="shared" si="20"/>
        <v>33137353.71135648</v>
      </c>
      <c r="X72" s="120">
        <f t="shared" si="20"/>
        <v>34515788.421047695</v>
      </c>
      <c r="Y72" s="120">
        <f t="shared" si="20"/>
        <v>35950738.953836247</v>
      </c>
      <c r="Z72" s="120">
        <f t="shared" si="20"/>
        <v>37444522.45846913</v>
      </c>
      <c r="AA72" s="120">
        <f t="shared" si="20"/>
        <v>38999551.086791962</v>
      </c>
      <c r="AB72" s="120">
        <f t="shared" si="20"/>
        <v>40618335.888876028</v>
      </c>
      <c r="AC72" s="120">
        <f t="shared" si="20"/>
        <v>42303490.867845543</v>
      </c>
      <c r="AD72" s="120">
        <f t="shared" si="20"/>
        <v>44057737.200952806</v>
      </c>
      <c r="AE72" s="120">
        <f t="shared" si="20"/>
        <v>45883907.633717462</v>
      </c>
      <c r="AF72" s="120">
        <f t="shared" si="20"/>
        <v>47784951.054225475</v>
      </c>
      <c r="AG72" s="120">
        <f t="shared" si="20"/>
        <v>49763937.254974321</v>
      </c>
      <c r="AH72" s="120">
        <f t="shared" si="20"/>
        <v>51824061.889953859</v>
      </c>
      <c r="AI72" s="120">
        <f t="shared" si="20"/>
        <v>53968651.634967566</v>
      </c>
      <c r="AJ72" s="120">
        <f t="shared" si="20"/>
        <v>56201169.559526838</v>
      </c>
      <c r="AK72" s="120">
        <f t="shared" si="20"/>
        <v>58525220.718993023</v>
      </c>
      <c r="AL72" s="120">
        <f t="shared" si="20"/>
        <v>60944557.975997344</v>
      </c>
      <c r="AM72" s="120">
        <f t="shared" si="20"/>
        <v>63463088.060538828</v>
      </c>
      <c r="AN72" s="120">
        <f t="shared" si="20"/>
        <v>66084877.878546514</v>
      </c>
      <c r="AO72" s="120">
        <f t="shared" si="20"/>
        <v>68814161.079092517</v>
      </c>
      <c r="AP72" s="120">
        <f>AP70+AP71</f>
        <v>71655344.890860885</v>
      </c>
    </row>
    <row r="73" spans="1:45" s="285" customFormat="1" ht="16.5" thickBot="1" x14ac:dyDescent="0.25">
      <c r="A73" s="277"/>
      <c r="B73" s="406">
        <f>B141</f>
        <v>0.5</v>
      </c>
      <c r="C73" s="406">
        <f t="shared" ref="C73:AP73" si="21">C141</f>
        <v>1.5</v>
      </c>
      <c r="D73" s="406">
        <f t="shared" si="21"/>
        <v>2.5</v>
      </c>
      <c r="E73" s="406">
        <f t="shared" si="21"/>
        <v>3.5</v>
      </c>
      <c r="F73" s="406">
        <f t="shared" si="21"/>
        <v>4.5</v>
      </c>
      <c r="G73" s="406">
        <f t="shared" si="21"/>
        <v>5.5</v>
      </c>
      <c r="H73" s="406">
        <f t="shared" si="21"/>
        <v>6.5</v>
      </c>
      <c r="I73" s="406">
        <f t="shared" si="21"/>
        <v>7.5</v>
      </c>
      <c r="J73" s="406">
        <f t="shared" si="21"/>
        <v>8.5</v>
      </c>
      <c r="K73" s="406">
        <f t="shared" si="21"/>
        <v>9.5</v>
      </c>
      <c r="L73" s="406">
        <f t="shared" si="21"/>
        <v>10.5</v>
      </c>
      <c r="M73" s="406">
        <f t="shared" si="21"/>
        <v>11.5</v>
      </c>
      <c r="N73" s="406">
        <f t="shared" si="21"/>
        <v>12.5</v>
      </c>
      <c r="O73" s="406">
        <f t="shared" si="21"/>
        <v>13.5</v>
      </c>
      <c r="P73" s="406">
        <f t="shared" si="21"/>
        <v>14.5</v>
      </c>
      <c r="Q73" s="406">
        <f t="shared" si="21"/>
        <v>15.5</v>
      </c>
      <c r="R73" s="406">
        <f t="shared" si="21"/>
        <v>16.5</v>
      </c>
      <c r="S73" s="406">
        <f t="shared" si="21"/>
        <v>17.5</v>
      </c>
      <c r="T73" s="406">
        <f t="shared" si="21"/>
        <v>18.5</v>
      </c>
      <c r="U73" s="406">
        <f t="shared" si="21"/>
        <v>19.5</v>
      </c>
      <c r="V73" s="406">
        <f t="shared" si="21"/>
        <v>20.5</v>
      </c>
      <c r="W73" s="406">
        <f t="shared" si="21"/>
        <v>21.5</v>
      </c>
      <c r="X73" s="406">
        <f t="shared" si="21"/>
        <v>22.5</v>
      </c>
      <c r="Y73" s="406">
        <f t="shared" si="21"/>
        <v>23.5</v>
      </c>
      <c r="Z73" s="406">
        <f t="shared" si="21"/>
        <v>24.5</v>
      </c>
      <c r="AA73" s="406">
        <f t="shared" si="21"/>
        <v>25.5</v>
      </c>
      <c r="AB73" s="406">
        <f t="shared" si="21"/>
        <v>26.5</v>
      </c>
      <c r="AC73" s="406">
        <f t="shared" si="21"/>
        <v>27.5</v>
      </c>
      <c r="AD73" s="406">
        <f t="shared" si="21"/>
        <v>28.5</v>
      </c>
      <c r="AE73" s="406">
        <f t="shared" si="21"/>
        <v>29.5</v>
      </c>
      <c r="AF73" s="406">
        <f t="shared" si="21"/>
        <v>30.5</v>
      </c>
      <c r="AG73" s="406">
        <f t="shared" si="21"/>
        <v>31.5</v>
      </c>
      <c r="AH73" s="406">
        <f t="shared" si="21"/>
        <v>32.5</v>
      </c>
      <c r="AI73" s="406">
        <f t="shared" si="21"/>
        <v>33.5</v>
      </c>
      <c r="AJ73" s="406">
        <f t="shared" si="21"/>
        <v>34.5</v>
      </c>
      <c r="AK73" s="406">
        <f t="shared" si="21"/>
        <v>35.5</v>
      </c>
      <c r="AL73" s="406">
        <f t="shared" si="21"/>
        <v>36.5</v>
      </c>
      <c r="AM73" s="406">
        <f t="shared" si="21"/>
        <v>37.5</v>
      </c>
      <c r="AN73" s="406">
        <f t="shared" si="21"/>
        <v>38.5</v>
      </c>
      <c r="AO73" s="406">
        <f t="shared" si="21"/>
        <v>39.5</v>
      </c>
      <c r="AP73" s="406">
        <f t="shared" si="21"/>
        <v>40.5</v>
      </c>
      <c r="AQ73" s="228"/>
      <c r="AR73" s="228"/>
      <c r="AS73" s="228"/>
    </row>
    <row r="74" spans="1:45" x14ac:dyDescent="0.2">
      <c r="A74" s="274"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0" t="s">
        <v>537</v>
      </c>
      <c r="B75" s="349">
        <f t="shared" ref="B75:AO75" si="23">B68</f>
        <v>18457312.599999998</v>
      </c>
      <c r="C75" s="349">
        <f t="shared" si="23"/>
        <v>0</v>
      </c>
      <c r="D75" s="349">
        <f>D68</f>
        <v>3167998.6486434154</v>
      </c>
      <c r="E75" s="349">
        <f t="shared" si="23"/>
        <v>8420629.8234486617</v>
      </c>
      <c r="F75" s="349">
        <f t="shared" si="23"/>
        <v>16943426.730830953</v>
      </c>
      <c r="G75" s="349">
        <f t="shared" si="23"/>
        <v>19298051.585071113</v>
      </c>
      <c r="H75" s="349">
        <f t="shared" si="23"/>
        <v>21405308.392920807</v>
      </c>
      <c r="I75" s="349">
        <f t="shared" si="23"/>
        <v>23340543.579278082</v>
      </c>
      <c r="J75" s="349">
        <f t="shared" si="23"/>
        <v>24322259.875435479</v>
      </c>
      <c r="K75" s="349">
        <f t="shared" si="23"/>
        <v>25344226.539735328</v>
      </c>
      <c r="L75" s="349">
        <f t="shared" si="23"/>
        <v>26408093.837271474</v>
      </c>
      <c r="M75" s="349">
        <f t="shared" si="23"/>
        <v>27515579.694006607</v>
      </c>
      <c r="N75" s="349">
        <f t="shared" si="23"/>
        <v>28668472.470867876</v>
      </c>
      <c r="O75" s="349">
        <f t="shared" si="23"/>
        <v>29868633.851580456</v>
      </c>
      <c r="P75" s="349">
        <f t="shared" si="23"/>
        <v>31118001.848902255</v>
      </c>
      <c r="Q75" s="349">
        <f t="shared" si="23"/>
        <v>32418593.934114244</v>
      </c>
      <c r="R75" s="349">
        <f t="shared" si="23"/>
        <v>33772510.294819921</v>
      </c>
      <c r="S75" s="349">
        <f t="shared" si="23"/>
        <v>35181937.226314545</v>
      </c>
      <c r="T75" s="349">
        <f t="shared" si="23"/>
        <v>36649150.662000433</v>
      </c>
      <c r="U75" s="349">
        <f t="shared" si="23"/>
        <v>38176519.848549455</v>
      </c>
      <c r="V75" s="349">
        <f t="shared" si="23"/>
        <v>39766511.171746977</v>
      </c>
      <c r="W75" s="349">
        <f t="shared" si="23"/>
        <v>41421692.139195599</v>
      </c>
      <c r="X75" s="349">
        <f t="shared" si="23"/>
        <v>43144735.526309617</v>
      </c>
      <c r="Y75" s="349">
        <f t="shared" si="23"/>
        <v>44938423.692295313</v>
      </c>
      <c r="Z75" s="349">
        <f t="shared" si="23"/>
        <v>46805653.073086411</v>
      </c>
      <c r="AA75" s="349">
        <f t="shared" si="23"/>
        <v>48749438.858489953</v>
      </c>
      <c r="AB75" s="349">
        <f t="shared" si="23"/>
        <v>50772919.861095034</v>
      </c>
      <c r="AC75" s="349">
        <f t="shared" si="23"/>
        <v>52879363.584806927</v>
      </c>
      <c r="AD75" s="349">
        <f t="shared" si="23"/>
        <v>55072171.501191005</v>
      </c>
      <c r="AE75" s="349">
        <f t="shared" si="23"/>
        <v>57354884.542146832</v>
      </c>
      <c r="AF75" s="349">
        <f t="shared" si="23"/>
        <v>59731188.817781843</v>
      </c>
      <c r="AG75" s="349">
        <f t="shared" si="23"/>
        <v>62204921.568717897</v>
      </c>
      <c r="AH75" s="349">
        <f t="shared" si="23"/>
        <v>64780077.362442322</v>
      </c>
      <c r="AI75" s="349">
        <f t="shared" si="23"/>
        <v>67460814.543709457</v>
      </c>
      <c r="AJ75" s="349">
        <f t="shared" si="23"/>
        <v>70251461.949408546</v>
      </c>
      <c r="AK75" s="349">
        <f t="shared" si="23"/>
        <v>73156525.898741275</v>
      </c>
      <c r="AL75" s="349">
        <f t="shared" si="23"/>
        <v>76180697.469996676</v>
      </c>
      <c r="AM75" s="349">
        <f t="shared" si="23"/>
        <v>79328860.075673535</v>
      </c>
      <c r="AN75" s="349">
        <f t="shared" si="23"/>
        <v>82606097.34818314</v>
      </c>
      <c r="AO75" s="349">
        <f t="shared" si="23"/>
        <v>86017701.348865643</v>
      </c>
      <c r="AP75" s="349">
        <f>AP68</f>
        <v>89569181.113576114</v>
      </c>
    </row>
    <row r="76" spans="1:45" x14ac:dyDescent="0.2">
      <c r="A76" s="121" t="s">
        <v>222</v>
      </c>
      <c r="B76" s="348">
        <f t="shared" ref="B76:AO76" si="24">-B67</f>
        <v>0</v>
      </c>
      <c r="C76" s="348">
        <f>-C67</f>
        <v>0</v>
      </c>
      <c r="D76" s="348">
        <f t="shared" si="24"/>
        <v>603756.32699999993</v>
      </c>
      <c r="E76" s="348">
        <f t="shared" si="24"/>
        <v>603756.32699999993</v>
      </c>
      <c r="F76" s="348">
        <f t="shared" si="24"/>
        <v>603756.32699999993</v>
      </c>
      <c r="G76" s="348">
        <f t="shared" si="24"/>
        <v>603756.32699999993</v>
      </c>
      <c r="H76" s="348">
        <f t="shared" si="24"/>
        <v>603756.32699999993</v>
      </c>
      <c r="I76" s="348">
        <f t="shared" si="24"/>
        <v>603756.32699999993</v>
      </c>
      <c r="J76" s="348">
        <f t="shared" si="24"/>
        <v>603756.32699999993</v>
      </c>
      <c r="K76" s="348">
        <f t="shared" si="24"/>
        <v>603756.32699999993</v>
      </c>
      <c r="L76" s="348">
        <f>-L67</f>
        <v>603756.32699999993</v>
      </c>
      <c r="M76" s="348">
        <f>-M67</f>
        <v>603756.32699999993</v>
      </c>
      <c r="N76" s="348">
        <f t="shared" si="24"/>
        <v>603756.32699999993</v>
      </c>
      <c r="O76" s="348">
        <f t="shared" si="24"/>
        <v>603756.32699999993</v>
      </c>
      <c r="P76" s="348">
        <f t="shared" si="24"/>
        <v>603756.32699999993</v>
      </c>
      <c r="Q76" s="348">
        <f t="shared" si="24"/>
        <v>603756.32699999993</v>
      </c>
      <c r="R76" s="348">
        <f t="shared" si="24"/>
        <v>603756.32699999993</v>
      </c>
      <c r="S76" s="348">
        <f t="shared" si="24"/>
        <v>603756.32699999993</v>
      </c>
      <c r="T76" s="348">
        <f t="shared" si="24"/>
        <v>603756.32699999993</v>
      </c>
      <c r="U76" s="348">
        <f t="shared" si="24"/>
        <v>603756.32699999993</v>
      </c>
      <c r="V76" s="348">
        <f t="shared" si="24"/>
        <v>603756.32699999993</v>
      </c>
      <c r="W76" s="348">
        <f t="shared" si="24"/>
        <v>603756.32699999993</v>
      </c>
      <c r="X76" s="348">
        <f t="shared" si="24"/>
        <v>603756.32699999993</v>
      </c>
      <c r="Y76" s="348">
        <f t="shared" si="24"/>
        <v>603756.32699999993</v>
      </c>
      <c r="Z76" s="348">
        <f t="shared" si="24"/>
        <v>603756.32699999993</v>
      </c>
      <c r="AA76" s="348">
        <f t="shared" si="24"/>
        <v>603756.32699999993</v>
      </c>
      <c r="AB76" s="348">
        <f t="shared" si="24"/>
        <v>603756.32699999993</v>
      </c>
      <c r="AC76" s="348">
        <f t="shared" si="24"/>
        <v>603756.32699999993</v>
      </c>
      <c r="AD76" s="348">
        <f t="shared" si="24"/>
        <v>603756.32699999993</v>
      </c>
      <c r="AE76" s="348">
        <f t="shared" si="24"/>
        <v>603756.32699999993</v>
      </c>
      <c r="AF76" s="348">
        <f t="shared" si="24"/>
        <v>603756.32699999993</v>
      </c>
      <c r="AG76" s="348">
        <f t="shared" si="24"/>
        <v>603756.32699999993</v>
      </c>
      <c r="AH76" s="348">
        <f t="shared" si="24"/>
        <v>603756.32699999993</v>
      </c>
      <c r="AI76" s="348">
        <f t="shared" si="24"/>
        <v>603756.32699999993</v>
      </c>
      <c r="AJ76" s="348">
        <f t="shared" si="24"/>
        <v>603756.32699999993</v>
      </c>
      <c r="AK76" s="348">
        <f t="shared" si="24"/>
        <v>603756.32699999993</v>
      </c>
      <c r="AL76" s="348">
        <f t="shared" si="24"/>
        <v>603756.32699999993</v>
      </c>
      <c r="AM76" s="348">
        <f t="shared" si="24"/>
        <v>603756.32699999993</v>
      </c>
      <c r="AN76" s="348">
        <f t="shared" si="24"/>
        <v>603756.32699999993</v>
      </c>
      <c r="AO76" s="348">
        <f t="shared" si="24"/>
        <v>603756.32699999993</v>
      </c>
      <c r="AP76" s="348">
        <f>-AP67</f>
        <v>603756.32699999993</v>
      </c>
    </row>
    <row r="77" spans="1:45" x14ac:dyDescent="0.2">
      <c r="A77" s="121" t="s">
        <v>221</v>
      </c>
      <c r="B77" s="348">
        <f t="shared" ref="B77:AO77" si="25">B69</f>
        <v>0</v>
      </c>
      <c r="C77" s="348">
        <f t="shared" si="25"/>
        <v>0</v>
      </c>
      <c r="D77" s="348">
        <f t="shared" si="25"/>
        <v>0</v>
      </c>
      <c r="E77" s="348">
        <f t="shared" si="25"/>
        <v>0</v>
      </c>
      <c r="F77" s="348">
        <f t="shared" si="25"/>
        <v>0</v>
      </c>
      <c r="G77" s="348">
        <f t="shared" si="25"/>
        <v>0</v>
      </c>
      <c r="H77" s="348">
        <f t="shared" si="25"/>
        <v>0</v>
      </c>
      <c r="I77" s="348">
        <f t="shared" si="25"/>
        <v>0</v>
      </c>
      <c r="J77" s="348">
        <f t="shared" si="25"/>
        <v>0</v>
      </c>
      <c r="K77" s="348">
        <f t="shared" si="25"/>
        <v>0</v>
      </c>
      <c r="L77" s="348">
        <f t="shared" si="25"/>
        <v>0</v>
      </c>
      <c r="M77" s="348">
        <f t="shared" si="25"/>
        <v>0</v>
      </c>
      <c r="N77" s="348">
        <f t="shared" si="25"/>
        <v>0</v>
      </c>
      <c r="O77" s="348">
        <f t="shared" si="25"/>
        <v>0</v>
      </c>
      <c r="P77" s="348">
        <f t="shared" si="25"/>
        <v>0</v>
      </c>
      <c r="Q77" s="348">
        <f t="shared" si="25"/>
        <v>0</v>
      </c>
      <c r="R77" s="348">
        <f t="shared" si="25"/>
        <v>0</v>
      </c>
      <c r="S77" s="348">
        <f t="shared" si="25"/>
        <v>0</v>
      </c>
      <c r="T77" s="348">
        <f t="shared" si="25"/>
        <v>0</v>
      </c>
      <c r="U77" s="348">
        <f t="shared" si="25"/>
        <v>0</v>
      </c>
      <c r="V77" s="348">
        <f t="shared" si="25"/>
        <v>0</v>
      </c>
      <c r="W77" s="348">
        <f t="shared" si="25"/>
        <v>0</v>
      </c>
      <c r="X77" s="348">
        <f t="shared" si="25"/>
        <v>0</v>
      </c>
      <c r="Y77" s="348">
        <f t="shared" si="25"/>
        <v>0</v>
      </c>
      <c r="Z77" s="348">
        <f t="shared" si="25"/>
        <v>0</v>
      </c>
      <c r="AA77" s="348">
        <f t="shared" si="25"/>
        <v>0</v>
      </c>
      <c r="AB77" s="348">
        <f t="shared" si="25"/>
        <v>0</v>
      </c>
      <c r="AC77" s="348">
        <f t="shared" si="25"/>
        <v>0</v>
      </c>
      <c r="AD77" s="348">
        <f t="shared" si="25"/>
        <v>0</v>
      </c>
      <c r="AE77" s="348">
        <f t="shared" si="25"/>
        <v>0</v>
      </c>
      <c r="AF77" s="348">
        <f t="shared" si="25"/>
        <v>0</v>
      </c>
      <c r="AG77" s="348">
        <f t="shared" si="25"/>
        <v>0</v>
      </c>
      <c r="AH77" s="348">
        <f t="shared" si="25"/>
        <v>0</v>
      </c>
      <c r="AI77" s="348">
        <f t="shared" si="25"/>
        <v>0</v>
      </c>
      <c r="AJ77" s="348">
        <f t="shared" si="25"/>
        <v>0</v>
      </c>
      <c r="AK77" s="348">
        <f t="shared" si="25"/>
        <v>0</v>
      </c>
      <c r="AL77" s="348">
        <f t="shared" si="25"/>
        <v>0</v>
      </c>
      <c r="AM77" s="348">
        <f t="shared" si="25"/>
        <v>0</v>
      </c>
      <c r="AN77" s="348">
        <f t="shared" si="25"/>
        <v>0</v>
      </c>
      <c r="AO77" s="348">
        <f t="shared" si="25"/>
        <v>0</v>
      </c>
      <c r="AP77" s="348">
        <f>AP69</f>
        <v>0</v>
      </c>
    </row>
    <row r="78" spans="1:45" x14ac:dyDescent="0.2">
      <c r="A78" s="121" t="s">
        <v>220</v>
      </c>
      <c r="B78" s="348">
        <f>IF(SUM($B$71:B71)+SUM($A$78:A78)&gt;0,0,SUM($B$71:B71)-SUM($A$78:A78))</f>
        <v>-3691462.5199999996</v>
      </c>
      <c r="C78" s="348">
        <f>IF(SUM($B$71:C71)+SUM($A$78:B78)&gt;0,0,SUM($B$71:C71)-SUM($A$78:B78))</f>
        <v>0</v>
      </c>
      <c r="D78" s="348">
        <f>IF(SUM($B$71:D71)+SUM($A$78:C78)&gt;0,0,SUM($B$71:D71)-SUM($A$78:C78))</f>
        <v>-633599.7297286829</v>
      </c>
      <c r="E78" s="348">
        <f>IF(SUM($B$71:E71)+SUM($A$78:D78)&gt;0,0,SUM($B$71:E71)-SUM($A$78:D78))</f>
        <v>-1684125.9646897325</v>
      </c>
      <c r="F78" s="348">
        <f>IF(SUM($B$71:F71)+SUM($A$78:E78)&gt;0,0,SUM($B$71:F71)-SUM($A$78:E78))</f>
        <v>-3388685.3461661898</v>
      </c>
      <c r="G78" s="348">
        <f>IF(SUM($B$71:G71)+SUM($A$78:F78)&gt;0,0,SUM($B$71:G71)-SUM($A$78:F78))</f>
        <v>-3859610.317014223</v>
      </c>
      <c r="H78" s="348">
        <f>IF(SUM($B$71:H71)+SUM($A$78:G78)&gt;0,0,SUM($B$71:H71)-SUM($A$78:G78))</f>
        <v>-4281061.6785841603</v>
      </c>
      <c r="I78" s="348">
        <f>IF(SUM($B$71:I71)+SUM($A$78:H78)&gt;0,0,SUM($B$71:I71)-SUM($A$78:H78))</f>
        <v>-4668108.7158556171</v>
      </c>
      <c r="J78" s="348">
        <f>IF(SUM($B$71:J71)+SUM($A$78:I78)&gt;0,0,SUM($B$71:J71)-SUM($A$78:I78))</f>
        <v>-4864451.9750870951</v>
      </c>
      <c r="K78" s="348">
        <f>IF(SUM($B$71:K71)+SUM($A$78:J78)&gt;0,0,SUM($B$71:K71)-SUM($A$78:J78))</f>
        <v>-5068845.3079470657</v>
      </c>
      <c r="L78" s="348">
        <f>IF(SUM($B$71:L71)+SUM($A$78:K78)&gt;0,0,SUM($B$71:L71)-SUM($A$78:K78))</f>
        <v>-5281618.7674542926</v>
      </c>
      <c r="M78" s="348">
        <f>IF(SUM($B$71:M71)+SUM($A$78:L78)&gt;0,0,SUM($B$71:M71)-SUM($A$78:L78))</f>
        <v>-5503115.9388013259</v>
      </c>
      <c r="N78" s="348">
        <f>IF(SUM($B$71:N71)+SUM($A$78:M78)&gt;0,0,SUM($B$71:N71)-SUM($A$78:M78))</f>
        <v>-5733694.4941735715</v>
      </c>
      <c r="O78" s="348">
        <f>IF(SUM($B$71:O71)+SUM($A$78:N78)&gt;0,0,SUM($B$71:O71)-SUM($A$78:N78))</f>
        <v>-5973726.7703160942</v>
      </c>
      <c r="P78" s="348">
        <f>IF(SUM($B$71:P71)+SUM($A$78:O78)&gt;0,0,SUM($B$71:P71)-SUM($A$78:O78))</f>
        <v>-6223600.3697804511</v>
      </c>
      <c r="Q78" s="348">
        <f>IF(SUM($B$71:Q71)+SUM($A$78:P78)&gt;0,0,SUM($B$71:Q71)-SUM($A$78:P78))</f>
        <v>-6483718.7868228555</v>
      </c>
      <c r="R78" s="348">
        <f>IF(SUM($B$71:R71)+SUM($A$78:Q78)&gt;0,0,SUM($B$71:R71)-SUM($A$78:Q78))</f>
        <v>-6754502.0589639843</v>
      </c>
      <c r="S78" s="348">
        <f>IF(SUM($B$71:S71)+SUM($A$78:R78)&gt;0,0,SUM($B$71:S71)-SUM($A$78:R78))</f>
        <v>-7036387.4452629089</v>
      </c>
      <c r="T78" s="348">
        <f>IF(SUM($B$71:T71)+SUM($A$78:S78)&gt;0,0,SUM($B$71:T71)-SUM($A$78:S78))</f>
        <v>-7329830.1324000806</v>
      </c>
      <c r="U78" s="348">
        <f>IF(SUM($B$71:U71)+SUM($A$78:T78)&gt;0,0,SUM($B$71:U71)-SUM($A$78:T78))</f>
        <v>-7635303.9697098881</v>
      </c>
      <c r="V78" s="348">
        <f>IF(SUM($B$71:V71)+SUM($A$78:U78)&gt;0,0,SUM($B$71:V71)-SUM($A$78:U78))</f>
        <v>-7953302.2343493998</v>
      </c>
      <c r="W78" s="348">
        <f>IF(SUM($B$71:W71)+SUM($A$78:V78)&gt;0,0,SUM($B$71:W71)-SUM($A$78:V78))</f>
        <v>-8284338.4278391153</v>
      </c>
      <c r="X78" s="348">
        <f>IF(SUM($B$71:X71)+SUM($A$78:W78)&gt;0,0,SUM($B$71:X71)-SUM($A$78:W78))</f>
        <v>-8628947.1052619219</v>
      </c>
      <c r="Y78" s="348">
        <f>IF(SUM($B$71:Y71)+SUM($A$78:X78)&gt;0,0,SUM($B$71:Y71)-SUM($A$78:X78))</f>
        <v>-8987684.7384590656</v>
      </c>
      <c r="Z78" s="348">
        <f>IF(SUM($B$71:Z71)+SUM($A$78:Y78)&gt;0,0,SUM($B$71:Z71)-SUM($A$78:Y78))</f>
        <v>-9361130.6146172881</v>
      </c>
      <c r="AA78" s="348">
        <f>IF(SUM($B$71:AA71)+SUM($A$78:Z78)&gt;0,0,SUM($B$71:AA71)-SUM($A$78:Z78))</f>
        <v>-9749887.771697998</v>
      </c>
      <c r="AB78" s="348">
        <f>IF(SUM($B$71:AB71)+SUM($A$78:AA78)&gt;0,0,SUM($B$71:AB71)-SUM($A$78:AA78))</f>
        <v>-10154583.97221902</v>
      </c>
      <c r="AC78" s="348">
        <f>IF(SUM($B$71:AC71)+SUM($A$78:AB78)&gt;0,0,SUM($B$71:AC71)-SUM($A$78:AB78))</f>
        <v>-10575872.716961384</v>
      </c>
      <c r="AD78" s="348">
        <f>IF(SUM($B$71:AD71)+SUM($A$78:AC78)&gt;0,0,SUM($B$71:AD71)-SUM($A$78:AC78))</f>
        <v>-11014434.300238192</v>
      </c>
      <c r="AE78" s="348">
        <f>IF(SUM($B$71:AE71)+SUM($A$78:AD78)&gt;0,0,SUM($B$71:AE71)-SUM($A$78:AD78))</f>
        <v>-11470976.908429354</v>
      </c>
      <c r="AF78" s="348">
        <f>IF(SUM($B$71:AF71)+SUM($A$78:AE78)&gt;0,0,SUM($B$71:AF71)-SUM($A$78:AE78))</f>
        <v>-11946237.763556361</v>
      </c>
      <c r="AG78" s="348">
        <f>IF(SUM($B$71:AG71)+SUM($A$78:AF78)&gt;0,0,SUM($B$71:AG71)-SUM($A$78:AF78))</f>
        <v>-12440984.313743591</v>
      </c>
      <c r="AH78" s="348">
        <f>IF(SUM($B$71:AH71)+SUM($A$78:AG78)&gt;0,0,SUM($B$71:AH71)-SUM($A$78:AG78))</f>
        <v>-12956015.472488463</v>
      </c>
      <c r="AI78" s="348">
        <f>IF(SUM($B$71:AI71)+SUM($A$78:AH78)&gt;0,0,SUM($B$71:AI71)-SUM($A$78:AH78))</f>
        <v>-13492162.908741891</v>
      </c>
      <c r="AJ78" s="348">
        <f>IF(SUM($B$71:AJ71)+SUM($A$78:AI78)&gt;0,0,SUM($B$71:AJ71)-SUM($A$78:AI78))</f>
        <v>-14050292.3898817</v>
      </c>
      <c r="AK78" s="348">
        <f>IF(SUM($B$71:AK71)+SUM($A$78:AJ78)&gt;0,0,SUM($B$71:AK71)-SUM($A$78:AJ78))</f>
        <v>-14631305.179748267</v>
      </c>
      <c r="AL78" s="348">
        <f>IF(SUM($B$71:AL71)+SUM($A$78:AK78)&gt;0,0,SUM($B$71:AL71)-SUM($A$78:AK78))</f>
        <v>-15236139.493999362</v>
      </c>
      <c r="AM78" s="348">
        <f>IF(SUM($B$71:AM71)+SUM($A$78:AL78)&gt;0,0,SUM($B$71:AM71)-SUM($A$78:AL78))</f>
        <v>-15865772.015134692</v>
      </c>
      <c r="AN78" s="348">
        <f>IF(SUM($B$71:AN71)+SUM($A$78:AM78)&gt;0,0,SUM($B$71:AN71)-SUM($A$78:AM78))</f>
        <v>-16521219.469636619</v>
      </c>
      <c r="AO78" s="348">
        <f>IF(SUM($B$71:AO71)+SUM($A$78:AN78)&gt;0,0,SUM($B$71:AO71)-SUM($A$78:AN78))</f>
        <v>-17203540.269773126</v>
      </c>
      <c r="AP78" s="348">
        <f>IF(SUM($B$71:AP71)+SUM($A$78:AO78)&gt;0,0,SUM($B$71:AP71)-SUM($A$78:AO78))</f>
        <v>-17913836.222715199</v>
      </c>
    </row>
    <row r="79" spans="1:45" x14ac:dyDescent="0.2">
      <c r="A79" s="121" t="s">
        <v>219</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8"/>
      <c r="AL79" s="348"/>
      <c r="AM79" s="348"/>
      <c r="AN79" s="348"/>
      <c r="AO79" s="348"/>
      <c r="AP79" s="348"/>
    </row>
    <row r="80" spans="1:45" x14ac:dyDescent="0.2">
      <c r="A80" s="121" t="s">
        <v>218</v>
      </c>
      <c r="B80" s="348">
        <f>-B59*(B39)</f>
        <v>0</v>
      </c>
      <c r="C80" s="348">
        <f t="shared" ref="C80:AP80" si="26">-(C59-B59)*$B$39</f>
        <v>0</v>
      </c>
      <c r="D80" s="348">
        <f t="shared" si="26"/>
        <v>0</v>
      </c>
      <c r="E80" s="348">
        <f t="shared" si="26"/>
        <v>0</v>
      </c>
      <c r="F80" s="348">
        <f t="shared" si="26"/>
        <v>0</v>
      </c>
      <c r="G80" s="348">
        <f t="shared" si="26"/>
        <v>0</v>
      </c>
      <c r="H80" s="348">
        <f t="shared" si="26"/>
        <v>0</v>
      </c>
      <c r="I80" s="348">
        <f t="shared" si="26"/>
        <v>0</v>
      </c>
      <c r="J80" s="348">
        <f t="shared" si="26"/>
        <v>0</v>
      </c>
      <c r="K80" s="348">
        <f t="shared" si="26"/>
        <v>0</v>
      </c>
      <c r="L80" s="348">
        <f t="shared" si="26"/>
        <v>0</v>
      </c>
      <c r="M80" s="348">
        <f t="shared" si="26"/>
        <v>0</v>
      </c>
      <c r="N80" s="348">
        <f t="shared" si="26"/>
        <v>0</v>
      </c>
      <c r="O80" s="348">
        <f t="shared" si="26"/>
        <v>0</v>
      </c>
      <c r="P80" s="348">
        <f t="shared" si="26"/>
        <v>0</v>
      </c>
      <c r="Q80" s="348">
        <f t="shared" si="26"/>
        <v>0</v>
      </c>
      <c r="R80" s="348">
        <f t="shared" si="26"/>
        <v>0</v>
      </c>
      <c r="S80" s="348">
        <f t="shared" si="26"/>
        <v>0</v>
      </c>
      <c r="T80" s="348">
        <f t="shared" si="26"/>
        <v>0</v>
      </c>
      <c r="U80" s="348">
        <f t="shared" si="26"/>
        <v>0</v>
      </c>
      <c r="V80" s="348">
        <f t="shared" si="26"/>
        <v>0</v>
      </c>
      <c r="W80" s="348">
        <f t="shared" si="26"/>
        <v>0</v>
      </c>
      <c r="X80" s="348">
        <f t="shared" si="26"/>
        <v>0</v>
      </c>
      <c r="Y80" s="348">
        <f t="shared" si="26"/>
        <v>0</v>
      </c>
      <c r="Z80" s="348">
        <f t="shared" si="26"/>
        <v>0</v>
      </c>
      <c r="AA80" s="348">
        <f t="shared" si="26"/>
        <v>0</v>
      </c>
      <c r="AB80" s="348">
        <f t="shared" si="26"/>
        <v>0</v>
      </c>
      <c r="AC80" s="348">
        <f t="shared" si="26"/>
        <v>0</v>
      </c>
      <c r="AD80" s="348">
        <f t="shared" si="26"/>
        <v>0</v>
      </c>
      <c r="AE80" s="348">
        <f t="shared" si="26"/>
        <v>0</v>
      </c>
      <c r="AF80" s="348">
        <f t="shared" si="26"/>
        <v>0</v>
      </c>
      <c r="AG80" s="348">
        <f t="shared" si="26"/>
        <v>0</v>
      </c>
      <c r="AH80" s="348">
        <f t="shared" si="26"/>
        <v>0</v>
      </c>
      <c r="AI80" s="348">
        <f t="shared" si="26"/>
        <v>0</v>
      </c>
      <c r="AJ80" s="348">
        <f t="shared" si="26"/>
        <v>0</v>
      </c>
      <c r="AK80" s="348">
        <f t="shared" si="26"/>
        <v>0</v>
      </c>
      <c r="AL80" s="348">
        <f t="shared" si="26"/>
        <v>0</v>
      </c>
      <c r="AM80" s="348">
        <f t="shared" si="26"/>
        <v>0</v>
      </c>
      <c r="AN80" s="348">
        <f t="shared" si="26"/>
        <v>0</v>
      </c>
      <c r="AO80" s="348">
        <f t="shared" si="26"/>
        <v>0</v>
      </c>
      <c r="AP80" s="348">
        <f t="shared" si="26"/>
        <v>0</v>
      </c>
    </row>
    <row r="81" spans="1:45" x14ac:dyDescent="0.2">
      <c r="A81" s="121" t="s">
        <v>395</v>
      </c>
      <c r="B81" s="348">
        <v>-12515603.989999998</v>
      </c>
      <c r="C81" s="348">
        <v>-5597085.8200000003</v>
      </c>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8"/>
      <c r="AL81" s="348"/>
      <c r="AM81" s="348"/>
      <c r="AN81" s="348"/>
      <c r="AO81" s="348"/>
      <c r="AP81" s="348"/>
      <c r="AQ81" s="282">
        <f>SUM(B81:AP81)</f>
        <v>-18112689.809999999</v>
      </c>
      <c r="AR81" s="283"/>
    </row>
    <row r="82" spans="1:45" x14ac:dyDescent="0.2">
      <c r="A82" s="121" t="s">
        <v>217</v>
      </c>
      <c r="B82" s="348">
        <f t="shared" ref="B82:AO82" si="27">B54-B55</f>
        <v>0</v>
      </c>
      <c r="C82" s="348">
        <f t="shared" si="27"/>
        <v>0</v>
      </c>
      <c r="D82" s="348">
        <f t="shared" si="27"/>
        <v>0</v>
      </c>
      <c r="E82" s="348">
        <f t="shared" si="27"/>
        <v>0</v>
      </c>
      <c r="F82" s="348">
        <f t="shared" si="27"/>
        <v>0</v>
      </c>
      <c r="G82" s="348">
        <f t="shared" si="27"/>
        <v>0</v>
      </c>
      <c r="H82" s="348">
        <f t="shared" si="27"/>
        <v>0</v>
      </c>
      <c r="I82" s="348">
        <f t="shared" si="27"/>
        <v>0</v>
      </c>
      <c r="J82" s="348">
        <f t="shared" si="27"/>
        <v>0</v>
      </c>
      <c r="K82" s="348">
        <f t="shared" si="27"/>
        <v>0</v>
      </c>
      <c r="L82" s="348">
        <f t="shared" si="27"/>
        <v>0</v>
      </c>
      <c r="M82" s="348">
        <f t="shared" si="27"/>
        <v>0</v>
      </c>
      <c r="N82" s="348">
        <f t="shared" si="27"/>
        <v>0</v>
      </c>
      <c r="O82" s="348">
        <f t="shared" si="27"/>
        <v>0</v>
      </c>
      <c r="P82" s="348">
        <f t="shared" si="27"/>
        <v>0</v>
      </c>
      <c r="Q82" s="348">
        <f t="shared" si="27"/>
        <v>0</v>
      </c>
      <c r="R82" s="348">
        <f t="shared" si="27"/>
        <v>0</v>
      </c>
      <c r="S82" s="348">
        <f t="shared" si="27"/>
        <v>0</v>
      </c>
      <c r="T82" s="348">
        <f t="shared" si="27"/>
        <v>0</v>
      </c>
      <c r="U82" s="348">
        <f t="shared" si="27"/>
        <v>0</v>
      </c>
      <c r="V82" s="348">
        <f t="shared" si="27"/>
        <v>0</v>
      </c>
      <c r="W82" s="348">
        <f t="shared" si="27"/>
        <v>0</v>
      </c>
      <c r="X82" s="348">
        <f t="shared" si="27"/>
        <v>0</v>
      </c>
      <c r="Y82" s="348">
        <f t="shared" si="27"/>
        <v>0</v>
      </c>
      <c r="Z82" s="348">
        <f t="shared" si="27"/>
        <v>0</v>
      </c>
      <c r="AA82" s="348">
        <f t="shared" si="27"/>
        <v>0</v>
      </c>
      <c r="AB82" s="348">
        <f t="shared" si="27"/>
        <v>0</v>
      </c>
      <c r="AC82" s="348">
        <f t="shared" si="27"/>
        <v>0</v>
      </c>
      <c r="AD82" s="348">
        <f t="shared" si="27"/>
        <v>0</v>
      </c>
      <c r="AE82" s="348">
        <f t="shared" si="27"/>
        <v>0</v>
      </c>
      <c r="AF82" s="348">
        <f t="shared" si="27"/>
        <v>0</v>
      </c>
      <c r="AG82" s="348">
        <f t="shared" si="27"/>
        <v>0</v>
      </c>
      <c r="AH82" s="348">
        <f t="shared" si="27"/>
        <v>0</v>
      </c>
      <c r="AI82" s="348">
        <f t="shared" si="27"/>
        <v>0</v>
      </c>
      <c r="AJ82" s="348">
        <f t="shared" si="27"/>
        <v>0</v>
      </c>
      <c r="AK82" s="348">
        <f t="shared" si="27"/>
        <v>0</v>
      </c>
      <c r="AL82" s="348">
        <f t="shared" si="27"/>
        <v>0</v>
      </c>
      <c r="AM82" s="348">
        <f t="shared" si="27"/>
        <v>0</v>
      </c>
      <c r="AN82" s="348">
        <f t="shared" si="27"/>
        <v>0</v>
      </c>
      <c r="AO82" s="348">
        <f t="shared" si="27"/>
        <v>0</v>
      </c>
      <c r="AP82" s="348">
        <f>AP54-AP55</f>
        <v>0</v>
      </c>
    </row>
    <row r="83" spans="1:45" ht="14.25" x14ac:dyDescent="0.2">
      <c r="A83" s="281" t="s">
        <v>216</v>
      </c>
      <c r="B83" s="349">
        <f>SUM(B75:B82)</f>
        <v>2250246.09</v>
      </c>
      <c r="C83" s="349">
        <f t="shared" ref="C83:V83" si="28">SUM(C75:C82)</f>
        <v>-5597085.8200000003</v>
      </c>
      <c r="D83" s="349">
        <f t="shared" si="28"/>
        <v>3138155.2459147326</v>
      </c>
      <c r="E83" s="349">
        <f t="shared" si="28"/>
        <v>7340260.1857589288</v>
      </c>
      <c r="F83" s="349">
        <f t="shared" si="28"/>
        <v>14158497.711664762</v>
      </c>
      <c r="G83" s="349">
        <f t="shared" si="28"/>
        <v>16042197.59505689</v>
      </c>
      <c r="H83" s="349">
        <f t="shared" si="28"/>
        <v>17728003.041336648</v>
      </c>
      <c r="I83" s="349">
        <f t="shared" si="28"/>
        <v>19276191.190422464</v>
      </c>
      <c r="J83" s="349">
        <f t="shared" si="28"/>
        <v>20061564.227348384</v>
      </c>
      <c r="K83" s="349">
        <f t="shared" si="28"/>
        <v>20879137.558788262</v>
      </c>
      <c r="L83" s="349">
        <f t="shared" si="28"/>
        <v>21730231.396817181</v>
      </c>
      <c r="M83" s="349">
        <f t="shared" si="28"/>
        <v>22616220.082205281</v>
      </c>
      <c r="N83" s="349">
        <f t="shared" si="28"/>
        <v>23538534.303694304</v>
      </c>
      <c r="O83" s="349">
        <f t="shared" si="28"/>
        <v>24498663.408264361</v>
      </c>
      <c r="P83" s="349">
        <f t="shared" si="28"/>
        <v>25498157.806121804</v>
      </c>
      <c r="Q83" s="349">
        <f t="shared" si="28"/>
        <v>26538631.474291388</v>
      </c>
      <c r="R83" s="349">
        <f t="shared" si="28"/>
        <v>27621764.562855937</v>
      </c>
      <c r="S83" s="349">
        <f t="shared" si="28"/>
        <v>28749306.108051635</v>
      </c>
      <c r="T83" s="349">
        <f t="shared" si="28"/>
        <v>29923076.856600352</v>
      </c>
      <c r="U83" s="349">
        <f t="shared" si="28"/>
        <v>31144972.205839567</v>
      </c>
      <c r="V83" s="349">
        <f t="shared" si="28"/>
        <v>32416965.264397576</v>
      </c>
      <c r="W83" s="349">
        <f>SUM(W75:W82)</f>
        <v>33741110.038356483</v>
      </c>
      <c r="X83" s="349">
        <f>SUM(X75:X82)</f>
        <v>35119544.748047695</v>
      </c>
      <c r="Y83" s="349">
        <f>SUM(Y75:Y82)</f>
        <v>36554495.280836247</v>
      </c>
      <c r="Z83" s="349">
        <f>SUM(Z75:Z82)</f>
        <v>38048278.785469122</v>
      </c>
      <c r="AA83" s="349">
        <f t="shared" ref="AA83:AP83" si="29">SUM(AA75:AA82)</f>
        <v>39603307.413791955</v>
      </c>
      <c r="AB83" s="349">
        <f t="shared" si="29"/>
        <v>41222092.215876013</v>
      </c>
      <c r="AC83" s="349">
        <f t="shared" si="29"/>
        <v>42907247.194845542</v>
      </c>
      <c r="AD83" s="349">
        <f t="shared" si="29"/>
        <v>44661493.527952813</v>
      </c>
      <c r="AE83" s="349">
        <f t="shared" si="29"/>
        <v>46487663.960717477</v>
      </c>
      <c r="AF83" s="349">
        <f t="shared" si="29"/>
        <v>48388707.381225482</v>
      </c>
      <c r="AG83" s="349">
        <f t="shared" si="29"/>
        <v>50367693.581974305</v>
      </c>
      <c r="AH83" s="349">
        <f t="shared" si="29"/>
        <v>52427818.216953859</v>
      </c>
      <c r="AI83" s="349">
        <f t="shared" si="29"/>
        <v>54572407.961967573</v>
      </c>
      <c r="AJ83" s="349">
        <f t="shared" si="29"/>
        <v>56804925.886526853</v>
      </c>
      <c r="AK83" s="349">
        <f t="shared" si="29"/>
        <v>59128977.045993015</v>
      </c>
      <c r="AL83" s="349">
        <f t="shared" si="29"/>
        <v>61548314.302997321</v>
      </c>
      <c r="AM83" s="349">
        <f t="shared" si="29"/>
        <v>64066844.38753885</v>
      </c>
      <c r="AN83" s="349">
        <f t="shared" si="29"/>
        <v>66688634.205546528</v>
      </c>
      <c r="AO83" s="349">
        <f t="shared" si="29"/>
        <v>69417917.406092525</v>
      </c>
      <c r="AP83" s="349">
        <f t="shared" si="29"/>
        <v>72259101.217860922</v>
      </c>
    </row>
    <row r="84" spans="1:45" ht="14.25" x14ac:dyDescent="0.2">
      <c r="A84" s="281" t="s">
        <v>538</v>
      </c>
      <c r="B84" s="349">
        <f>SUM($B$83:B83)</f>
        <v>2250246.09</v>
      </c>
      <c r="C84" s="349">
        <f>SUM($B$83:C83)</f>
        <v>-3346839.7300000004</v>
      </c>
      <c r="D84" s="349">
        <f>SUM($B$83:D83)</f>
        <v>-208684.48408526788</v>
      </c>
      <c r="E84" s="349">
        <f>SUM($B$83:E83)</f>
        <v>7131575.7016736604</v>
      </c>
      <c r="F84" s="349">
        <f>SUM($B$83:F83)</f>
        <v>21290073.413338423</v>
      </c>
      <c r="G84" s="349">
        <f>SUM($B$83:G83)</f>
        <v>37332271.008395314</v>
      </c>
      <c r="H84" s="349">
        <f>SUM($B$83:H83)</f>
        <v>55060274.049731962</v>
      </c>
      <c r="I84" s="349">
        <f>SUM($B$83:I83)</f>
        <v>74336465.24015443</v>
      </c>
      <c r="J84" s="349">
        <f>SUM($B$83:J83)</f>
        <v>94398029.467502818</v>
      </c>
      <c r="K84" s="349">
        <f>SUM($B$83:K83)</f>
        <v>115277167.02629107</v>
      </c>
      <c r="L84" s="349">
        <f>SUM($B$83:L83)</f>
        <v>137007398.42310825</v>
      </c>
      <c r="M84" s="349">
        <f>SUM($B$83:M83)</f>
        <v>159623618.50531352</v>
      </c>
      <c r="N84" s="349">
        <f>SUM($B$83:N83)</f>
        <v>183162152.80900782</v>
      </c>
      <c r="O84" s="349">
        <f>SUM($B$83:O83)</f>
        <v>207660816.21727219</v>
      </c>
      <c r="P84" s="349">
        <f>SUM($B$83:P83)</f>
        <v>233158974.02339399</v>
      </c>
      <c r="Q84" s="349">
        <f>SUM($B$83:Q83)</f>
        <v>259697605.49768537</v>
      </c>
      <c r="R84" s="349">
        <f>SUM($B$83:R83)</f>
        <v>287319370.06054133</v>
      </c>
      <c r="S84" s="349">
        <f>SUM($B$83:S83)</f>
        <v>316068676.16859299</v>
      </c>
      <c r="T84" s="349">
        <f>SUM($B$83:T83)</f>
        <v>345991753.02519333</v>
      </c>
      <c r="U84" s="349">
        <f>SUM($B$83:U83)</f>
        <v>377136725.23103291</v>
      </c>
      <c r="V84" s="349">
        <f>SUM($B$83:V83)</f>
        <v>409553690.49543047</v>
      </c>
      <c r="W84" s="349">
        <f>SUM($B$83:W83)</f>
        <v>443294800.53378695</v>
      </c>
      <c r="X84" s="349">
        <f>SUM($B$83:X83)</f>
        <v>478414345.28183466</v>
      </c>
      <c r="Y84" s="349">
        <f>SUM($B$83:Y83)</f>
        <v>514968840.56267089</v>
      </c>
      <c r="Z84" s="349">
        <f>SUM($B$83:Z83)</f>
        <v>553017119.34814</v>
      </c>
      <c r="AA84" s="349">
        <f>SUM($B$83:AA83)</f>
        <v>592620426.7619319</v>
      </c>
      <c r="AB84" s="349">
        <f>SUM($B$83:AB83)</f>
        <v>633842518.97780788</v>
      </c>
      <c r="AC84" s="349">
        <f>SUM($B$83:AC83)</f>
        <v>676749766.17265344</v>
      </c>
      <c r="AD84" s="349">
        <f>SUM($B$83:AD83)</f>
        <v>721411259.70060623</v>
      </c>
      <c r="AE84" s="349">
        <f>SUM($B$83:AE83)</f>
        <v>767898923.66132367</v>
      </c>
      <c r="AF84" s="349">
        <f>SUM($B$83:AF83)</f>
        <v>816287631.04254913</v>
      </c>
      <c r="AG84" s="349">
        <f>SUM($B$83:AG83)</f>
        <v>866655324.6245234</v>
      </c>
      <c r="AH84" s="349">
        <f>SUM($B$83:AH83)</f>
        <v>919083142.84147727</v>
      </c>
      <c r="AI84" s="349">
        <f>SUM($B$83:AI83)</f>
        <v>973655550.80344486</v>
      </c>
      <c r="AJ84" s="349">
        <f>SUM($B$83:AJ83)</f>
        <v>1030460476.6899717</v>
      </c>
      <c r="AK84" s="349">
        <f>SUM($B$83:AK83)</f>
        <v>1089589453.7359648</v>
      </c>
      <c r="AL84" s="349">
        <f>SUM($B$83:AL83)</f>
        <v>1151137768.0389621</v>
      </c>
      <c r="AM84" s="349">
        <f>SUM($B$83:AM83)</f>
        <v>1215204612.426501</v>
      </c>
      <c r="AN84" s="349">
        <f>SUM($B$83:AN83)</f>
        <v>1281893246.6320477</v>
      </c>
      <c r="AO84" s="349">
        <f>SUM($B$83:AO83)</f>
        <v>1351311164.0381403</v>
      </c>
      <c r="AP84" s="349">
        <f>SUM($B$83:AP83)</f>
        <v>1423570265.2560012</v>
      </c>
    </row>
    <row r="85" spans="1:45" x14ac:dyDescent="0.2">
      <c r="A85" s="121" t="s">
        <v>396</v>
      </c>
      <c r="B85" s="350">
        <f t="shared" ref="B85:AP85" si="30">1/POWER((1+$B$44),B73)</f>
        <v>0.94001404391472498</v>
      </c>
      <c r="C85" s="350">
        <f t="shared" si="30"/>
        <v>0.83062122816534867</v>
      </c>
      <c r="D85" s="350">
        <f t="shared" si="30"/>
        <v>0.73395884789727728</v>
      </c>
      <c r="E85" s="350">
        <f t="shared" si="30"/>
        <v>0.64854541653908049</v>
      </c>
      <c r="F85" s="350">
        <f t="shared" si="30"/>
        <v>0.57307185344091227</v>
      </c>
      <c r="G85" s="350">
        <f t="shared" si="30"/>
        <v>0.506381420377231</v>
      </c>
      <c r="H85" s="350">
        <f t="shared" si="30"/>
        <v>0.44745199291086951</v>
      </c>
      <c r="I85" s="350">
        <f t="shared" si="30"/>
        <v>0.39538039490224397</v>
      </c>
      <c r="J85" s="350">
        <f t="shared" si="30"/>
        <v>0.34936855606807815</v>
      </c>
      <c r="K85" s="350">
        <f t="shared" si="30"/>
        <v>0.30871128043481327</v>
      </c>
      <c r="L85" s="350">
        <f t="shared" si="30"/>
        <v>0.27278543822109508</v>
      </c>
      <c r="M85" s="350">
        <f t="shared" si="30"/>
        <v>0.24104041549977473</v>
      </c>
      <c r="N85" s="350">
        <f t="shared" si="30"/>
        <v>0.21298967526709794</v>
      </c>
      <c r="O85" s="350">
        <f t="shared" si="30"/>
        <v>0.18820330058062915</v>
      </c>
      <c r="P85" s="350">
        <f t="shared" si="30"/>
        <v>0.16630140547903963</v>
      </c>
      <c r="Q85" s="350">
        <f t="shared" si="30"/>
        <v>0.14694831269686279</v>
      </c>
      <c r="R85" s="350">
        <f t="shared" si="30"/>
        <v>0.12984740893952712</v>
      </c>
      <c r="S85" s="350">
        <f t="shared" si="30"/>
        <v>0.1147365988685403</v>
      </c>
      <c r="T85" s="350">
        <f t="shared" si="30"/>
        <v>0.10138428812277138</v>
      </c>
      <c r="U85" s="350">
        <f t="shared" si="30"/>
        <v>8.9585833809994991E-2</v>
      </c>
      <c r="V85" s="350">
        <f t="shared" si="30"/>
        <v>7.9160408067504684E-2</v>
      </c>
      <c r="W85" s="350">
        <f t="shared" si="30"/>
        <v>6.9948226621458554E-2</v>
      </c>
      <c r="X85" s="350">
        <f t="shared" si="30"/>
        <v>6.1808099868744894E-2</v>
      </c>
      <c r="Y85" s="350">
        <f t="shared" si="30"/>
        <v>5.4615268948259146E-2</v>
      </c>
      <c r="Z85" s="350">
        <f t="shared" si="30"/>
        <v>4.8259493636351652E-2</v>
      </c>
      <c r="AA85" s="350">
        <f t="shared" si="30"/>
        <v>4.2643362760759598E-2</v>
      </c>
      <c r="AB85" s="350">
        <f t="shared" si="30"/>
        <v>3.7680801237748182E-2</v>
      </c>
      <c r="AC85" s="350">
        <f t="shared" si="30"/>
        <v>3.3295750850709703E-2</v>
      </c>
      <c r="AD85" s="350">
        <f t="shared" si="30"/>
        <v>2.9421004551303101E-2</v>
      </c>
      <c r="AE85" s="350">
        <f t="shared" si="30"/>
        <v>2.5997176417162756E-2</v>
      </c>
      <c r="AF85" s="350">
        <f t="shared" si="30"/>
        <v>2.2971791479334421E-2</v>
      </c>
      <c r="AG85" s="350">
        <f t="shared" si="30"/>
        <v>2.0298481469766209E-2</v>
      </c>
      <c r="AH85" s="350">
        <f t="shared" si="30"/>
        <v>1.7936274162557407E-2</v>
      </c>
      <c r="AI85" s="350">
        <f t="shared" si="30"/>
        <v>1.5848965417122381E-2</v>
      </c>
      <c r="AJ85" s="350">
        <f t="shared" si="30"/>
        <v>1.4004564298950596E-2</v>
      </c>
      <c r="AK85" s="350">
        <f t="shared" si="30"/>
        <v>1.237480277365962E-2</v>
      </c>
      <c r="AL85" s="350">
        <f t="shared" si="30"/>
        <v>1.0934702459715142E-2</v>
      </c>
      <c r="AM85" s="350">
        <f t="shared" si="30"/>
        <v>9.6621917996952706E-3</v>
      </c>
      <c r="AN85" s="350">
        <f t="shared" si="30"/>
        <v>8.5377677827120912E-3</v>
      </c>
      <c r="AO85" s="350">
        <f t="shared" si="30"/>
        <v>7.5441970334117611E-3</v>
      </c>
      <c r="AP85" s="350">
        <f t="shared" si="30"/>
        <v>6.6662516863230225E-3</v>
      </c>
    </row>
    <row r="86" spans="1:45" ht="28.5" x14ac:dyDescent="0.2">
      <c r="A86" s="280" t="s">
        <v>539</v>
      </c>
      <c r="B86" s="349">
        <f>B83*B85</f>
        <v>2115262.9268641979</v>
      </c>
      <c r="C86" s="349">
        <f>C83*C85</f>
        <v>-4649058.2979552578</v>
      </c>
      <c r="D86" s="349">
        <f t="shared" ref="D86:AO86" si="31">D83*D85</f>
        <v>2303276.8088143738</v>
      </c>
      <c r="E86" s="349">
        <f t="shared" si="31"/>
        <v>4760492.0996782528</v>
      </c>
      <c r="F86" s="349">
        <f t="shared" si="31"/>
        <v>8113836.5255626403</v>
      </c>
      <c r="G86" s="349">
        <f t="shared" si="31"/>
        <v>8123470.8041571071</v>
      </c>
      <c r="H86" s="349">
        <f t="shared" si="31"/>
        <v>7932430.2911760388</v>
      </c>
      <c r="I86" s="349">
        <f t="shared" si="31"/>
        <v>7621428.0850803899</v>
      </c>
      <c r="J86" s="349">
        <f t="shared" si="31"/>
        <v>7008879.7265757145</v>
      </c>
      <c r="K86" s="349">
        <f t="shared" si="31"/>
        <v>6445625.290148126</v>
      </c>
      <c r="L86" s="349">
        <f t="shared" si="31"/>
        <v>5927690.6942265742</v>
      </c>
      <c r="M86" s="349">
        <f t="shared" si="31"/>
        <v>5451423.0856491104</v>
      </c>
      <c r="N86" s="349">
        <f t="shared" si="31"/>
        <v>5013464.7776072957</v>
      </c>
      <c r="O86" s="349">
        <f t="shared" si="31"/>
        <v>4610729.3132492378</v>
      </c>
      <c r="P86" s="349">
        <f t="shared" si="31"/>
        <v>4240379.4802844012</v>
      </c>
      <c r="Q86" s="349">
        <f t="shared" si="31"/>
        <v>3899807.1164309755</v>
      </c>
      <c r="R86" s="349">
        <f t="shared" si="31"/>
        <v>3586614.5588244935</v>
      </c>
      <c r="S86" s="349">
        <f t="shared" si="31"/>
        <v>3298597.6026683962</v>
      </c>
      <c r="T86" s="349">
        <f t="shared" si="31"/>
        <v>3033729.8455494023</v>
      </c>
      <c r="U86" s="349">
        <f t="shared" si="31"/>
        <v>2790148.3040492567</v>
      </c>
      <c r="V86" s="349">
        <f t="shared" si="31"/>
        <v>2566140.1986398371</v>
      </c>
      <c r="W86" s="349">
        <f t="shared" si="31"/>
        <v>2360130.8114225292</v>
      </c>
      <c r="X86" s="349">
        <f t="shared" si="31"/>
        <v>2170672.3291321872</v>
      </c>
      <c r="Y86" s="349">
        <f t="shared" si="31"/>
        <v>1996433.5910307413</v>
      </c>
      <c r="Z86" s="349">
        <f t="shared" si="31"/>
        <v>1836190.6679214807</v>
      </c>
      <c r="AA86" s="349">
        <f t="shared" si="31"/>
        <v>1688818.2045722103</v>
      </c>
      <c r="AB86" s="349">
        <f t="shared" si="31"/>
        <v>1553281.4633905506</v>
      </c>
      <c r="AC86" s="349">
        <f t="shared" si="31"/>
        <v>1428629.01228939</v>
      </c>
      <c r="AD86" s="349">
        <f t="shared" si="31"/>
        <v>1313986.0043538937</v>
      </c>
      <c r="AE86" s="349">
        <f t="shared" si="31"/>
        <v>1208548.0012085515</v>
      </c>
      <c r="AF86" s="349">
        <f t="shared" si="31"/>
        <v>1111575.2959160421</v>
      </c>
      <c r="AG86" s="349">
        <f t="shared" si="31"/>
        <v>1022387.6948485678</v>
      </c>
      <c r="AH86" s="349">
        <f t="shared" si="31"/>
        <v>940359.72128400602</v>
      </c>
      <c r="AI86" s="349">
        <f t="shared" si="31"/>
        <v>864916.20651831815</v>
      </c>
      <c r="AJ86" s="349">
        <f t="shared" si="31"/>
        <v>795528.23707498843</v>
      </c>
      <c r="AK86" s="349">
        <f t="shared" si="31"/>
        <v>731709.42915241036</v>
      </c>
      <c r="AL86" s="349">
        <f t="shared" si="31"/>
        <v>673012.50380030542</v>
      </c>
      <c r="AM86" s="349">
        <f t="shared" si="31"/>
        <v>619026.13847363088</v>
      </c>
      <c r="AN86" s="349">
        <f t="shared" si="31"/>
        <v>569372.07259318675</v>
      </c>
      <c r="AO86" s="349">
        <f t="shared" si="31"/>
        <v>523702.44656066585</v>
      </c>
      <c r="AP86" s="349">
        <f>AP83*AP85</f>
        <v>481697.35534575133</v>
      </c>
    </row>
    <row r="87" spans="1:45" ht="14.25" x14ac:dyDescent="0.2">
      <c r="A87" s="280" t="s">
        <v>540</v>
      </c>
      <c r="B87" s="349">
        <f>SUM($B$86:B86)</f>
        <v>2115262.9268641979</v>
      </c>
      <c r="C87" s="349">
        <f>SUM($B$86:C86)</f>
        <v>-2533795.3710910599</v>
      </c>
      <c r="D87" s="349">
        <f>SUM($B$86:D86)</f>
        <v>-230518.56227668608</v>
      </c>
      <c r="E87" s="349">
        <f>SUM($B$86:E86)</f>
        <v>4529973.5374015663</v>
      </c>
      <c r="F87" s="349">
        <f>SUM($B$86:F86)</f>
        <v>12643810.062964207</v>
      </c>
      <c r="G87" s="349">
        <f>SUM($B$86:G86)</f>
        <v>20767280.867121313</v>
      </c>
      <c r="H87" s="349">
        <f>SUM($B$86:H86)</f>
        <v>28699711.158297352</v>
      </c>
      <c r="I87" s="349">
        <f>SUM($B$86:I86)</f>
        <v>36321139.243377745</v>
      </c>
      <c r="J87" s="349">
        <f>SUM($B$86:J86)</f>
        <v>43330018.969953462</v>
      </c>
      <c r="K87" s="349">
        <f>SUM($B$86:K86)</f>
        <v>49775644.260101587</v>
      </c>
      <c r="L87" s="349">
        <f>SUM($B$86:L86)</f>
        <v>55703334.954328164</v>
      </c>
      <c r="M87" s="349">
        <f>SUM($B$86:M86)</f>
        <v>61154758.039977275</v>
      </c>
      <c r="N87" s="349">
        <f>SUM($B$86:N86)</f>
        <v>66168222.817584574</v>
      </c>
      <c r="O87" s="349">
        <f>SUM($B$86:O86)</f>
        <v>70778952.130833805</v>
      </c>
      <c r="P87" s="349">
        <f>SUM($B$86:P86)</f>
        <v>75019331.611118212</v>
      </c>
      <c r="Q87" s="349">
        <f>SUM($B$86:Q86)</f>
        <v>78919138.727549195</v>
      </c>
      <c r="R87" s="349">
        <f>SUM($B$86:R86)</f>
        <v>82505753.28637369</v>
      </c>
      <c r="S87" s="349">
        <f>SUM($B$86:S86)</f>
        <v>85804350.889042079</v>
      </c>
      <c r="T87" s="349">
        <f>SUM($B$86:T86)</f>
        <v>88838080.734591484</v>
      </c>
      <c r="U87" s="349">
        <f>SUM($B$86:U86)</f>
        <v>91628229.038640738</v>
      </c>
      <c r="V87" s="349">
        <f>SUM($B$86:V86)</f>
        <v>94194369.237280577</v>
      </c>
      <c r="W87" s="349">
        <f>SUM($B$86:W86)</f>
        <v>96554500.048703104</v>
      </c>
      <c r="X87" s="349">
        <f>SUM($B$86:X86)</f>
        <v>98725172.377835289</v>
      </c>
      <c r="Y87" s="349">
        <f>SUM($B$86:Y86)</f>
        <v>100721605.96886604</v>
      </c>
      <c r="Z87" s="349">
        <f>SUM($B$86:Z86)</f>
        <v>102557796.63678752</v>
      </c>
      <c r="AA87" s="349">
        <f>SUM($B$86:AA86)</f>
        <v>104246614.84135973</v>
      </c>
      <c r="AB87" s="349">
        <f>SUM($B$86:AB86)</f>
        <v>105799896.30475028</v>
      </c>
      <c r="AC87" s="349">
        <f>SUM($B$86:AC86)</f>
        <v>107228525.31703967</v>
      </c>
      <c r="AD87" s="349">
        <f>SUM($B$86:AD86)</f>
        <v>108542511.32139356</v>
      </c>
      <c r="AE87" s="349">
        <f>SUM($B$86:AE86)</f>
        <v>109751059.32260212</v>
      </c>
      <c r="AF87" s="349">
        <f>SUM($B$86:AF86)</f>
        <v>110862634.61851816</v>
      </c>
      <c r="AG87" s="349">
        <f>SUM($B$86:AG86)</f>
        <v>111885022.31336673</v>
      </c>
      <c r="AH87" s="349">
        <f>SUM($B$86:AH86)</f>
        <v>112825382.03465073</v>
      </c>
      <c r="AI87" s="349">
        <f>SUM($B$86:AI86)</f>
        <v>113690298.24116905</v>
      </c>
      <c r="AJ87" s="349">
        <f>SUM($B$86:AJ86)</f>
        <v>114485826.47824404</v>
      </c>
      <c r="AK87" s="349">
        <f>SUM($B$86:AK86)</f>
        <v>115217535.90739645</v>
      </c>
      <c r="AL87" s="349">
        <f>SUM($B$86:AL86)</f>
        <v>115890548.41119675</v>
      </c>
      <c r="AM87" s="349">
        <f>SUM($B$86:AM86)</f>
        <v>116509574.54967038</v>
      </c>
      <c r="AN87" s="349">
        <f>SUM($B$86:AN86)</f>
        <v>117078946.62226357</v>
      </c>
      <c r="AO87" s="349">
        <f>SUM($B$86:AO86)</f>
        <v>117602649.06882423</v>
      </c>
      <c r="AP87" s="349">
        <f>SUM($B$86:AP86)</f>
        <v>118084346.42416999</v>
      </c>
    </row>
    <row r="88" spans="1:45" ht="14.25" x14ac:dyDescent="0.2">
      <c r="A88" s="280" t="s">
        <v>541</v>
      </c>
      <c r="B88" s="351">
        <f>IF((ISERR(IRR($B$83:B83))),0,IF(IRR($B$83:B83)&lt;0,0,IRR($B$83:B83)))</f>
        <v>0</v>
      </c>
      <c r="C88" s="351">
        <f>IF((ISERR(IRR($B$83:C83))),0,IF(IRR($B$83:C83)&lt;0,0,IRR($B$83:C83)))</f>
        <v>1.4873216511177234</v>
      </c>
      <c r="D88" s="351">
        <f>IF((ISERR(IRR($B$83:D83))),0,IF(IRR($B$83:D83)&lt;0,0,IRR($B$83:D83)))</f>
        <v>0</v>
      </c>
      <c r="E88" s="351">
        <f>IF((ISERR(IRR($B$83:E83))),0,IF(IRR($B$83:E83)&lt;0,0,IRR($B$83:E83)))</f>
        <v>0</v>
      </c>
      <c r="F88" s="351">
        <f>IF((ISERR(IRR($B$83:F83))),0,IF(IRR($B$83:F83)&lt;0,0,IRR($B$83:F83)))</f>
        <v>0</v>
      </c>
      <c r="G88" s="351">
        <f>IF((ISERR(IRR($B$83:G83))),0,IF(IRR($B$83:G83)&lt;0,0,IRR($B$83:G83)))</f>
        <v>0</v>
      </c>
      <c r="H88" s="351">
        <f>IF((ISERR(IRR($B$83:H83))),0,IF(IRR($B$83:H83)&lt;0,0,IRR($B$83:H83)))</f>
        <v>0</v>
      </c>
      <c r="I88" s="351">
        <f>IF((ISERR(IRR($B$83:I83))),0,IF(IRR($B$83:I83)&lt;0,0,IRR($B$83:I83)))</f>
        <v>0</v>
      </c>
      <c r="J88" s="351">
        <f>IF((ISERR(IRR($B$83:J83))),0,IF(IRR($B$83:J83)&lt;0,0,IRR($B$83:J83)))</f>
        <v>0</v>
      </c>
      <c r="K88" s="351">
        <f>IF((ISERR(IRR($B$83:K83))),0,IF(IRR($B$83:K83)&lt;0,0,IRR($B$83:K83)))</f>
        <v>0</v>
      </c>
      <c r="L88" s="351">
        <f>IF((ISERR(IRR($B$83:L83))),0,IF(IRR($B$83:L83)&lt;0,0,IRR($B$83:L83)))</f>
        <v>0</v>
      </c>
      <c r="M88" s="351">
        <f>IF((ISERR(IRR($B$83:M83))),0,IF(IRR($B$83:M83)&lt;0,0,IRR($B$83:M83)))</f>
        <v>0</v>
      </c>
      <c r="N88" s="351">
        <f>IF((ISERR(IRR($B$83:N83))),0,IF(IRR($B$83:N83)&lt;0,0,IRR($B$83:N83)))</f>
        <v>0</v>
      </c>
      <c r="O88" s="351">
        <f>IF((ISERR(IRR($B$83:O83))),0,IF(IRR($B$83:O83)&lt;0,0,IRR($B$83:O83)))</f>
        <v>0</v>
      </c>
      <c r="P88" s="351">
        <f>IF((ISERR(IRR($B$83:P83))),0,IF(IRR($B$83:P83)&lt;0,0,IRR($B$83:P83)))</f>
        <v>0</v>
      </c>
      <c r="Q88" s="351">
        <f>IF((ISERR(IRR($B$83:Q83))),0,IF(IRR($B$83:Q83)&lt;0,0,IRR($B$83:Q83)))</f>
        <v>0</v>
      </c>
      <c r="R88" s="351">
        <f>IF((ISERR(IRR($B$83:R83))),0,IF(IRR($B$83:R83)&lt;0,0,IRR($B$83:R83)))</f>
        <v>0</v>
      </c>
      <c r="S88" s="351">
        <f>IF((ISERR(IRR($B$83:S83))),0,IF(IRR($B$83:S83)&lt;0,0,IRR($B$83:S83)))</f>
        <v>0</v>
      </c>
      <c r="T88" s="351">
        <f>IF((ISERR(IRR($B$83:T83))),0,IF(IRR($B$83:T83)&lt;0,0,IRR($B$83:T83)))</f>
        <v>0</v>
      </c>
      <c r="U88" s="351">
        <f>IF((ISERR(IRR($B$83:U83))),0,IF(IRR($B$83:U83)&lt;0,0,IRR($B$83:U83)))</f>
        <v>0</v>
      </c>
      <c r="V88" s="351">
        <f>IF((ISERR(IRR($B$83:V83))),0,IF(IRR($B$83:V83)&lt;0,0,IRR($B$83:V83)))</f>
        <v>0</v>
      </c>
      <c r="W88" s="351">
        <f>IF((ISERR(IRR($B$83:W83))),0,IF(IRR($B$83:W83)&lt;0,0,IRR($B$83:W83)))</f>
        <v>0</v>
      </c>
      <c r="X88" s="351">
        <f>IF((ISERR(IRR($B$83:X83))),0,IF(IRR($B$83:X83)&lt;0,0,IRR($B$83:X83)))</f>
        <v>0</v>
      </c>
      <c r="Y88" s="351">
        <f>IF((ISERR(IRR($B$83:Y83))),0,IF(IRR($B$83:Y83)&lt;0,0,IRR($B$83:Y83)))</f>
        <v>0</v>
      </c>
      <c r="Z88" s="351">
        <f>IF((ISERR(IRR($B$83:Z83))),0,IF(IRR($B$83:Z83)&lt;0,0,IRR($B$83:Z83)))</f>
        <v>0</v>
      </c>
      <c r="AA88" s="351">
        <f>IF((ISERR(IRR($B$83:AA83))),0,IF(IRR($B$83:AA83)&lt;0,0,IRR($B$83:AA83)))</f>
        <v>0</v>
      </c>
      <c r="AB88" s="351">
        <f>IF((ISERR(IRR($B$83:AB83))),0,IF(IRR($B$83:AB83)&lt;0,0,IRR($B$83:AB83)))</f>
        <v>0</v>
      </c>
      <c r="AC88" s="351">
        <f>IF((ISERR(IRR($B$83:AC83))),0,IF(IRR($B$83:AC83)&lt;0,0,IRR($B$83:AC83)))</f>
        <v>0</v>
      </c>
      <c r="AD88" s="351">
        <f>IF((ISERR(IRR($B$83:AD83))),0,IF(IRR($B$83:AD83)&lt;0,0,IRR($B$83:AD83)))</f>
        <v>0</v>
      </c>
      <c r="AE88" s="351">
        <f>IF((ISERR(IRR($B$83:AE83))),0,IF(IRR($B$83:AE83)&lt;0,0,IRR($B$83:AE83)))</f>
        <v>0</v>
      </c>
      <c r="AF88" s="351">
        <f>IF((ISERR(IRR($B$83:AF83))),0,IF(IRR($B$83:AF83)&lt;0,0,IRR($B$83:AF83)))</f>
        <v>0</v>
      </c>
      <c r="AG88" s="351">
        <f>IF((ISERR(IRR($B$83:AG83))),0,IF(IRR($B$83:AG83)&lt;0,0,IRR($B$83:AG83)))</f>
        <v>0</v>
      </c>
      <c r="AH88" s="351">
        <f>IF((ISERR(IRR($B$83:AH83))),0,IF(IRR($B$83:AH83)&lt;0,0,IRR($B$83:AH83)))</f>
        <v>0</v>
      </c>
      <c r="AI88" s="351">
        <f>IF((ISERR(IRR($B$83:AI83))),0,IF(IRR($B$83:AI83)&lt;0,0,IRR($B$83:AI83)))</f>
        <v>0</v>
      </c>
      <c r="AJ88" s="351">
        <f>IF((ISERR(IRR($B$83:AJ83))),0,IF(IRR($B$83:AJ83)&lt;0,0,IRR($B$83:AJ83)))</f>
        <v>0</v>
      </c>
      <c r="AK88" s="351">
        <f>IF((ISERR(IRR($B$83:AK83))),0,IF(IRR($B$83:AK83)&lt;0,0,IRR($B$83:AK83)))</f>
        <v>0</v>
      </c>
      <c r="AL88" s="351">
        <f>IF((ISERR(IRR($B$83:AL83))),0,IF(IRR($B$83:AL83)&lt;0,0,IRR($B$83:AL83)))</f>
        <v>0</v>
      </c>
      <c r="AM88" s="351">
        <f>IF((ISERR(IRR($B$83:AM83))),0,IF(IRR($B$83:AM83)&lt;0,0,IRR($B$83:AM83)))</f>
        <v>0</v>
      </c>
      <c r="AN88" s="351">
        <f>IF((ISERR(IRR($B$83:AN83))),0,IF(IRR($B$83:AN83)&lt;0,0,IRR($B$83:AN83)))</f>
        <v>0</v>
      </c>
      <c r="AO88" s="351">
        <f>IF((ISERR(IRR($B$83:AO83))),0,IF(IRR($B$83:AO83)&lt;0,0,IRR($B$83:AO83)))</f>
        <v>0</v>
      </c>
      <c r="AP88" s="351">
        <f>IF((ISERR(IRR($B$83:AP83))),0,IF(IRR($B$83:AP83)&lt;0,0,IRR($B$83:AP83)))</f>
        <v>0</v>
      </c>
    </row>
    <row r="89" spans="1:45" ht="14.25" x14ac:dyDescent="0.2">
      <c r="A89" s="280" t="s">
        <v>542</v>
      </c>
      <c r="B89" s="352">
        <f>IF(AND(B84&gt;0,A84&lt;0),(B74-(B84/(B84-A84))),0)</f>
        <v>0</v>
      </c>
      <c r="C89" s="352">
        <f t="shared" ref="C89:AP89" si="32">IF(AND(C84&gt;0,B84&lt;0),(C74-(C84/(C84-B84))),0)</f>
        <v>0</v>
      </c>
      <c r="D89" s="352">
        <f t="shared" si="32"/>
        <v>0</v>
      </c>
      <c r="E89" s="352">
        <f t="shared" si="32"/>
        <v>3.0284301208409672</v>
      </c>
      <c r="F89" s="352">
        <f t="shared" si="32"/>
        <v>0</v>
      </c>
      <c r="G89" s="352">
        <f t="shared" si="32"/>
        <v>0</v>
      </c>
      <c r="H89" s="352">
        <f>IF(AND(H84&gt;0,G84&lt;0),(H74-(H84/(H84-G84))),0)</f>
        <v>0</v>
      </c>
      <c r="I89" s="352">
        <f t="shared" si="32"/>
        <v>0</v>
      </c>
      <c r="J89" s="352">
        <f t="shared" si="32"/>
        <v>0</v>
      </c>
      <c r="K89" s="352">
        <f t="shared" si="32"/>
        <v>0</v>
      </c>
      <c r="L89" s="352">
        <f t="shared" si="32"/>
        <v>0</v>
      </c>
      <c r="M89" s="352">
        <f t="shared" si="32"/>
        <v>0</v>
      </c>
      <c r="N89" s="352">
        <f t="shared" si="32"/>
        <v>0</v>
      </c>
      <c r="O89" s="352">
        <f t="shared" si="32"/>
        <v>0</v>
      </c>
      <c r="P89" s="352">
        <f t="shared" si="32"/>
        <v>0</v>
      </c>
      <c r="Q89" s="352">
        <f t="shared" si="32"/>
        <v>0</v>
      </c>
      <c r="R89" s="352">
        <f t="shared" si="32"/>
        <v>0</v>
      </c>
      <c r="S89" s="352">
        <f t="shared" si="32"/>
        <v>0</v>
      </c>
      <c r="T89" s="352">
        <f t="shared" si="32"/>
        <v>0</v>
      </c>
      <c r="U89" s="352">
        <f t="shared" si="32"/>
        <v>0</v>
      </c>
      <c r="V89" s="352">
        <f t="shared" si="32"/>
        <v>0</v>
      </c>
      <c r="W89" s="352">
        <f t="shared" si="32"/>
        <v>0</v>
      </c>
      <c r="X89" s="352">
        <f t="shared" si="32"/>
        <v>0</v>
      </c>
      <c r="Y89" s="352">
        <f t="shared" si="32"/>
        <v>0</v>
      </c>
      <c r="Z89" s="352">
        <f t="shared" si="32"/>
        <v>0</v>
      </c>
      <c r="AA89" s="352">
        <f t="shared" si="32"/>
        <v>0</v>
      </c>
      <c r="AB89" s="352">
        <f t="shared" si="32"/>
        <v>0</v>
      </c>
      <c r="AC89" s="352">
        <f t="shared" si="32"/>
        <v>0</v>
      </c>
      <c r="AD89" s="352">
        <f t="shared" si="32"/>
        <v>0</v>
      </c>
      <c r="AE89" s="352">
        <f t="shared" si="32"/>
        <v>0</v>
      </c>
      <c r="AF89" s="352">
        <f t="shared" si="32"/>
        <v>0</v>
      </c>
      <c r="AG89" s="352">
        <f t="shared" si="32"/>
        <v>0</v>
      </c>
      <c r="AH89" s="352">
        <f t="shared" si="32"/>
        <v>0</v>
      </c>
      <c r="AI89" s="352">
        <f t="shared" si="32"/>
        <v>0</v>
      </c>
      <c r="AJ89" s="352">
        <f t="shared" si="32"/>
        <v>0</v>
      </c>
      <c r="AK89" s="352">
        <f t="shared" si="32"/>
        <v>0</v>
      </c>
      <c r="AL89" s="352">
        <f t="shared" si="32"/>
        <v>0</v>
      </c>
      <c r="AM89" s="352">
        <f t="shared" si="32"/>
        <v>0</v>
      </c>
      <c r="AN89" s="352">
        <f t="shared" si="32"/>
        <v>0</v>
      </c>
      <c r="AO89" s="352">
        <f t="shared" si="32"/>
        <v>0</v>
      </c>
      <c r="AP89" s="352">
        <f t="shared" si="32"/>
        <v>0</v>
      </c>
    </row>
    <row r="90" spans="1:45" ht="15" thickBot="1" x14ac:dyDescent="0.25">
      <c r="A90" s="286" t="s">
        <v>543</v>
      </c>
      <c r="B90" s="122">
        <f t="shared" ref="B90:AP90" si="33">IF(AND(B87&gt;0,A87&lt;0),(B74-(B87/(B87-A87))),0)</f>
        <v>0</v>
      </c>
      <c r="C90" s="122">
        <f t="shared" si="33"/>
        <v>0</v>
      </c>
      <c r="D90" s="122">
        <f t="shared" si="33"/>
        <v>0</v>
      </c>
      <c r="E90" s="122">
        <f t="shared" si="33"/>
        <v>3.0484232632782367</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0" customFormat="1" x14ac:dyDescent="0.2">
      <c r="A91" s="250"/>
      <c r="B91" s="287">
        <v>2023</v>
      </c>
      <c r="C91" s="287">
        <f>B91+1</f>
        <v>2024</v>
      </c>
      <c r="D91" s="226">
        <f t="shared" ref="D91:AP91" si="34">C91+1</f>
        <v>2025</v>
      </c>
      <c r="E91" s="226">
        <f t="shared" si="34"/>
        <v>2026</v>
      </c>
      <c r="F91" s="226">
        <f t="shared" si="34"/>
        <v>2027</v>
      </c>
      <c r="G91" s="226">
        <f t="shared" si="34"/>
        <v>2028</v>
      </c>
      <c r="H91" s="226">
        <f t="shared" si="34"/>
        <v>2029</v>
      </c>
      <c r="I91" s="226">
        <f t="shared" si="34"/>
        <v>2030</v>
      </c>
      <c r="J91" s="226">
        <f t="shared" si="34"/>
        <v>2031</v>
      </c>
      <c r="K91" s="226">
        <f t="shared" si="34"/>
        <v>2032</v>
      </c>
      <c r="L91" s="226">
        <f t="shared" si="34"/>
        <v>2033</v>
      </c>
      <c r="M91" s="226">
        <f t="shared" si="34"/>
        <v>2034</v>
      </c>
      <c r="N91" s="226">
        <f t="shared" si="34"/>
        <v>2035</v>
      </c>
      <c r="O91" s="226">
        <f t="shared" si="34"/>
        <v>2036</v>
      </c>
      <c r="P91" s="226">
        <f t="shared" si="34"/>
        <v>2037</v>
      </c>
      <c r="Q91" s="226">
        <f t="shared" si="34"/>
        <v>2038</v>
      </c>
      <c r="R91" s="226">
        <f t="shared" si="34"/>
        <v>2039</v>
      </c>
      <c r="S91" s="226">
        <f t="shared" si="34"/>
        <v>2040</v>
      </c>
      <c r="T91" s="226">
        <f t="shared" si="34"/>
        <v>2041</v>
      </c>
      <c r="U91" s="226">
        <f t="shared" si="34"/>
        <v>2042</v>
      </c>
      <c r="V91" s="226">
        <f t="shared" si="34"/>
        <v>2043</v>
      </c>
      <c r="W91" s="226">
        <f t="shared" si="34"/>
        <v>2044</v>
      </c>
      <c r="X91" s="226">
        <f t="shared" si="34"/>
        <v>2045</v>
      </c>
      <c r="Y91" s="226">
        <f t="shared" si="34"/>
        <v>2046</v>
      </c>
      <c r="Z91" s="226">
        <f t="shared" si="34"/>
        <v>2047</v>
      </c>
      <c r="AA91" s="226">
        <f t="shared" si="34"/>
        <v>2048</v>
      </c>
      <c r="AB91" s="226">
        <f t="shared" si="34"/>
        <v>2049</v>
      </c>
      <c r="AC91" s="226">
        <f t="shared" si="34"/>
        <v>2050</v>
      </c>
      <c r="AD91" s="226">
        <f t="shared" si="34"/>
        <v>2051</v>
      </c>
      <c r="AE91" s="226">
        <f t="shared" si="34"/>
        <v>2052</v>
      </c>
      <c r="AF91" s="226">
        <f t="shared" si="34"/>
        <v>2053</v>
      </c>
      <c r="AG91" s="226">
        <f t="shared" si="34"/>
        <v>2054</v>
      </c>
      <c r="AH91" s="226">
        <f t="shared" si="34"/>
        <v>2055</v>
      </c>
      <c r="AI91" s="226">
        <f t="shared" si="34"/>
        <v>2056</v>
      </c>
      <c r="AJ91" s="226">
        <f t="shared" si="34"/>
        <v>2057</v>
      </c>
      <c r="AK91" s="226">
        <f t="shared" si="34"/>
        <v>2058</v>
      </c>
      <c r="AL91" s="226">
        <f t="shared" si="34"/>
        <v>2059</v>
      </c>
      <c r="AM91" s="226">
        <f t="shared" si="34"/>
        <v>2060</v>
      </c>
      <c r="AN91" s="226">
        <f t="shared" si="34"/>
        <v>2061</v>
      </c>
      <c r="AO91" s="226">
        <f t="shared" si="34"/>
        <v>2062</v>
      </c>
      <c r="AP91" s="226">
        <f t="shared" si="34"/>
        <v>2063</v>
      </c>
      <c r="AQ91" s="228"/>
      <c r="AR91" s="228"/>
      <c r="AS91" s="228"/>
    </row>
    <row r="92" spans="1:45" ht="15.6" customHeight="1" x14ac:dyDescent="0.2">
      <c r="A92" s="288" t="s">
        <v>544</v>
      </c>
      <c r="B92" s="289"/>
      <c r="C92" s="289"/>
      <c r="D92" s="289"/>
      <c r="E92" s="289"/>
      <c r="F92" s="289"/>
      <c r="G92" s="289"/>
      <c r="H92" s="289"/>
      <c r="I92" s="289"/>
      <c r="J92" s="289"/>
      <c r="K92" s="289"/>
      <c r="L92" s="290">
        <v>10</v>
      </c>
      <c r="M92" s="289">
        <v>10</v>
      </c>
      <c r="N92" s="289"/>
      <c r="O92" s="289"/>
      <c r="P92" s="289"/>
      <c r="Q92" s="289"/>
      <c r="R92" s="289"/>
      <c r="S92" s="289"/>
      <c r="T92" s="289"/>
      <c r="U92" s="289"/>
      <c r="V92" s="289"/>
      <c r="W92" s="289"/>
      <c r="X92" s="289"/>
      <c r="Y92" s="289"/>
      <c r="Z92" s="289"/>
      <c r="AA92" s="289">
        <v>25</v>
      </c>
      <c r="AB92" s="289"/>
      <c r="AC92" s="289"/>
      <c r="AD92" s="289"/>
      <c r="AE92" s="289"/>
      <c r="AF92" s="289">
        <v>30</v>
      </c>
      <c r="AG92" s="289"/>
      <c r="AH92" s="289"/>
      <c r="AI92" s="289"/>
      <c r="AJ92" s="289"/>
      <c r="AK92" s="289"/>
      <c r="AL92" s="289"/>
      <c r="AM92" s="289"/>
      <c r="AN92" s="289"/>
      <c r="AO92" s="289"/>
      <c r="AP92" s="289">
        <v>40</v>
      </c>
    </row>
    <row r="93" spans="1:45" ht="12.75" x14ac:dyDescent="0.2">
      <c r="A93" s="291" t="s">
        <v>545</v>
      </c>
      <c r="B93" s="291"/>
      <c r="C93" s="291"/>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row>
    <row r="94" spans="1:45" ht="12.75" x14ac:dyDescent="0.2">
      <c r="A94" s="291" t="s">
        <v>546</v>
      </c>
      <c r="B94" s="291"/>
      <c r="C94" s="291"/>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row>
    <row r="95" spans="1:45" ht="12.75" x14ac:dyDescent="0.2">
      <c r="A95" s="291" t="s">
        <v>547</v>
      </c>
      <c r="B95" s="291"/>
      <c r="C95" s="291"/>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row>
    <row r="96" spans="1:45" ht="12.75" x14ac:dyDescent="0.2">
      <c r="A96" s="292" t="s">
        <v>548</v>
      </c>
      <c r="B96" s="289"/>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row>
    <row r="97" spans="1:71" ht="33" customHeight="1" x14ac:dyDescent="0.2">
      <c r="A97" s="485" t="s">
        <v>549</v>
      </c>
      <c r="B97" s="485"/>
      <c r="C97" s="485"/>
      <c r="D97" s="485"/>
      <c r="E97" s="485"/>
      <c r="F97" s="485"/>
      <c r="G97" s="485"/>
      <c r="H97" s="485"/>
      <c r="I97" s="485"/>
      <c r="J97" s="485"/>
      <c r="K97" s="485"/>
      <c r="L97" s="485"/>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hidden="1" thickBot="1" x14ac:dyDescent="0.25">
      <c r="C98" s="293"/>
    </row>
    <row r="99" spans="1:71" s="299" customFormat="1" ht="16.5" hidden="1" thickTop="1" x14ac:dyDescent="0.2">
      <c r="A99" s="294" t="s">
        <v>550</v>
      </c>
      <c r="B99" s="295">
        <f>B81*B85</f>
        <v>-11764843.518675165</v>
      </c>
      <c r="C99" s="296">
        <f>C81*C85</f>
        <v>-4649058.2979552578</v>
      </c>
      <c r="D99" s="296">
        <f t="shared" ref="D99:AP99" si="35">D81*D85</f>
        <v>0</v>
      </c>
      <c r="E99" s="296">
        <f t="shared" si="35"/>
        <v>0</v>
      </c>
      <c r="F99" s="296">
        <f t="shared" si="35"/>
        <v>0</v>
      </c>
      <c r="G99" s="296">
        <f t="shared" si="35"/>
        <v>0</v>
      </c>
      <c r="H99" s="296">
        <f t="shared" si="35"/>
        <v>0</v>
      </c>
      <c r="I99" s="296">
        <f t="shared" si="35"/>
        <v>0</v>
      </c>
      <c r="J99" s="296">
        <f>J81*J85</f>
        <v>0</v>
      </c>
      <c r="K99" s="296">
        <f t="shared" si="35"/>
        <v>0</v>
      </c>
      <c r="L99" s="296">
        <f>L81*L85</f>
        <v>0</v>
      </c>
      <c r="M99" s="296">
        <f t="shared" si="35"/>
        <v>0</v>
      </c>
      <c r="N99" s="296">
        <f t="shared" si="35"/>
        <v>0</v>
      </c>
      <c r="O99" s="296">
        <f t="shared" si="35"/>
        <v>0</v>
      </c>
      <c r="P99" s="296">
        <f t="shared" si="35"/>
        <v>0</v>
      </c>
      <c r="Q99" s="296">
        <f t="shared" si="35"/>
        <v>0</v>
      </c>
      <c r="R99" s="296">
        <f t="shared" si="35"/>
        <v>0</v>
      </c>
      <c r="S99" s="296">
        <f t="shared" si="35"/>
        <v>0</v>
      </c>
      <c r="T99" s="296">
        <f t="shared" si="35"/>
        <v>0</v>
      </c>
      <c r="U99" s="296">
        <f t="shared" si="35"/>
        <v>0</v>
      </c>
      <c r="V99" s="296">
        <f t="shared" si="35"/>
        <v>0</v>
      </c>
      <c r="W99" s="296">
        <f t="shared" si="35"/>
        <v>0</v>
      </c>
      <c r="X99" s="296">
        <f t="shared" si="35"/>
        <v>0</v>
      </c>
      <c r="Y99" s="296">
        <f t="shared" si="35"/>
        <v>0</v>
      </c>
      <c r="Z99" s="296">
        <f t="shared" si="35"/>
        <v>0</v>
      </c>
      <c r="AA99" s="296">
        <f t="shared" si="35"/>
        <v>0</v>
      </c>
      <c r="AB99" s="296">
        <f t="shared" si="35"/>
        <v>0</v>
      </c>
      <c r="AC99" s="296">
        <f t="shared" si="35"/>
        <v>0</v>
      </c>
      <c r="AD99" s="296">
        <f t="shared" si="35"/>
        <v>0</v>
      </c>
      <c r="AE99" s="296">
        <f t="shared" si="35"/>
        <v>0</v>
      </c>
      <c r="AF99" s="296">
        <f t="shared" si="35"/>
        <v>0</v>
      </c>
      <c r="AG99" s="296">
        <f t="shared" si="35"/>
        <v>0</v>
      </c>
      <c r="AH99" s="296">
        <f t="shared" si="35"/>
        <v>0</v>
      </c>
      <c r="AI99" s="296">
        <f t="shared" si="35"/>
        <v>0</v>
      </c>
      <c r="AJ99" s="296">
        <f t="shared" si="35"/>
        <v>0</v>
      </c>
      <c r="AK99" s="296">
        <f t="shared" si="35"/>
        <v>0</v>
      </c>
      <c r="AL99" s="296">
        <f t="shared" si="35"/>
        <v>0</v>
      </c>
      <c r="AM99" s="296">
        <f t="shared" si="35"/>
        <v>0</v>
      </c>
      <c r="AN99" s="296">
        <f t="shared" si="35"/>
        <v>0</v>
      </c>
      <c r="AO99" s="296">
        <f t="shared" si="35"/>
        <v>0</v>
      </c>
      <c r="AP99" s="296">
        <f t="shared" si="35"/>
        <v>0</v>
      </c>
      <c r="AQ99" s="297">
        <f>SUM(B99:AP99)</f>
        <v>-16413901.816630423</v>
      </c>
      <c r="AR99" s="298"/>
      <c r="AS99" s="298"/>
    </row>
    <row r="100" spans="1:71" s="302" customFormat="1" hidden="1" x14ac:dyDescent="0.2">
      <c r="A100" s="300">
        <f>AQ99</f>
        <v>-16413901.816630423</v>
      </c>
      <c r="B100" s="301"/>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228"/>
      <c r="AR100" s="228"/>
      <c r="AS100" s="228"/>
    </row>
    <row r="101" spans="1:71" s="302" customFormat="1" hidden="1" x14ac:dyDescent="0.2">
      <c r="A101" s="300">
        <f>AP87</f>
        <v>118084346.42416999</v>
      </c>
      <c r="B101" s="301"/>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67"/>
      <c r="AN101" s="267"/>
      <c r="AO101" s="267"/>
      <c r="AP101" s="267"/>
      <c r="AQ101" s="228"/>
      <c r="AR101" s="228"/>
      <c r="AS101" s="228"/>
    </row>
    <row r="102" spans="1:71" s="302" customFormat="1" hidden="1" x14ac:dyDescent="0.2">
      <c r="A102" s="303" t="s">
        <v>551</v>
      </c>
      <c r="B102" s="353">
        <f>(A101+-A100)/-A100</f>
        <v>8.194166733989352</v>
      </c>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c r="AC102" s="267"/>
      <c r="AD102" s="267"/>
      <c r="AE102" s="267"/>
      <c r="AF102" s="267"/>
      <c r="AG102" s="267"/>
      <c r="AH102" s="267"/>
      <c r="AI102" s="267"/>
      <c r="AJ102" s="267"/>
      <c r="AK102" s="267"/>
      <c r="AL102" s="267"/>
      <c r="AM102" s="267"/>
      <c r="AN102" s="267"/>
      <c r="AO102" s="267"/>
      <c r="AP102" s="267"/>
      <c r="AQ102" s="228"/>
      <c r="AR102" s="228"/>
      <c r="AS102" s="228"/>
    </row>
    <row r="103" spans="1:71" s="302" customFormat="1" hidden="1" x14ac:dyDescent="0.2">
      <c r="A103" s="304"/>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c r="AB103" s="267"/>
      <c r="AC103" s="267"/>
      <c r="AD103" s="267"/>
      <c r="AE103" s="267"/>
      <c r="AF103" s="267"/>
      <c r="AG103" s="267"/>
      <c r="AH103" s="267"/>
      <c r="AI103" s="267"/>
      <c r="AJ103" s="267"/>
      <c r="AK103" s="267"/>
      <c r="AL103" s="267"/>
      <c r="AM103" s="267"/>
      <c r="AN103" s="267"/>
      <c r="AO103" s="267"/>
      <c r="AP103" s="267"/>
      <c r="AQ103" s="228"/>
      <c r="AR103" s="228"/>
      <c r="AS103" s="228"/>
    </row>
    <row r="104" spans="1:71" ht="12.75" hidden="1" x14ac:dyDescent="0.2">
      <c r="A104" s="354" t="s">
        <v>552</v>
      </c>
      <c r="B104" s="354" t="s">
        <v>553</v>
      </c>
      <c r="C104" s="354" t="s">
        <v>554</v>
      </c>
      <c r="D104" s="354" t="s">
        <v>555</v>
      </c>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c r="AR104" s="306"/>
      <c r="AS104" s="306"/>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row>
    <row r="105" spans="1:71" ht="12.75" hidden="1" x14ac:dyDescent="0.2">
      <c r="A105" s="355">
        <f>G30/1000/1000</f>
        <v>55.703334954328163</v>
      </c>
      <c r="B105" s="356">
        <f>L88</f>
        <v>0</v>
      </c>
      <c r="C105" s="357">
        <f>G28</f>
        <v>3.0284301208409672</v>
      </c>
      <c r="D105" s="357">
        <f>G29</f>
        <v>3.0484232632782367</v>
      </c>
      <c r="E105" s="307" t="s">
        <v>556</v>
      </c>
      <c r="F105" s="307"/>
      <c r="G105" s="307"/>
      <c r="H105" s="307"/>
      <c r="I105" s="307"/>
      <c r="J105" s="307"/>
      <c r="K105" s="307"/>
      <c r="L105" s="307"/>
      <c r="M105" s="307"/>
      <c r="N105" s="307"/>
      <c r="O105" s="307"/>
      <c r="P105" s="307"/>
      <c r="Q105" s="307"/>
      <c r="R105" s="307"/>
      <c r="S105" s="307"/>
      <c r="T105" s="307"/>
      <c r="U105" s="307"/>
      <c r="V105" s="307"/>
      <c r="W105" s="307"/>
      <c r="X105" s="307"/>
      <c r="Y105" s="307"/>
      <c r="Z105" s="307"/>
      <c r="AA105" s="307"/>
      <c r="AB105" s="307"/>
      <c r="AC105" s="307"/>
      <c r="AD105" s="307"/>
      <c r="AE105" s="307"/>
      <c r="AF105" s="307"/>
      <c r="AG105" s="307"/>
      <c r="AH105" s="307"/>
      <c r="AI105" s="307"/>
      <c r="AJ105" s="307"/>
      <c r="AK105" s="307"/>
      <c r="AL105" s="307"/>
      <c r="AM105" s="307"/>
      <c r="AN105" s="307"/>
      <c r="AO105" s="307"/>
      <c r="AP105" s="307"/>
      <c r="AQ105" s="307"/>
      <c r="AR105" s="307"/>
      <c r="AS105" s="307"/>
      <c r="AT105" s="307"/>
      <c r="AU105" s="307"/>
      <c r="AV105" s="307"/>
      <c r="AW105" s="307"/>
      <c r="AX105" s="307"/>
      <c r="AY105" s="307"/>
      <c r="AZ105" s="307"/>
      <c r="BA105" s="307"/>
      <c r="BB105" s="307"/>
      <c r="BC105" s="307"/>
      <c r="BD105" s="307"/>
      <c r="BE105" s="307"/>
      <c r="BF105" s="307"/>
      <c r="BG105" s="307"/>
      <c r="BH105" s="307"/>
      <c r="BI105" s="307"/>
      <c r="BJ105" s="307"/>
      <c r="BK105" s="307"/>
      <c r="BL105" s="307"/>
      <c r="BM105" s="307"/>
      <c r="BN105" s="307"/>
      <c r="BO105" s="307"/>
      <c r="BP105" s="307"/>
      <c r="BQ105" s="307"/>
      <c r="BR105" s="307"/>
      <c r="BS105" s="307"/>
    </row>
    <row r="106" spans="1:71" ht="12.75" hidden="1" x14ac:dyDescent="0.2">
      <c r="A106" s="308"/>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6"/>
      <c r="AR106" s="306"/>
      <c r="AS106" s="306"/>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row>
    <row r="107" spans="1:71" ht="12.75" hidden="1" x14ac:dyDescent="0.2">
      <c r="A107" s="358"/>
      <c r="B107" s="359">
        <v>2023</v>
      </c>
      <c r="C107" s="360">
        <f t="shared" ref="C107" si="36">B107+1</f>
        <v>2024</v>
      </c>
      <c r="D107" s="360">
        <f t="shared" ref="D107" si="37">C107+1</f>
        <v>2025</v>
      </c>
      <c r="E107" s="360">
        <f t="shared" ref="E107:AP107" si="38">D107+1</f>
        <v>2026</v>
      </c>
      <c r="F107" s="360">
        <f t="shared" si="38"/>
        <v>2027</v>
      </c>
      <c r="G107" s="360">
        <f t="shared" si="38"/>
        <v>2028</v>
      </c>
      <c r="H107" s="360">
        <f t="shared" si="38"/>
        <v>2029</v>
      </c>
      <c r="I107" s="360">
        <f t="shared" si="38"/>
        <v>2030</v>
      </c>
      <c r="J107" s="360">
        <f t="shared" si="38"/>
        <v>2031</v>
      </c>
      <c r="K107" s="360">
        <f t="shared" si="38"/>
        <v>2032</v>
      </c>
      <c r="L107" s="360">
        <f t="shared" si="38"/>
        <v>2033</v>
      </c>
      <c r="M107" s="360">
        <f t="shared" si="38"/>
        <v>2034</v>
      </c>
      <c r="N107" s="360">
        <f t="shared" si="38"/>
        <v>2035</v>
      </c>
      <c r="O107" s="360">
        <f t="shared" si="38"/>
        <v>2036</v>
      </c>
      <c r="P107" s="360">
        <f t="shared" si="38"/>
        <v>2037</v>
      </c>
      <c r="Q107" s="360">
        <f t="shared" si="38"/>
        <v>2038</v>
      </c>
      <c r="R107" s="360">
        <f t="shared" si="38"/>
        <v>2039</v>
      </c>
      <c r="S107" s="360">
        <f t="shared" si="38"/>
        <v>2040</v>
      </c>
      <c r="T107" s="360">
        <f t="shared" si="38"/>
        <v>2041</v>
      </c>
      <c r="U107" s="360">
        <f t="shared" si="38"/>
        <v>2042</v>
      </c>
      <c r="V107" s="360">
        <f t="shared" si="38"/>
        <v>2043</v>
      </c>
      <c r="W107" s="360">
        <f t="shared" si="38"/>
        <v>2044</v>
      </c>
      <c r="X107" s="360">
        <f t="shared" si="38"/>
        <v>2045</v>
      </c>
      <c r="Y107" s="360">
        <f t="shared" si="38"/>
        <v>2046</v>
      </c>
      <c r="Z107" s="360">
        <f t="shared" si="38"/>
        <v>2047</v>
      </c>
      <c r="AA107" s="360">
        <f t="shared" si="38"/>
        <v>2048</v>
      </c>
      <c r="AB107" s="360">
        <f t="shared" si="38"/>
        <v>2049</v>
      </c>
      <c r="AC107" s="360">
        <f t="shared" si="38"/>
        <v>2050</v>
      </c>
      <c r="AD107" s="360">
        <f t="shared" si="38"/>
        <v>2051</v>
      </c>
      <c r="AE107" s="360">
        <f t="shared" si="38"/>
        <v>2052</v>
      </c>
      <c r="AF107" s="360">
        <f t="shared" si="38"/>
        <v>2053</v>
      </c>
      <c r="AG107" s="360">
        <f t="shared" si="38"/>
        <v>2054</v>
      </c>
      <c r="AH107" s="360">
        <f t="shared" si="38"/>
        <v>2055</v>
      </c>
      <c r="AI107" s="360">
        <f t="shared" si="38"/>
        <v>2056</v>
      </c>
      <c r="AJ107" s="360">
        <f t="shared" si="38"/>
        <v>2057</v>
      </c>
      <c r="AK107" s="360">
        <f t="shared" si="38"/>
        <v>2058</v>
      </c>
      <c r="AL107" s="360">
        <f t="shared" si="38"/>
        <v>2059</v>
      </c>
      <c r="AM107" s="360">
        <f t="shared" si="38"/>
        <v>2060</v>
      </c>
      <c r="AN107" s="360">
        <f t="shared" si="38"/>
        <v>2061</v>
      </c>
      <c r="AO107" s="360">
        <f t="shared" si="38"/>
        <v>2062</v>
      </c>
      <c r="AP107" s="360">
        <f t="shared" si="38"/>
        <v>2063</v>
      </c>
      <c r="AT107" s="302"/>
      <c r="AU107" s="302"/>
      <c r="AV107" s="302"/>
      <c r="AW107" s="302"/>
      <c r="AX107" s="302"/>
      <c r="AY107" s="302"/>
      <c r="AZ107" s="302"/>
      <c r="BA107" s="302"/>
      <c r="BB107" s="302"/>
      <c r="BC107" s="302"/>
      <c r="BD107" s="302"/>
      <c r="BE107" s="302"/>
      <c r="BF107" s="302"/>
      <c r="BG107" s="302"/>
    </row>
    <row r="108" spans="1:71" ht="12.75" hidden="1" x14ac:dyDescent="0.2">
      <c r="A108" s="361" t="s">
        <v>662</v>
      </c>
      <c r="B108" s="362"/>
      <c r="C108" s="362">
        <f>C109*$B$111*$B$112*1000</f>
        <v>0</v>
      </c>
      <c r="D108" s="362">
        <f>D109*$B$111*D112</f>
        <v>2977849.9676787998</v>
      </c>
      <c r="E108" s="362">
        <f t="shared" ref="E108:AP108" si="39">E109*$B$111*E112</f>
        <v>6753432.3183021201</v>
      </c>
      <c r="F108" s="362">
        <f t="shared" si="39"/>
        <v>12180283.616034828</v>
      </c>
      <c r="G108" s="362">
        <f t="shared" si="39"/>
        <v>13743519.172658971</v>
      </c>
      <c r="H108" s="362">
        <f t="shared" si="39"/>
        <v>14781242.02712856</v>
      </c>
      <c r="I108" s="362">
        <f t="shared" si="39"/>
        <v>15439425.400979785</v>
      </c>
      <c r="J108" s="362">
        <f t="shared" si="39"/>
        <v>15439425.400979785</v>
      </c>
      <c r="K108" s="362">
        <f t="shared" si="39"/>
        <v>15439425.400979785</v>
      </c>
      <c r="L108" s="362">
        <f t="shared" si="39"/>
        <v>15439425.400979785</v>
      </c>
      <c r="M108" s="362">
        <f t="shared" si="39"/>
        <v>15439425.400979785</v>
      </c>
      <c r="N108" s="362">
        <f t="shared" si="39"/>
        <v>15439425.400979785</v>
      </c>
      <c r="O108" s="362">
        <f t="shared" si="39"/>
        <v>15439425.400979785</v>
      </c>
      <c r="P108" s="362">
        <f t="shared" si="39"/>
        <v>15439425.400979785</v>
      </c>
      <c r="Q108" s="362">
        <f t="shared" si="39"/>
        <v>15439425.400979785</v>
      </c>
      <c r="R108" s="362">
        <f t="shared" si="39"/>
        <v>15439425.400979785</v>
      </c>
      <c r="S108" s="362">
        <f t="shared" si="39"/>
        <v>15439425.400979785</v>
      </c>
      <c r="T108" s="362">
        <f t="shared" si="39"/>
        <v>15439425.400979785</v>
      </c>
      <c r="U108" s="362">
        <f t="shared" si="39"/>
        <v>15439425.400979785</v>
      </c>
      <c r="V108" s="362">
        <f t="shared" si="39"/>
        <v>15439425.400979785</v>
      </c>
      <c r="W108" s="362">
        <f t="shared" si="39"/>
        <v>15439425.400979785</v>
      </c>
      <c r="X108" s="362">
        <f t="shared" si="39"/>
        <v>15439425.400979785</v>
      </c>
      <c r="Y108" s="362">
        <f t="shared" si="39"/>
        <v>15439425.400979785</v>
      </c>
      <c r="Z108" s="362">
        <f t="shared" si="39"/>
        <v>15439425.400979785</v>
      </c>
      <c r="AA108" s="362">
        <f t="shared" si="39"/>
        <v>15439425.400979785</v>
      </c>
      <c r="AB108" s="362">
        <f t="shared" si="39"/>
        <v>15439425.400979785</v>
      </c>
      <c r="AC108" s="362">
        <f t="shared" si="39"/>
        <v>15439425.400979785</v>
      </c>
      <c r="AD108" s="362">
        <f t="shared" si="39"/>
        <v>15439425.400979785</v>
      </c>
      <c r="AE108" s="362">
        <f t="shared" si="39"/>
        <v>15439425.400979785</v>
      </c>
      <c r="AF108" s="362">
        <f t="shared" si="39"/>
        <v>15439425.400979785</v>
      </c>
      <c r="AG108" s="362">
        <f t="shared" si="39"/>
        <v>15439425.400979785</v>
      </c>
      <c r="AH108" s="362">
        <f t="shared" si="39"/>
        <v>15439425.400979785</v>
      </c>
      <c r="AI108" s="362">
        <f t="shared" si="39"/>
        <v>15439425.400979785</v>
      </c>
      <c r="AJ108" s="362">
        <f t="shared" si="39"/>
        <v>15439425.400979785</v>
      </c>
      <c r="AK108" s="362">
        <f t="shared" si="39"/>
        <v>15439425.400979785</v>
      </c>
      <c r="AL108" s="362">
        <f t="shared" si="39"/>
        <v>15439425.400979785</v>
      </c>
      <c r="AM108" s="362">
        <f t="shared" si="39"/>
        <v>15439425.400979785</v>
      </c>
      <c r="AN108" s="362">
        <f t="shared" si="39"/>
        <v>15439425.400979785</v>
      </c>
      <c r="AO108" s="362">
        <f t="shared" si="39"/>
        <v>15439425.400979785</v>
      </c>
      <c r="AP108" s="362">
        <f t="shared" si="39"/>
        <v>15439425.400979785</v>
      </c>
      <c r="AT108" s="302"/>
      <c r="AU108" s="302"/>
      <c r="AV108" s="302"/>
      <c r="AW108" s="302"/>
      <c r="AX108" s="302"/>
      <c r="AY108" s="302"/>
      <c r="AZ108" s="302"/>
      <c r="BA108" s="302"/>
      <c r="BB108" s="302"/>
      <c r="BC108" s="302"/>
      <c r="BD108" s="302"/>
      <c r="BE108" s="302"/>
      <c r="BF108" s="302"/>
      <c r="BG108" s="302"/>
    </row>
    <row r="109" spans="1:71" ht="12.75" hidden="1" x14ac:dyDescent="0.2">
      <c r="A109" s="361" t="s">
        <v>557</v>
      </c>
      <c r="B109" s="360"/>
      <c r="C109" s="360">
        <f>B109+$I$120*C113</f>
        <v>0</v>
      </c>
      <c r="D109" s="360">
        <f>C109+$I$120*D113</f>
        <v>0.24552000000000004</v>
      </c>
      <c r="E109" s="360">
        <f t="shared" ref="E109:AP109" si="40">D109+$I$120*E113</f>
        <v>0.49848000000000015</v>
      </c>
      <c r="F109" s="360">
        <f t="shared" si="40"/>
        <v>0.74400000000000022</v>
      </c>
      <c r="G109" s="360">
        <f t="shared" si="40"/>
        <v>0.74400000000000022</v>
      </c>
      <c r="H109" s="360">
        <f t="shared" si="40"/>
        <v>0.74400000000000022</v>
      </c>
      <c r="I109" s="360">
        <f t="shared" si="40"/>
        <v>0.74400000000000022</v>
      </c>
      <c r="J109" s="360">
        <f t="shared" si="40"/>
        <v>0.74400000000000022</v>
      </c>
      <c r="K109" s="360">
        <f t="shared" si="40"/>
        <v>0.74400000000000022</v>
      </c>
      <c r="L109" s="360">
        <f t="shared" si="40"/>
        <v>0.74400000000000022</v>
      </c>
      <c r="M109" s="360">
        <f t="shared" si="40"/>
        <v>0.74400000000000022</v>
      </c>
      <c r="N109" s="360">
        <f t="shared" si="40"/>
        <v>0.74400000000000022</v>
      </c>
      <c r="O109" s="360">
        <f t="shared" si="40"/>
        <v>0.74400000000000022</v>
      </c>
      <c r="P109" s="360">
        <f t="shared" si="40"/>
        <v>0.74400000000000022</v>
      </c>
      <c r="Q109" s="360">
        <f t="shared" si="40"/>
        <v>0.74400000000000022</v>
      </c>
      <c r="R109" s="360">
        <f t="shared" si="40"/>
        <v>0.74400000000000022</v>
      </c>
      <c r="S109" s="360">
        <f t="shared" si="40"/>
        <v>0.74400000000000022</v>
      </c>
      <c r="T109" s="360">
        <f t="shared" si="40"/>
        <v>0.74400000000000022</v>
      </c>
      <c r="U109" s="360">
        <f t="shared" si="40"/>
        <v>0.74400000000000022</v>
      </c>
      <c r="V109" s="360">
        <f t="shared" si="40"/>
        <v>0.74400000000000022</v>
      </c>
      <c r="W109" s="360">
        <f t="shared" si="40"/>
        <v>0.74400000000000022</v>
      </c>
      <c r="X109" s="360">
        <f t="shared" si="40"/>
        <v>0.74400000000000022</v>
      </c>
      <c r="Y109" s="360">
        <f t="shared" si="40"/>
        <v>0.74400000000000022</v>
      </c>
      <c r="Z109" s="360">
        <f t="shared" si="40"/>
        <v>0.74400000000000022</v>
      </c>
      <c r="AA109" s="360">
        <f t="shared" si="40"/>
        <v>0.74400000000000022</v>
      </c>
      <c r="AB109" s="360">
        <f t="shared" si="40"/>
        <v>0.74400000000000022</v>
      </c>
      <c r="AC109" s="360">
        <f t="shared" si="40"/>
        <v>0.74400000000000022</v>
      </c>
      <c r="AD109" s="360">
        <f t="shared" si="40"/>
        <v>0.74400000000000022</v>
      </c>
      <c r="AE109" s="360">
        <f t="shared" si="40"/>
        <v>0.74400000000000022</v>
      </c>
      <c r="AF109" s="360">
        <f t="shared" si="40"/>
        <v>0.74400000000000022</v>
      </c>
      <c r="AG109" s="360">
        <f t="shared" si="40"/>
        <v>0.74400000000000022</v>
      </c>
      <c r="AH109" s="360">
        <f t="shared" si="40"/>
        <v>0.74400000000000022</v>
      </c>
      <c r="AI109" s="360">
        <f t="shared" si="40"/>
        <v>0.74400000000000022</v>
      </c>
      <c r="AJ109" s="360">
        <f t="shared" si="40"/>
        <v>0.74400000000000022</v>
      </c>
      <c r="AK109" s="360">
        <f t="shared" si="40"/>
        <v>0.74400000000000022</v>
      </c>
      <c r="AL109" s="360">
        <f t="shared" si="40"/>
        <v>0.74400000000000022</v>
      </c>
      <c r="AM109" s="360">
        <f t="shared" si="40"/>
        <v>0.74400000000000022</v>
      </c>
      <c r="AN109" s="360">
        <f t="shared" si="40"/>
        <v>0.74400000000000022</v>
      </c>
      <c r="AO109" s="360">
        <f t="shared" si="40"/>
        <v>0.74400000000000022</v>
      </c>
      <c r="AP109" s="360">
        <f t="shared" si="40"/>
        <v>0.74400000000000022</v>
      </c>
      <c r="AT109" s="302"/>
      <c r="AU109" s="302"/>
      <c r="AV109" s="302"/>
      <c r="AW109" s="302"/>
      <c r="AX109" s="302"/>
      <c r="AY109" s="302"/>
      <c r="AZ109" s="302"/>
      <c r="BA109" s="302"/>
      <c r="BB109" s="302"/>
      <c r="BC109" s="302"/>
      <c r="BD109" s="302"/>
      <c r="BE109" s="302"/>
      <c r="BF109" s="302"/>
      <c r="BG109" s="302"/>
    </row>
    <row r="110" spans="1:71" ht="12.75" hidden="1" x14ac:dyDescent="0.2">
      <c r="A110" s="361" t="s">
        <v>558</v>
      </c>
      <c r="B110" s="363">
        <v>0.93</v>
      </c>
      <c r="C110" s="360"/>
      <c r="D110" s="360"/>
      <c r="E110" s="360"/>
      <c r="F110" s="360"/>
      <c r="G110" s="360"/>
      <c r="H110" s="360"/>
      <c r="I110" s="360"/>
      <c r="J110" s="360"/>
      <c r="K110" s="360"/>
      <c r="L110" s="360"/>
      <c r="M110" s="360"/>
      <c r="N110" s="360"/>
      <c r="O110" s="360"/>
      <c r="P110" s="360"/>
      <c r="Q110" s="360"/>
      <c r="R110" s="360"/>
      <c r="S110" s="360"/>
      <c r="T110" s="360"/>
      <c r="U110" s="360"/>
      <c r="V110" s="360"/>
      <c r="W110" s="360"/>
      <c r="X110" s="360"/>
      <c r="Y110" s="360"/>
      <c r="Z110" s="360"/>
      <c r="AA110" s="360"/>
      <c r="AB110" s="360"/>
      <c r="AC110" s="360"/>
      <c r="AD110" s="360"/>
      <c r="AE110" s="360"/>
      <c r="AF110" s="360"/>
      <c r="AG110" s="360"/>
      <c r="AH110" s="360"/>
      <c r="AI110" s="360"/>
      <c r="AJ110" s="360"/>
      <c r="AK110" s="360"/>
      <c r="AL110" s="360"/>
      <c r="AM110" s="360"/>
      <c r="AN110" s="360"/>
      <c r="AO110" s="360"/>
      <c r="AP110" s="360"/>
      <c r="AT110" s="302"/>
      <c r="AU110" s="302"/>
      <c r="AV110" s="302"/>
      <c r="AW110" s="302"/>
      <c r="AX110" s="302"/>
      <c r="AY110" s="302"/>
      <c r="AZ110" s="302"/>
      <c r="BA110" s="302"/>
      <c r="BB110" s="302"/>
      <c r="BC110" s="302"/>
      <c r="BD110" s="302"/>
      <c r="BE110" s="302"/>
      <c r="BF110" s="302"/>
      <c r="BG110" s="302"/>
    </row>
    <row r="111" spans="1:71" ht="12.75" hidden="1" x14ac:dyDescent="0.2">
      <c r="A111" s="361" t="s">
        <v>559</v>
      </c>
      <c r="B111" s="363">
        <v>4380</v>
      </c>
      <c r="C111" s="360"/>
      <c r="D111" s="360"/>
      <c r="E111" s="360"/>
      <c r="F111" s="360"/>
      <c r="G111" s="360"/>
      <c r="H111" s="360"/>
      <c r="I111" s="360"/>
      <c r="J111" s="360"/>
      <c r="K111" s="360"/>
      <c r="L111" s="360"/>
      <c r="M111" s="360"/>
      <c r="N111" s="360"/>
      <c r="O111" s="360"/>
      <c r="P111" s="360"/>
      <c r="Q111" s="360"/>
      <c r="R111" s="360"/>
      <c r="S111" s="360"/>
      <c r="T111" s="360"/>
      <c r="U111" s="360"/>
      <c r="V111" s="360"/>
      <c r="W111" s="360"/>
      <c r="X111" s="360"/>
      <c r="Y111" s="360"/>
      <c r="Z111" s="360"/>
      <c r="AA111" s="360"/>
      <c r="AB111" s="360"/>
      <c r="AC111" s="360"/>
      <c r="AD111" s="360"/>
      <c r="AE111" s="360"/>
      <c r="AF111" s="360"/>
      <c r="AG111" s="360"/>
      <c r="AH111" s="360"/>
      <c r="AI111" s="360"/>
      <c r="AJ111" s="360"/>
      <c r="AK111" s="360"/>
      <c r="AL111" s="360"/>
      <c r="AM111" s="360"/>
      <c r="AN111" s="360"/>
      <c r="AO111" s="360"/>
      <c r="AP111" s="360"/>
      <c r="AT111" s="302"/>
      <c r="AU111" s="302"/>
      <c r="AV111" s="302"/>
      <c r="AW111" s="302"/>
      <c r="AX111" s="302"/>
      <c r="AY111" s="302"/>
      <c r="AZ111" s="302"/>
      <c r="BA111" s="302"/>
      <c r="BB111" s="302"/>
      <c r="BC111" s="302"/>
      <c r="BD111" s="302"/>
      <c r="BE111" s="302"/>
      <c r="BF111" s="302"/>
      <c r="BG111" s="302"/>
    </row>
    <row r="112" spans="1:71" ht="12.75" hidden="1" x14ac:dyDescent="0.2">
      <c r="A112" s="401" t="s">
        <v>640</v>
      </c>
      <c r="B112" s="402">
        <v>2457.5300000000002</v>
      </c>
      <c r="C112" s="402">
        <f>B132</f>
        <v>2449.0500000000002</v>
      </c>
      <c r="D112" s="402">
        <f t="shared" ref="D112:I112" si="41">C132</f>
        <v>2769.1203235763874</v>
      </c>
      <c r="E112" s="402">
        <f t="shared" si="41"/>
        <v>3093.1622627317265</v>
      </c>
      <c r="F112" s="402">
        <f t="shared" si="41"/>
        <v>3737.7509009779374</v>
      </c>
      <c r="G112" s="402">
        <f t="shared" si="41"/>
        <v>4217.4593621602853</v>
      </c>
      <c r="H112" s="402">
        <f t="shared" si="41"/>
        <v>4535.9042897605668</v>
      </c>
      <c r="I112" s="402">
        <f t="shared" si="41"/>
        <v>4737.8803336830961</v>
      </c>
      <c r="J112" s="402">
        <f>I112</f>
        <v>4737.8803336830961</v>
      </c>
      <c r="K112" s="402">
        <f t="shared" ref="K112:AQ112" si="42">J112</f>
        <v>4737.8803336830961</v>
      </c>
      <c r="L112" s="402">
        <f t="shared" si="42"/>
        <v>4737.8803336830961</v>
      </c>
      <c r="M112" s="402">
        <f t="shared" si="42"/>
        <v>4737.8803336830961</v>
      </c>
      <c r="N112" s="402">
        <f t="shared" si="42"/>
        <v>4737.8803336830961</v>
      </c>
      <c r="O112" s="402">
        <f t="shared" si="42"/>
        <v>4737.8803336830961</v>
      </c>
      <c r="P112" s="402">
        <f t="shared" si="42"/>
        <v>4737.8803336830961</v>
      </c>
      <c r="Q112" s="402">
        <f t="shared" si="42"/>
        <v>4737.8803336830961</v>
      </c>
      <c r="R112" s="402">
        <f t="shared" si="42"/>
        <v>4737.8803336830961</v>
      </c>
      <c r="S112" s="402">
        <f t="shared" si="42"/>
        <v>4737.8803336830961</v>
      </c>
      <c r="T112" s="402">
        <f t="shared" si="42"/>
        <v>4737.8803336830961</v>
      </c>
      <c r="U112" s="402">
        <f t="shared" si="42"/>
        <v>4737.8803336830961</v>
      </c>
      <c r="V112" s="402">
        <f t="shared" si="42"/>
        <v>4737.8803336830961</v>
      </c>
      <c r="W112" s="402">
        <f t="shared" si="42"/>
        <v>4737.8803336830961</v>
      </c>
      <c r="X112" s="402">
        <f t="shared" si="42"/>
        <v>4737.8803336830961</v>
      </c>
      <c r="Y112" s="402">
        <f t="shared" si="42"/>
        <v>4737.8803336830961</v>
      </c>
      <c r="Z112" s="402">
        <f t="shared" si="42"/>
        <v>4737.8803336830961</v>
      </c>
      <c r="AA112" s="402">
        <f t="shared" si="42"/>
        <v>4737.8803336830961</v>
      </c>
      <c r="AB112" s="402">
        <f t="shared" si="42"/>
        <v>4737.8803336830961</v>
      </c>
      <c r="AC112" s="402">
        <f t="shared" si="42"/>
        <v>4737.8803336830961</v>
      </c>
      <c r="AD112" s="402">
        <f t="shared" si="42"/>
        <v>4737.8803336830961</v>
      </c>
      <c r="AE112" s="402">
        <f t="shared" si="42"/>
        <v>4737.8803336830961</v>
      </c>
      <c r="AF112" s="402">
        <f t="shared" si="42"/>
        <v>4737.8803336830961</v>
      </c>
      <c r="AG112" s="402">
        <f t="shared" si="42"/>
        <v>4737.8803336830961</v>
      </c>
      <c r="AH112" s="402">
        <f t="shared" si="42"/>
        <v>4737.8803336830961</v>
      </c>
      <c r="AI112" s="402">
        <f t="shared" si="42"/>
        <v>4737.8803336830961</v>
      </c>
      <c r="AJ112" s="402">
        <f t="shared" si="42"/>
        <v>4737.8803336830961</v>
      </c>
      <c r="AK112" s="402">
        <f t="shared" si="42"/>
        <v>4737.8803336830961</v>
      </c>
      <c r="AL112" s="402">
        <f t="shared" si="42"/>
        <v>4737.8803336830961</v>
      </c>
      <c r="AM112" s="402">
        <f t="shared" si="42"/>
        <v>4737.8803336830961</v>
      </c>
      <c r="AN112" s="402">
        <f t="shared" si="42"/>
        <v>4737.8803336830961</v>
      </c>
      <c r="AO112" s="402">
        <f t="shared" si="42"/>
        <v>4737.8803336830961</v>
      </c>
      <c r="AP112" s="402">
        <f t="shared" si="42"/>
        <v>4737.8803336830961</v>
      </c>
      <c r="AQ112" s="402">
        <f t="shared" si="42"/>
        <v>4737.8803336830961</v>
      </c>
      <c r="AT112" s="302"/>
      <c r="AU112" s="302"/>
      <c r="AV112" s="302"/>
      <c r="AW112" s="302"/>
      <c r="AX112" s="302"/>
      <c r="AY112" s="302"/>
      <c r="AZ112" s="302"/>
      <c r="BA112" s="302"/>
      <c r="BB112" s="302"/>
      <c r="BC112" s="302"/>
      <c r="BD112" s="302"/>
      <c r="BE112" s="302"/>
      <c r="BF112" s="302"/>
      <c r="BG112" s="302"/>
    </row>
    <row r="113" spans="1:71" ht="15" hidden="1" x14ac:dyDescent="0.2">
      <c r="A113" s="364" t="s">
        <v>560</v>
      </c>
      <c r="B113" s="365">
        <v>0</v>
      </c>
      <c r="C113" s="366">
        <v>0</v>
      </c>
      <c r="D113" s="366">
        <v>0.33</v>
      </c>
      <c r="E113" s="366">
        <v>0.34</v>
      </c>
      <c r="F113" s="366">
        <v>0.33</v>
      </c>
      <c r="G113" s="365">
        <v>0</v>
      </c>
      <c r="H113" s="365">
        <v>0</v>
      </c>
      <c r="I113" s="365">
        <v>0</v>
      </c>
      <c r="J113" s="365">
        <v>0</v>
      </c>
      <c r="K113" s="365">
        <v>0</v>
      </c>
      <c r="L113" s="365">
        <v>0</v>
      </c>
      <c r="M113" s="365">
        <v>0</v>
      </c>
      <c r="N113" s="365">
        <v>0</v>
      </c>
      <c r="O113" s="365">
        <v>0</v>
      </c>
      <c r="P113" s="365">
        <v>0</v>
      </c>
      <c r="Q113" s="365">
        <v>0</v>
      </c>
      <c r="R113" s="365">
        <v>0</v>
      </c>
      <c r="S113" s="365">
        <v>0</v>
      </c>
      <c r="T113" s="365">
        <v>0</v>
      </c>
      <c r="U113" s="365">
        <v>0</v>
      </c>
      <c r="V113" s="365">
        <v>0</v>
      </c>
      <c r="W113" s="365">
        <v>0</v>
      </c>
      <c r="X113" s="365">
        <v>0</v>
      </c>
      <c r="Y113" s="365">
        <v>0</v>
      </c>
      <c r="Z113" s="365">
        <v>0</v>
      </c>
      <c r="AA113" s="365">
        <v>0</v>
      </c>
      <c r="AB113" s="365">
        <v>0</v>
      </c>
      <c r="AC113" s="365">
        <v>0</v>
      </c>
      <c r="AD113" s="365">
        <v>0</v>
      </c>
      <c r="AE113" s="365">
        <v>0</v>
      </c>
      <c r="AF113" s="365">
        <v>0</v>
      </c>
      <c r="AG113" s="365">
        <v>0</v>
      </c>
      <c r="AH113" s="365">
        <v>0</v>
      </c>
      <c r="AI113" s="365">
        <v>0</v>
      </c>
      <c r="AJ113" s="365">
        <v>0</v>
      </c>
      <c r="AK113" s="365">
        <v>0</v>
      </c>
      <c r="AL113" s="365">
        <v>0</v>
      </c>
      <c r="AM113" s="365">
        <v>0</v>
      </c>
      <c r="AN113" s="365">
        <v>0</v>
      </c>
      <c r="AO113" s="365">
        <v>0</v>
      </c>
      <c r="AP113" s="365">
        <v>0</v>
      </c>
      <c r="AT113" s="302"/>
      <c r="AU113" s="302"/>
      <c r="AV113" s="302"/>
      <c r="AW113" s="302"/>
      <c r="AX113" s="302"/>
      <c r="AY113" s="302"/>
      <c r="AZ113" s="302"/>
      <c r="BA113" s="302"/>
      <c r="BB113" s="302"/>
      <c r="BC113" s="302"/>
      <c r="BD113" s="302"/>
      <c r="BE113" s="302"/>
      <c r="BF113" s="302"/>
      <c r="BG113" s="302"/>
    </row>
    <row r="114" spans="1:71" ht="12.75" hidden="1" x14ac:dyDescent="0.2">
      <c r="A114" s="308"/>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6"/>
      <c r="AS114" s="306"/>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row>
    <row r="115" spans="1:71" ht="12.75" hidden="1" x14ac:dyDescent="0.2">
      <c r="A115" s="308"/>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6"/>
      <c r="AS115" s="306"/>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row>
    <row r="116" spans="1:71" ht="12.75" hidden="1" x14ac:dyDescent="0.2">
      <c r="A116" s="358"/>
      <c r="B116" s="486" t="s">
        <v>561</v>
      </c>
      <c r="C116" s="487"/>
      <c r="D116" s="486" t="s">
        <v>562</v>
      </c>
      <c r="E116" s="487"/>
      <c r="F116" s="358"/>
      <c r="G116" s="358"/>
      <c r="H116" s="358"/>
      <c r="I116" s="358"/>
      <c r="J116" s="358"/>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6"/>
      <c r="AS116" s="306"/>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row>
    <row r="117" spans="1:71" ht="12.75" hidden="1" x14ac:dyDescent="0.2">
      <c r="A117" s="361" t="s">
        <v>563</v>
      </c>
      <c r="B117" s="367"/>
      <c r="C117" s="358" t="s">
        <v>564</v>
      </c>
      <c r="D117" s="367">
        <f>'3.1. паспорт Техсостояние ПС'!O25</f>
        <v>0.8</v>
      </c>
      <c r="E117" s="358" t="s">
        <v>564</v>
      </c>
      <c r="F117" s="358"/>
      <c r="G117" s="358"/>
      <c r="H117" s="358"/>
      <c r="I117" s="358"/>
      <c r="J117" s="358"/>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6"/>
      <c r="AS117" s="306"/>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row>
    <row r="118" spans="1:71" ht="25.5" hidden="1" x14ac:dyDescent="0.2">
      <c r="A118" s="361" t="s">
        <v>563</v>
      </c>
      <c r="B118" s="358">
        <f>$B$110*B117</f>
        <v>0</v>
      </c>
      <c r="C118" s="358" t="s">
        <v>125</v>
      </c>
      <c r="D118" s="358">
        <f>$B$110*D117</f>
        <v>0.74400000000000011</v>
      </c>
      <c r="E118" s="358" t="s">
        <v>125</v>
      </c>
      <c r="F118" s="361" t="s">
        <v>565</v>
      </c>
      <c r="G118" s="358">
        <f>D117-B117</f>
        <v>0.8</v>
      </c>
      <c r="H118" s="358" t="s">
        <v>564</v>
      </c>
      <c r="I118" s="368">
        <f>$B$110*G118</f>
        <v>0.74400000000000011</v>
      </c>
      <c r="J118" s="358" t="s">
        <v>125</v>
      </c>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6"/>
      <c r="AR118" s="306"/>
      <c r="AS118" s="306"/>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row>
    <row r="119" spans="1:71" ht="25.5" hidden="1" x14ac:dyDescent="0.2">
      <c r="A119" s="358"/>
      <c r="B119" s="358"/>
      <c r="C119" s="358"/>
      <c r="D119" s="358"/>
      <c r="E119" s="358"/>
      <c r="F119" s="361" t="s">
        <v>566</v>
      </c>
      <c r="G119" s="358">
        <f>I119/$B$110</f>
        <v>0</v>
      </c>
      <c r="H119" s="358" t="s">
        <v>564</v>
      </c>
      <c r="I119" s="367"/>
      <c r="J119" s="358" t="s">
        <v>125</v>
      </c>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6"/>
      <c r="AR119" s="306"/>
      <c r="AS119" s="306"/>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row>
    <row r="120" spans="1:71" ht="38.25" hidden="1" x14ac:dyDescent="0.2">
      <c r="A120" s="369"/>
      <c r="B120" s="370"/>
      <c r="C120" s="370"/>
      <c r="D120" s="370"/>
      <c r="E120" s="370"/>
      <c r="F120" s="371" t="s">
        <v>567</v>
      </c>
      <c r="G120" s="368">
        <f>G118</f>
        <v>0.8</v>
      </c>
      <c r="H120" s="358" t="s">
        <v>564</v>
      </c>
      <c r="I120" s="363">
        <f>I118</f>
        <v>0.74400000000000011</v>
      </c>
      <c r="J120" s="358" t="s">
        <v>125</v>
      </c>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6"/>
      <c r="AR120" s="306"/>
      <c r="AS120" s="306"/>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row>
    <row r="121" spans="1:71" ht="12.75" hidden="1" x14ac:dyDescent="0.2">
      <c r="A121" s="309"/>
      <c r="B121" s="307"/>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6"/>
      <c r="AR121" s="306"/>
      <c r="AS121" s="306"/>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row>
    <row r="122" spans="1:71" hidden="1" x14ac:dyDescent="0.2">
      <c r="A122" s="372" t="s">
        <v>568</v>
      </c>
      <c r="B122" s="373">
        <f>'6.2. Паспорт фин осв ввод'!D24</f>
        <v>21.138162380000001</v>
      </c>
      <c r="C122" s="307"/>
      <c r="D122" s="488" t="s">
        <v>251</v>
      </c>
      <c r="E122" s="310" t="s">
        <v>569</v>
      </c>
      <c r="F122" s="311">
        <v>35</v>
      </c>
      <c r="G122" s="489" t="s">
        <v>570</v>
      </c>
      <c r="H122" s="307"/>
      <c r="I122" s="307"/>
      <c r="J122" s="307"/>
      <c r="K122" s="307"/>
      <c r="L122" s="307"/>
      <c r="M122" s="307"/>
      <c r="N122" s="307"/>
      <c r="O122" s="307"/>
      <c r="P122" s="307"/>
      <c r="Q122" s="307"/>
      <c r="R122" s="307"/>
      <c r="S122" s="307"/>
      <c r="T122" s="307"/>
      <c r="U122" s="307"/>
      <c r="V122" s="307"/>
      <c r="W122" s="307"/>
      <c r="X122" s="307"/>
      <c r="Y122" s="307"/>
      <c r="Z122" s="307"/>
      <c r="AA122" s="307"/>
      <c r="AB122" s="307"/>
      <c r="AC122" s="307"/>
      <c r="AD122" s="307"/>
      <c r="AE122" s="307"/>
      <c r="AF122" s="307"/>
      <c r="AG122" s="307"/>
      <c r="AH122" s="307"/>
      <c r="AI122" s="307"/>
      <c r="AJ122" s="307"/>
      <c r="AK122" s="307"/>
      <c r="AL122" s="307"/>
      <c r="AM122" s="307"/>
      <c r="AN122" s="307"/>
      <c r="AO122" s="307"/>
      <c r="AP122" s="307"/>
      <c r="AQ122" s="307"/>
      <c r="AR122" s="307"/>
      <c r="AS122" s="307"/>
      <c r="AT122" s="307"/>
      <c r="AU122" s="307"/>
      <c r="AV122" s="307"/>
      <c r="AW122" s="307"/>
      <c r="AX122" s="307"/>
      <c r="AY122" s="307"/>
      <c r="AZ122" s="307"/>
      <c r="BA122" s="307"/>
      <c r="BB122" s="307"/>
      <c r="BC122" s="307"/>
      <c r="BD122" s="307"/>
      <c r="BE122" s="307"/>
      <c r="BF122" s="307"/>
      <c r="BG122" s="307"/>
      <c r="BH122" s="307"/>
      <c r="BI122" s="307"/>
      <c r="BJ122" s="307"/>
      <c r="BK122" s="307"/>
      <c r="BL122" s="307"/>
      <c r="BM122" s="307"/>
      <c r="BN122" s="307"/>
      <c r="BO122" s="307"/>
      <c r="BP122" s="307"/>
      <c r="BQ122" s="307"/>
      <c r="BR122" s="307"/>
      <c r="BS122" s="307"/>
    </row>
    <row r="123" spans="1:71" hidden="1" x14ac:dyDescent="0.2">
      <c r="A123" s="372" t="s">
        <v>251</v>
      </c>
      <c r="B123" s="374">
        <v>30</v>
      </c>
      <c r="C123" s="307"/>
      <c r="D123" s="488"/>
      <c r="E123" s="310" t="s">
        <v>531</v>
      </c>
      <c r="F123" s="311">
        <v>30</v>
      </c>
      <c r="G123" s="489"/>
      <c r="H123" s="307"/>
      <c r="I123" s="307"/>
      <c r="J123" s="307"/>
      <c r="K123" s="307"/>
      <c r="L123" s="307"/>
      <c r="M123" s="307"/>
      <c r="N123" s="307"/>
      <c r="O123" s="307"/>
      <c r="P123" s="307"/>
      <c r="Q123" s="307"/>
      <c r="R123" s="307"/>
      <c r="S123" s="307"/>
      <c r="T123" s="307"/>
      <c r="U123" s="307"/>
      <c r="V123" s="307"/>
      <c r="W123" s="307"/>
      <c r="X123" s="307"/>
      <c r="Y123" s="307"/>
      <c r="Z123" s="307"/>
      <c r="AA123" s="307"/>
      <c r="AB123" s="307"/>
      <c r="AC123" s="307"/>
      <c r="AD123" s="307"/>
      <c r="AE123" s="307"/>
      <c r="AF123" s="307"/>
      <c r="AG123" s="307"/>
      <c r="AH123" s="307"/>
      <c r="AI123" s="307"/>
      <c r="AJ123" s="307"/>
      <c r="AK123" s="307"/>
      <c r="AL123" s="307"/>
      <c r="AM123" s="307"/>
      <c r="AN123" s="307"/>
      <c r="AO123" s="307"/>
      <c r="AP123" s="307"/>
      <c r="AQ123" s="307"/>
      <c r="AR123" s="307"/>
      <c r="AS123" s="307"/>
      <c r="AT123" s="307"/>
      <c r="AU123" s="307"/>
      <c r="AV123" s="307"/>
      <c r="AW123" s="307"/>
      <c r="AX123" s="307"/>
      <c r="AY123" s="307"/>
      <c r="AZ123" s="307"/>
      <c r="BA123" s="307"/>
      <c r="BB123" s="307"/>
      <c r="BC123" s="307"/>
      <c r="BD123" s="307"/>
      <c r="BE123" s="307"/>
      <c r="BF123" s="307"/>
      <c r="BG123" s="307"/>
      <c r="BH123" s="307"/>
      <c r="BI123" s="307"/>
      <c r="BJ123" s="307"/>
      <c r="BK123" s="307"/>
      <c r="BL123" s="307"/>
      <c r="BM123" s="307"/>
      <c r="BN123" s="307"/>
      <c r="BO123" s="307"/>
      <c r="BP123" s="307"/>
      <c r="BQ123" s="307"/>
      <c r="BR123" s="307"/>
      <c r="BS123" s="307"/>
    </row>
    <row r="124" spans="1:71" hidden="1" x14ac:dyDescent="0.2">
      <c r="A124" s="372" t="s">
        <v>571</v>
      </c>
      <c r="B124" s="374" t="s">
        <v>528</v>
      </c>
      <c r="C124" s="312" t="s">
        <v>572</v>
      </c>
      <c r="D124" s="488"/>
      <c r="E124" s="310" t="s">
        <v>573</v>
      </c>
      <c r="F124" s="311">
        <v>30</v>
      </c>
      <c r="G124" s="489"/>
      <c r="H124" s="307"/>
      <c r="I124" s="307"/>
      <c r="J124" s="307"/>
      <c r="K124" s="307"/>
      <c r="L124" s="307"/>
      <c r="M124" s="307"/>
      <c r="N124" s="307"/>
      <c r="O124" s="307"/>
      <c r="P124" s="307"/>
      <c r="Q124" s="307"/>
      <c r="R124" s="307"/>
      <c r="S124" s="307"/>
      <c r="T124" s="307"/>
      <c r="U124" s="307"/>
      <c r="V124" s="307"/>
      <c r="W124" s="307"/>
      <c r="X124" s="307"/>
      <c r="Y124" s="307"/>
      <c r="Z124" s="307"/>
      <c r="AA124" s="307"/>
      <c r="AB124" s="307"/>
      <c r="AC124" s="307"/>
      <c r="AD124" s="307"/>
      <c r="AE124" s="307"/>
      <c r="AF124" s="307"/>
      <c r="AG124" s="307"/>
      <c r="AH124" s="307"/>
      <c r="AI124" s="307"/>
      <c r="AJ124" s="307"/>
      <c r="AK124" s="307"/>
      <c r="AL124" s="307"/>
      <c r="AM124" s="307"/>
      <c r="AN124" s="307"/>
      <c r="AO124" s="307"/>
      <c r="AP124" s="307"/>
      <c r="AQ124" s="307"/>
      <c r="AR124" s="307"/>
      <c r="AS124" s="307"/>
      <c r="AT124" s="307"/>
      <c r="AU124" s="307"/>
      <c r="AV124" s="307"/>
      <c r="AW124" s="307"/>
      <c r="AX124" s="307"/>
      <c r="AY124" s="307"/>
      <c r="AZ124" s="307"/>
      <c r="BA124" s="307"/>
      <c r="BB124" s="307"/>
      <c r="BC124" s="307"/>
      <c r="BD124" s="307"/>
      <c r="BE124" s="307"/>
      <c r="BF124" s="307"/>
      <c r="BG124" s="307"/>
      <c r="BH124" s="307"/>
      <c r="BI124" s="307"/>
      <c r="BJ124" s="307"/>
      <c r="BK124" s="307"/>
      <c r="BL124" s="307"/>
      <c r="BM124" s="307"/>
      <c r="BN124" s="307"/>
      <c r="BO124" s="307"/>
      <c r="BP124" s="307"/>
      <c r="BQ124" s="307"/>
      <c r="BR124" s="307"/>
      <c r="BS124" s="307"/>
    </row>
    <row r="125" spans="1:71" s="270" customFormat="1" hidden="1" x14ac:dyDescent="0.2">
      <c r="A125" s="375"/>
      <c r="B125" s="376"/>
      <c r="C125" s="313"/>
      <c r="D125" s="488"/>
      <c r="E125" s="310" t="s">
        <v>574</v>
      </c>
      <c r="F125" s="311">
        <v>30</v>
      </c>
      <c r="G125" s="489"/>
      <c r="H125" s="314"/>
      <c r="I125" s="314"/>
      <c r="J125" s="314"/>
      <c r="K125" s="314"/>
      <c r="L125" s="314"/>
      <c r="M125" s="314"/>
      <c r="N125" s="314"/>
      <c r="O125" s="314"/>
      <c r="P125" s="314"/>
      <c r="Q125" s="314"/>
      <c r="R125" s="314"/>
      <c r="S125" s="314"/>
      <c r="T125" s="314"/>
      <c r="U125" s="314"/>
      <c r="V125" s="314"/>
      <c r="W125" s="314"/>
      <c r="X125" s="314"/>
      <c r="Y125" s="314"/>
      <c r="Z125" s="314"/>
      <c r="AA125" s="314"/>
      <c r="AB125" s="314"/>
      <c r="AC125" s="314"/>
      <c r="AD125" s="314"/>
      <c r="AE125" s="314"/>
      <c r="AF125" s="314"/>
      <c r="AG125" s="314"/>
      <c r="AH125" s="314"/>
      <c r="AI125" s="314"/>
      <c r="AJ125" s="314"/>
      <c r="AK125" s="314"/>
      <c r="AL125" s="314"/>
      <c r="AM125" s="314"/>
      <c r="AN125" s="314"/>
      <c r="AO125" s="314"/>
      <c r="AP125" s="314"/>
      <c r="AQ125" s="314"/>
      <c r="AR125" s="314"/>
      <c r="AS125" s="314"/>
      <c r="AT125" s="314"/>
      <c r="AU125" s="314"/>
      <c r="AV125" s="314"/>
      <c r="AW125" s="314"/>
      <c r="AX125" s="314"/>
      <c r="AY125" s="314"/>
      <c r="AZ125" s="314"/>
      <c r="BA125" s="314"/>
      <c r="BB125" s="314"/>
      <c r="BC125" s="314"/>
      <c r="BD125" s="314"/>
      <c r="BE125" s="314"/>
      <c r="BF125" s="314"/>
      <c r="BG125" s="314"/>
      <c r="BH125" s="314"/>
      <c r="BI125" s="314"/>
      <c r="BJ125" s="314"/>
      <c r="BK125" s="314"/>
      <c r="BL125" s="314"/>
      <c r="BM125" s="314"/>
      <c r="BN125" s="314"/>
      <c r="BO125" s="314"/>
      <c r="BP125" s="314"/>
      <c r="BQ125" s="314"/>
      <c r="BR125" s="314"/>
      <c r="BS125" s="314"/>
    </row>
    <row r="126" spans="1:71" ht="12.75" hidden="1" x14ac:dyDescent="0.2">
      <c r="A126" s="372" t="s">
        <v>575</v>
      </c>
      <c r="B126" s="377">
        <f>$B$122*1000*1000</f>
        <v>21138162.380000003</v>
      </c>
      <c r="C126" s="307"/>
      <c r="D126" s="307"/>
      <c r="E126" s="307"/>
      <c r="F126" s="307"/>
      <c r="G126" s="307"/>
      <c r="H126" s="307"/>
      <c r="I126" s="307"/>
      <c r="J126" s="307"/>
      <c r="K126" s="307"/>
      <c r="L126" s="307"/>
      <c r="M126" s="307"/>
      <c r="N126" s="307"/>
      <c r="O126" s="307"/>
      <c r="P126" s="307"/>
      <c r="Q126" s="307"/>
      <c r="R126" s="307"/>
      <c r="S126" s="307"/>
      <c r="T126" s="307"/>
      <c r="U126" s="307"/>
      <c r="V126" s="307"/>
      <c r="W126" s="307"/>
      <c r="X126" s="307"/>
      <c r="Y126" s="307"/>
      <c r="Z126" s="307"/>
      <c r="AA126" s="307"/>
      <c r="AB126" s="307"/>
      <c r="AC126" s="307"/>
      <c r="AD126" s="307"/>
      <c r="AE126" s="307"/>
      <c r="AF126" s="307"/>
      <c r="AG126" s="307"/>
      <c r="AH126" s="307"/>
      <c r="AI126" s="307"/>
      <c r="AJ126" s="307"/>
      <c r="AK126" s="307"/>
      <c r="AL126" s="307"/>
      <c r="AM126" s="307"/>
      <c r="AN126" s="307"/>
      <c r="AO126" s="307"/>
      <c r="AP126" s="307"/>
      <c r="AQ126" s="307"/>
      <c r="AR126" s="307"/>
      <c r="AS126" s="307"/>
      <c r="AT126" s="307"/>
      <c r="AU126" s="307"/>
      <c r="AV126" s="307"/>
      <c r="AW126" s="307"/>
      <c r="AX126" s="307"/>
      <c r="AY126" s="307"/>
      <c r="AZ126" s="307"/>
      <c r="BA126" s="307"/>
      <c r="BB126" s="307"/>
      <c r="BC126" s="307"/>
      <c r="BD126" s="307"/>
      <c r="BE126" s="307"/>
      <c r="BF126" s="307"/>
      <c r="BG126" s="307"/>
      <c r="BH126" s="307"/>
      <c r="BI126" s="307"/>
      <c r="BJ126" s="307"/>
      <c r="BK126" s="307"/>
      <c r="BL126" s="307"/>
      <c r="BM126" s="307"/>
      <c r="BN126" s="307"/>
      <c r="BO126" s="307"/>
      <c r="BP126" s="307"/>
      <c r="BQ126" s="307"/>
      <c r="BR126" s="307"/>
      <c r="BS126" s="307"/>
    </row>
    <row r="127" spans="1:71" ht="12.75" hidden="1" x14ac:dyDescent="0.2">
      <c r="A127" s="372" t="s">
        <v>576</v>
      </c>
      <c r="B127" s="378">
        <v>0.01</v>
      </c>
      <c r="C127" s="307"/>
      <c r="D127" s="307"/>
      <c r="E127" s="307"/>
      <c r="F127" s="307"/>
      <c r="G127" s="307"/>
      <c r="H127" s="307"/>
      <c r="I127" s="307"/>
      <c r="J127" s="307"/>
      <c r="K127" s="307"/>
      <c r="L127" s="307"/>
      <c r="M127" s="307"/>
      <c r="N127" s="307"/>
      <c r="O127" s="307"/>
      <c r="P127" s="307"/>
      <c r="Q127" s="307"/>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c r="AO127" s="307"/>
      <c r="AP127" s="307"/>
      <c r="AQ127" s="307"/>
      <c r="AR127" s="307"/>
      <c r="AS127" s="307"/>
      <c r="AT127" s="307"/>
      <c r="AU127" s="307"/>
      <c r="AV127" s="307"/>
      <c r="AW127" s="307"/>
      <c r="AX127" s="307"/>
      <c r="AY127" s="307"/>
      <c r="AZ127" s="307"/>
      <c r="BA127" s="307"/>
      <c r="BB127" s="307"/>
      <c r="BC127" s="307"/>
      <c r="BD127" s="307"/>
      <c r="BE127" s="307"/>
      <c r="BF127" s="307"/>
      <c r="BG127" s="307"/>
      <c r="BH127" s="307"/>
      <c r="BI127" s="307"/>
      <c r="BJ127" s="307"/>
      <c r="BK127" s="307"/>
      <c r="BL127" s="307"/>
      <c r="BM127" s="307"/>
      <c r="BN127" s="307"/>
      <c r="BO127" s="307"/>
      <c r="BP127" s="307"/>
      <c r="BQ127" s="307"/>
      <c r="BR127" s="307"/>
      <c r="BS127" s="307"/>
    </row>
    <row r="128" spans="1:71" ht="38.25" hidden="1" x14ac:dyDescent="0.2">
      <c r="A128" s="403" t="s">
        <v>342</v>
      </c>
      <c r="B128" s="404">
        <f>'2. паспорт  ТП'!S23</f>
        <v>18.507312599999999</v>
      </c>
      <c r="C128" s="307"/>
      <c r="D128" s="307"/>
      <c r="E128" s="307"/>
      <c r="F128" s="307"/>
      <c r="G128" s="307"/>
      <c r="H128" s="307"/>
      <c r="I128" s="307"/>
      <c r="J128" s="307"/>
      <c r="K128" s="307"/>
      <c r="L128" s="307"/>
      <c r="M128" s="307"/>
      <c r="N128" s="307"/>
      <c r="O128" s="307"/>
      <c r="P128" s="307"/>
      <c r="Q128" s="307"/>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c r="AP128" s="307"/>
      <c r="AQ128" s="307"/>
      <c r="AR128" s="307"/>
      <c r="AS128" s="307"/>
      <c r="AT128" s="307"/>
      <c r="AU128" s="307"/>
      <c r="AV128" s="307"/>
      <c r="AW128" s="307"/>
      <c r="AX128" s="307"/>
      <c r="AY128" s="307"/>
      <c r="AZ128" s="307"/>
      <c r="BA128" s="307"/>
      <c r="BB128" s="307"/>
      <c r="BC128" s="307"/>
      <c r="BD128" s="307"/>
      <c r="BE128" s="307"/>
      <c r="BF128" s="307"/>
      <c r="BG128" s="307"/>
      <c r="BH128" s="307"/>
      <c r="BI128" s="307"/>
      <c r="BJ128" s="307"/>
      <c r="BK128" s="307"/>
      <c r="BL128" s="307"/>
      <c r="BM128" s="307"/>
      <c r="BN128" s="307"/>
      <c r="BO128" s="307"/>
      <c r="BP128" s="307"/>
      <c r="BQ128" s="307"/>
      <c r="BR128" s="307"/>
      <c r="BS128" s="307"/>
    </row>
    <row r="129" spans="1:71" ht="12.75" hidden="1" x14ac:dyDescent="0.2">
      <c r="A129" s="414" t="s">
        <v>577</v>
      </c>
      <c r="B129" s="415">
        <v>0.13170000000000001</v>
      </c>
      <c r="C129" s="416"/>
      <c r="D129" s="416"/>
      <c r="E129" s="416"/>
      <c r="F129" s="416"/>
      <c r="G129" s="416"/>
      <c r="H129" s="416"/>
      <c r="I129" s="307"/>
      <c r="J129" s="307"/>
      <c r="K129" s="307"/>
      <c r="L129" s="307"/>
      <c r="M129" s="307"/>
      <c r="N129" s="307"/>
      <c r="O129" s="307"/>
      <c r="P129" s="307"/>
      <c r="Q129" s="307"/>
      <c r="R129" s="307"/>
      <c r="S129" s="307"/>
      <c r="T129" s="307"/>
      <c r="U129" s="307"/>
      <c r="V129" s="307"/>
      <c r="W129" s="307"/>
      <c r="X129" s="307"/>
      <c r="Y129" s="307"/>
      <c r="Z129" s="307"/>
      <c r="AA129" s="307"/>
      <c r="AB129" s="307"/>
      <c r="AC129" s="307"/>
      <c r="AD129" s="307"/>
      <c r="AE129" s="307"/>
      <c r="AF129" s="307"/>
      <c r="AG129" s="307"/>
      <c r="AH129" s="307"/>
      <c r="AI129" s="307"/>
      <c r="AJ129" s="307"/>
      <c r="AK129" s="307"/>
      <c r="AL129" s="307"/>
      <c r="AM129" s="307"/>
      <c r="AN129" s="307"/>
      <c r="AO129" s="307"/>
      <c r="AP129" s="307"/>
      <c r="AQ129" s="307"/>
      <c r="AR129" s="307"/>
      <c r="AS129" s="307"/>
      <c r="AT129" s="307"/>
      <c r="AU129" s="307"/>
      <c r="AV129" s="307"/>
      <c r="AW129" s="307"/>
      <c r="AX129" s="307"/>
      <c r="AY129" s="307"/>
      <c r="AZ129" s="307"/>
      <c r="BA129" s="307"/>
      <c r="BB129" s="307"/>
      <c r="BC129" s="307"/>
      <c r="BD129" s="307"/>
      <c r="BE129" s="307"/>
      <c r="BF129" s="307"/>
      <c r="BG129" s="307"/>
      <c r="BH129" s="307"/>
      <c r="BI129" s="307"/>
      <c r="BJ129" s="307"/>
      <c r="BK129" s="307"/>
      <c r="BL129" s="307"/>
      <c r="BM129" s="307"/>
      <c r="BN129" s="307"/>
      <c r="BO129" s="307"/>
      <c r="BP129" s="307"/>
      <c r="BQ129" s="307"/>
      <c r="BR129" s="307"/>
      <c r="BS129" s="307"/>
    </row>
    <row r="130" spans="1:71" hidden="1" x14ac:dyDescent="0.2">
      <c r="A130" s="417"/>
      <c r="B130" s="400"/>
      <c r="C130" s="416"/>
      <c r="D130" s="418"/>
      <c r="E130" s="418"/>
      <c r="F130" s="418"/>
      <c r="G130" s="418"/>
      <c r="H130" s="418"/>
      <c r="I130" s="307"/>
      <c r="J130" s="307"/>
      <c r="K130" s="307"/>
      <c r="L130" s="307"/>
      <c r="M130" s="307"/>
      <c r="N130" s="307"/>
      <c r="O130" s="307"/>
      <c r="P130" s="307"/>
      <c r="Q130" s="307"/>
      <c r="R130" s="307"/>
      <c r="S130" s="307"/>
      <c r="T130" s="307"/>
      <c r="U130" s="307"/>
      <c r="V130" s="307"/>
      <c r="W130" s="307"/>
      <c r="X130" s="307"/>
      <c r="Y130" s="307"/>
      <c r="Z130" s="307"/>
      <c r="AA130" s="307"/>
      <c r="AB130" s="307"/>
      <c r="AC130" s="307"/>
      <c r="AD130" s="307"/>
      <c r="AE130" s="307"/>
      <c r="AF130" s="307"/>
      <c r="AG130" s="307"/>
      <c r="AH130" s="307"/>
      <c r="AI130" s="307"/>
      <c r="AJ130" s="307"/>
      <c r="AK130" s="307"/>
      <c r="AL130" s="307"/>
      <c r="AM130" s="307"/>
      <c r="AN130" s="307"/>
      <c r="AO130" s="307"/>
      <c r="AP130" s="307"/>
      <c r="AQ130" s="307"/>
      <c r="AR130" s="307"/>
      <c r="AS130" s="307"/>
      <c r="AT130" s="307"/>
      <c r="AU130" s="307"/>
      <c r="AV130" s="307"/>
      <c r="AW130" s="307"/>
      <c r="AX130" s="307"/>
      <c r="AY130" s="307"/>
      <c r="AZ130" s="307"/>
      <c r="BA130" s="307"/>
      <c r="BB130" s="307"/>
      <c r="BC130" s="307"/>
      <c r="BD130" s="307"/>
      <c r="BE130" s="307"/>
      <c r="BF130" s="307"/>
      <c r="BG130" s="307"/>
      <c r="BH130" s="307"/>
      <c r="BI130" s="307"/>
      <c r="BJ130" s="307"/>
      <c r="BK130" s="307"/>
      <c r="BL130" s="307"/>
      <c r="BM130" s="307"/>
      <c r="BN130" s="307"/>
      <c r="BO130" s="307"/>
      <c r="BP130" s="307"/>
      <c r="BQ130" s="307"/>
      <c r="BR130" s="307"/>
      <c r="BS130" s="307"/>
    </row>
    <row r="131" spans="1:71" ht="15" hidden="1" x14ac:dyDescent="0.2">
      <c r="A131" s="419"/>
      <c r="B131" s="420">
        <v>2024</v>
      </c>
      <c r="C131" s="421">
        <v>2025</v>
      </c>
      <c r="D131" s="421">
        <v>2026</v>
      </c>
      <c r="E131" s="421">
        <v>2027</v>
      </c>
      <c r="F131" s="421">
        <v>2028</v>
      </c>
      <c r="G131" s="421">
        <v>2029</v>
      </c>
      <c r="H131" s="421">
        <v>2030</v>
      </c>
      <c r="I131" s="307"/>
      <c r="J131" s="307"/>
      <c r="K131" s="307"/>
      <c r="L131" s="307"/>
      <c r="M131" s="307"/>
      <c r="N131" s="307"/>
      <c r="O131" s="307"/>
      <c r="P131" s="307"/>
      <c r="Q131" s="307"/>
      <c r="R131" s="307"/>
      <c r="S131" s="307"/>
      <c r="T131" s="307"/>
      <c r="U131" s="307"/>
      <c r="V131" s="307"/>
      <c r="W131" s="307"/>
      <c r="X131" s="307"/>
      <c r="Y131" s="307"/>
      <c r="Z131" s="307"/>
      <c r="AA131" s="307"/>
      <c r="AB131" s="307"/>
      <c r="AC131" s="307"/>
      <c r="AD131" s="307"/>
      <c r="AE131" s="307"/>
      <c r="AF131" s="307"/>
      <c r="AG131" s="307"/>
      <c r="AH131" s="307"/>
      <c r="AI131" s="307"/>
      <c r="AJ131" s="307"/>
      <c r="AK131" s="307"/>
      <c r="AL131" s="307"/>
      <c r="AM131" s="307"/>
      <c r="AN131" s="307"/>
      <c r="AO131" s="307"/>
      <c r="AP131" s="307"/>
      <c r="AQ131" s="307"/>
      <c r="AR131" s="307"/>
      <c r="AS131" s="307"/>
      <c r="AT131" s="307"/>
      <c r="AU131" s="307"/>
      <c r="AV131" s="307"/>
      <c r="AW131" s="307"/>
      <c r="AX131" s="307"/>
      <c r="AY131" s="307"/>
      <c r="AZ131" s="307"/>
      <c r="BA131" s="307"/>
      <c r="BB131" s="307"/>
      <c r="BC131" s="307"/>
      <c r="BD131" s="307"/>
      <c r="BE131" s="307"/>
      <c r="BF131" s="307"/>
      <c r="BG131" s="307"/>
      <c r="BH131" s="307"/>
      <c r="BI131" s="307"/>
      <c r="BJ131" s="307"/>
      <c r="BK131" s="307"/>
      <c r="BL131" s="307"/>
      <c r="BM131" s="307"/>
      <c r="BN131" s="307"/>
      <c r="BO131" s="307"/>
      <c r="BP131" s="307"/>
      <c r="BQ131" s="307"/>
      <c r="BR131" s="307"/>
      <c r="BS131" s="307"/>
    </row>
    <row r="132" spans="1:71" ht="12.75" hidden="1" x14ac:dyDescent="0.2">
      <c r="A132" s="422" t="s">
        <v>640</v>
      </c>
      <c r="B132" s="423">
        <v>2449.0500000000002</v>
      </c>
      <c r="C132" s="424">
        <v>2769.1203235763874</v>
      </c>
      <c r="D132" s="424">
        <v>3093.1622627317265</v>
      </c>
      <c r="E132" s="424">
        <v>3737.7509009779374</v>
      </c>
      <c r="F132" s="424">
        <v>4217.4593621602853</v>
      </c>
      <c r="G132" s="424">
        <v>4535.9042897605668</v>
      </c>
      <c r="H132" s="424">
        <v>4737.8803336830961</v>
      </c>
      <c r="I132" s="307"/>
      <c r="J132" s="307"/>
      <c r="K132" s="307"/>
      <c r="L132" s="307"/>
      <c r="M132" s="307"/>
      <c r="N132" s="307"/>
      <c r="O132" s="307"/>
      <c r="P132" s="307"/>
      <c r="Q132" s="307"/>
      <c r="R132" s="307"/>
      <c r="S132" s="307"/>
      <c r="T132" s="307"/>
      <c r="U132" s="307"/>
      <c r="V132" s="307"/>
      <c r="W132" s="307"/>
      <c r="X132" s="307"/>
      <c r="Y132" s="307"/>
      <c r="Z132" s="307"/>
      <c r="AA132" s="307"/>
      <c r="AB132" s="307"/>
      <c r="AC132" s="307"/>
      <c r="AD132" s="307"/>
      <c r="AE132" s="307"/>
      <c r="AF132" s="307"/>
      <c r="AG132" s="307"/>
      <c r="AH132" s="307"/>
      <c r="AI132" s="307"/>
      <c r="AJ132" s="307"/>
      <c r="AK132" s="307"/>
      <c r="AL132" s="307"/>
      <c r="AM132" s="307"/>
      <c r="AN132" s="307"/>
      <c r="AO132" s="307"/>
      <c r="AP132" s="307"/>
      <c r="AQ132" s="307"/>
      <c r="AR132" s="307"/>
      <c r="AS132" s="307"/>
      <c r="AT132" s="307"/>
      <c r="AU132" s="307"/>
      <c r="AV132" s="307"/>
      <c r="AW132" s="307"/>
      <c r="AX132" s="307"/>
      <c r="AY132" s="307"/>
      <c r="AZ132" s="307"/>
      <c r="BA132" s="307"/>
      <c r="BB132" s="307"/>
      <c r="BC132" s="307"/>
      <c r="BD132" s="307"/>
      <c r="BE132" s="307"/>
      <c r="BF132" s="307"/>
      <c r="BG132" s="307"/>
      <c r="BH132" s="307"/>
      <c r="BI132" s="307"/>
      <c r="BJ132" s="307"/>
      <c r="BK132" s="307"/>
      <c r="BL132" s="307"/>
      <c r="BM132" s="307"/>
      <c r="BN132" s="307"/>
      <c r="BO132" s="307"/>
      <c r="BP132" s="307"/>
      <c r="BQ132" s="307"/>
      <c r="BR132" s="307"/>
      <c r="BS132" s="307"/>
    </row>
    <row r="133" spans="1:71" ht="12.75" hidden="1" x14ac:dyDescent="0.2">
      <c r="A133" s="309"/>
      <c r="B133" s="307"/>
      <c r="C133" s="307"/>
      <c r="D133" s="307"/>
      <c r="E133" s="307"/>
      <c r="F133" s="307"/>
      <c r="G133" s="307"/>
      <c r="H133" s="307"/>
      <c r="I133" s="307"/>
      <c r="J133" s="307"/>
      <c r="K133" s="307"/>
      <c r="L133" s="307"/>
      <c r="M133" s="307"/>
      <c r="N133" s="307"/>
      <c r="O133" s="307"/>
      <c r="P133" s="307"/>
      <c r="Q133" s="307"/>
      <c r="R133" s="307"/>
      <c r="S133" s="307"/>
      <c r="T133" s="307"/>
      <c r="U133" s="307"/>
      <c r="V133" s="307"/>
      <c r="W133" s="307"/>
      <c r="X133" s="307"/>
      <c r="Y133" s="307"/>
      <c r="Z133" s="307"/>
      <c r="AA133" s="307"/>
      <c r="AB133" s="307"/>
      <c r="AC133" s="307"/>
      <c r="AD133" s="307"/>
      <c r="AE133" s="307"/>
      <c r="AF133" s="307"/>
      <c r="AG133" s="307"/>
      <c r="AH133" s="307"/>
      <c r="AI133" s="307"/>
      <c r="AJ133" s="307"/>
      <c r="AK133" s="307"/>
      <c r="AL133" s="307"/>
      <c r="AM133" s="307"/>
      <c r="AN133" s="307"/>
      <c r="AO133" s="307"/>
      <c r="AP133" s="307"/>
      <c r="AQ133" s="270"/>
      <c r="AR133" s="270"/>
      <c r="AS133" s="270"/>
      <c r="BH133" s="307"/>
      <c r="BI133" s="307"/>
      <c r="BJ133" s="307"/>
      <c r="BK133" s="307"/>
      <c r="BL133" s="307"/>
      <c r="BM133" s="307"/>
      <c r="BN133" s="307"/>
      <c r="BO133" s="307"/>
      <c r="BP133" s="307"/>
      <c r="BQ133" s="307"/>
      <c r="BR133" s="307"/>
      <c r="BS133" s="307"/>
    </row>
    <row r="134" spans="1:71" hidden="1" x14ac:dyDescent="0.2">
      <c r="A134" s="372" t="s">
        <v>578</v>
      </c>
      <c r="C134" s="314"/>
      <c r="D134" s="314"/>
      <c r="E134" s="314"/>
      <c r="F134" s="314"/>
      <c r="G134" s="314"/>
      <c r="H134" s="314"/>
      <c r="I134" s="314"/>
      <c r="J134" s="314"/>
      <c r="K134" s="314"/>
      <c r="L134" s="314"/>
      <c r="M134" s="314"/>
      <c r="N134" s="314"/>
      <c r="O134" s="314"/>
      <c r="P134" s="314"/>
      <c r="Q134" s="314"/>
      <c r="R134" s="314"/>
      <c r="S134" s="314"/>
      <c r="T134" s="314"/>
      <c r="U134" s="314"/>
      <c r="V134" s="314"/>
      <c r="W134" s="314"/>
      <c r="X134" s="314"/>
      <c r="Y134" s="314"/>
      <c r="Z134" s="314"/>
      <c r="AA134" s="314"/>
      <c r="AB134" s="314"/>
      <c r="AC134" s="314"/>
      <c r="AD134" s="314"/>
      <c r="AE134" s="314"/>
      <c r="AF134" s="314"/>
      <c r="AG134" s="314"/>
      <c r="AH134" s="314"/>
      <c r="AI134" s="314"/>
      <c r="AJ134" s="314"/>
      <c r="AK134" s="314"/>
      <c r="AL134" s="314"/>
      <c r="AM134" s="314"/>
      <c r="AN134" s="314"/>
      <c r="AO134" s="314"/>
      <c r="AP134" s="314"/>
      <c r="AQ134" s="270"/>
      <c r="AR134" s="270"/>
      <c r="AS134" s="270"/>
      <c r="BH134" s="314"/>
      <c r="BI134" s="314"/>
      <c r="BJ134" s="314"/>
      <c r="BK134" s="314"/>
      <c r="BL134" s="314"/>
      <c r="BM134" s="314"/>
      <c r="BN134" s="314"/>
      <c r="BO134" s="314"/>
      <c r="BP134" s="314"/>
      <c r="BQ134" s="314"/>
      <c r="BR134" s="314"/>
      <c r="BS134" s="314"/>
    </row>
    <row r="135" spans="1:71" ht="12.75" hidden="1" x14ac:dyDescent="0.2">
      <c r="A135" s="372"/>
      <c r="B135" s="379">
        <v>2023</v>
      </c>
      <c r="C135" s="379">
        <f>B135+1</f>
        <v>2024</v>
      </c>
      <c r="D135" s="379">
        <f t="shared" ref="D135:AY135" si="43">C135+1</f>
        <v>2025</v>
      </c>
      <c r="E135" s="379">
        <f t="shared" si="43"/>
        <v>2026</v>
      </c>
      <c r="F135" s="379">
        <f t="shared" si="43"/>
        <v>2027</v>
      </c>
      <c r="G135" s="379">
        <f t="shared" si="43"/>
        <v>2028</v>
      </c>
      <c r="H135" s="379">
        <f t="shared" si="43"/>
        <v>2029</v>
      </c>
      <c r="I135" s="379">
        <f t="shared" si="43"/>
        <v>2030</v>
      </c>
      <c r="J135" s="379">
        <f t="shared" si="43"/>
        <v>2031</v>
      </c>
      <c r="K135" s="379">
        <f t="shared" si="43"/>
        <v>2032</v>
      </c>
      <c r="L135" s="379">
        <f t="shared" si="43"/>
        <v>2033</v>
      </c>
      <c r="M135" s="379">
        <f t="shared" si="43"/>
        <v>2034</v>
      </c>
      <c r="N135" s="379">
        <f t="shared" si="43"/>
        <v>2035</v>
      </c>
      <c r="O135" s="379">
        <f t="shared" si="43"/>
        <v>2036</v>
      </c>
      <c r="P135" s="379">
        <f t="shared" si="43"/>
        <v>2037</v>
      </c>
      <c r="Q135" s="379">
        <f t="shared" si="43"/>
        <v>2038</v>
      </c>
      <c r="R135" s="379">
        <f t="shared" si="43"/>
        <v>2039</v>
      </c>
      <c r="S135" s="379">
        <f t="shared" si="43"/>
        <v>2040</v>
      </c>
      <c r="T135" s="379">
        <f t="shared" si="43"/>
        <v>2041</v>
      </c>
      <c r="U135" s="379">
        <f t="shared" si="43"/>
        <v>2042</v>
      </c>
      <c r="V135" s="379">
        <f t="shared" si="43"/>
        <v>2043</v>
      </c>
      <c r="W135" s="379">
        <f t="shared" si="43"/>
        <v>2044</v>
      </c>
      <c r="X135" s="379">
        <f t="shared" si="43"/>
        <v>2045</v>
      </c>
      <c r="Y135" s="379">
        <f t="shared" si="43"/>
        <v>2046</v>
      </c>
      <c r="Z135" s="379">
        <f t="shared" si="43"/>
        <v>2047</v>
      </c>
      <c r="AA135" s="379">
        <f t="shared" si="43"/>
        <v>2048</v>
      </c>
      <c r="AB135" s="379">
        <f t="shared" si="43"/>
        <v>2049</v>
      </c>
      <c r="AC135" s="379">
        <f t="shared" si="43"/>
        <v>2050</v>
      </c>
      <c r="AD135" s="379">
        <f t="shared" si="43"/>
        <v>2051</v>
      </c>
      <c r="AE135" s="379">
        <f t="shared" si="43"/>
        <v>2052</v>
      </c>
      <c r="AF135" s="379">
        <f t="shared" si="43"/>
        <v>2053</v>
      </c>
      <c r="AG135" s="379">
        <f t="shared" si="43"/>
        <v>2054</v>
      </c>
      <c r="AH135" s="379">
        <f t="shared" si="43"/>
        <v>2055</v>
      </c>
      <c r="AI135" s="379">
        <f t="shared" si="43"/>
        <v>2056</v>
      </c>
      <c r="AJ135" s="379">
        <f t="shared" si="43"/>
        <v>2057</v>
      </c>
      <c r="AK135" s="379">
        <f t="shared" si="43"/>
        <v>2058</v>
      </c>
      <c r="AL135" s="379">
        <f t="shared" si="43"/>
        <v>2059</v>
      </c>
      <c r="AM135" s="379">
        <f t="shared" si="43"/>
        <v>2060</v>
      </c>
      <c r="AN135" s="379">
        <f t="shared" si="43"/>
        <v>2061</v>
      </c>
      <c r="AO135" s="379">
        <f t="shared" si="43"/>
        <v>2062</v>
      </c>
      <c r="AP135" s="379">
        <f t="shared" si="43"/>
        <v>2063</v>
      </c>
      <c r="AQ135" s="379">
        <f t="shared" si="43"/>
        <v>2064</v>
      </c>
      <c r="AR135" s="379">
        <f t="shared" si="43"/>
        <v>2065</v>
      </c>
      <c r="AS135" s="379">
        <f t="shared" si="43"/>
        <v>2066</v>
      </c>
      <c r="AT135" s="379">
        <f t="shared" si="43"/>
        <v>2067</v>
      </c>
      <c r="AU135" s="379">
        <f t="shared" si="43"/>
        <v>2068</v>
      </c>
      <c r="AV135" s="379">
        <f t="shared" si="43"/>
        <v>2069</v>
      </c>
      <c r="AW135" s="379">
        <f t="shared" si="43"/>
        <v>2070</v>
      </c>
      <c r="AX135" s="379">
        <f t="shared" si="43"/>
        <v>2071</v>
      </c>
      <c r="AY135" s="379">
        <f t="shared" si="43"/>
        <v>2072</v>
      </c>
    </row>
    <row r="136" spans="1:71" ht="12.75" hidden="1" x14ac:dyDescent="0.2">
      <c r="A136" s="372" t="s">
        <v>579</v>
      </c>
      <c r="B136" s="405">
        <v>9.0964662608273128E-2</v>
      </c>
      <c r="C136" s="405">
        <v>8.1000000000000003E-2</v>
      </c>
      <c r="D136" s="405">
        <v>7.3999999999999996E-2</v>
      </c>
      <c r="E136" s="405">
        <v>5.5E-2</v>
      </c>
      <c r="F136" s="405">
        <v>4.1000000000000002E-2</v>
      </c>
      <c r="G136" s="405">
        <v>4.1000000000000002E-2</v>
      </c>
      <c r="H136" s="405">
        <v>4.1000000000000002E-2</v>
      </c>
      <c r="I136" s="405">
        <f>H136</f>
        <v>4.1000000000000002E-2</v>
      </c>
      <c r="J136" s="405">
        <f t="shared" ref="J136:AY136" si="44">I136</f>
        <v>4.1000000000000002E-2</v>
      </c>
      <c r="K136" s="405">
        <f t="shared" si="44"/>
        <v>4.1000000000000002E-2</v>
      </c>
      <c r="L136" s="405">
        <f t="shared" si="44"/>
        <v>4.1000000000000002E-2</v>
      </c>
      <c r="M136" s="405">
        <f t="shared" si="44"/>
        <v>4.1000000000000002E-2</v>
      </c>
      <c r="N136" s="405">
        <f t="shared" si="44"/>
        <v>4.1000000000000002E-2</v>
      </c>
      <c r="O136" s="405">
        <f t="shared" si="44"/>
        <v>4.1000000000000002E-2</v>
      </c>
      <c r="P136" s="405">
        <f t="shared" si="44"/>
        <v>4.1000000000000002E-2</v>
      </c>
      <c r="Q136" s="405">
        <f t="shared" si="44"/>
        <v>4.1000000000000002E-2</v>
      </c>
      <c r="R136" s="405">
        <f t="shared" si="44"/>
        <v>4.1000000000000002E-2</v>
      </c>
      <c r="S136" s="405">
        <f t="shared" si="44"/>
        <v>4.1000000000000002E-2</v>
      </c>
      <c r="T136" s="405">
        <f t="shared" si="44"/>
        <v>4.1000000000000002E-2</v>
      </c>
      <c r="U136" s="405">
        <f t="shared" si="44"/>
        <v>4.1000000000000002E-2</v>
      </c>
      <c r="V136" s="405">
        <f t="shared" si="44"/>
        <v>4.1000000000000002E-2</v>
      </c>
      <c r="W136" s="405">
        <f t="shared" si="44"/>
        <v>4.1000000000000002E-2</v>
      </c>
      <c r="X136" s="405">
        <f t="shared" si="44"/>
        <v>4.1000000000000002E-2</v>
      </c>
      <c r="Y136" s="405">
        <f t="shared" si="44"/>
        <v>4.1000000000000002E-2</v>
      </c>
      <c r="Z136" s="405">
        <f t="shared" si="44"/>
        <v>4.1000000000000002E-2</v>
      </c>
      <c r="AA136" s="405">
        <f t="shared" si="44"/>
        <v>4.1000000000000002E-2</v>
      </c>
      <c r="AB136" s="405">
        <f t="shared" si="44"/>
        <v>4.1000000000000002E-2</v>
      </c>
      <c r="AC136" s="405">
        <f t="shared" si="44"/>
        <v>4.1000000000000002E-2</v>
      </c>
      <c r="AD136" s="405">
        <f t="shared" si="44"/>
        <v>4.1000000000000002E-2</v>
      </c>
      <c r="AE136" s="405">
        <f t="shared" si="44"/>
        <v>4.1000000000000002E-2</v>
      </c>
      <c r="AF136" s="405">
        <f t="shared" si="44"/>
        <v>4.1000000000000002E-2</v>
      </c>
      <c r="AG136" s="405">
        <f t="shared" si="44"/>
        <v>4.1000000000000002E-2</v>
      </c>
      <c r="AH136" s="405">
        <f t="shared" si="44"/>
        <v>4.1000000000000002E-2</v>
      </c>
      <c r="AI136" s="405">
        <f t="shared" si="44"/>
        <v>4.1000000000000002E-2</v>
      </c>
      <c r="AJ136" s="405">
        <f t="shared" si="44"/>
        <v>4.1000000000000002E-2</v>
      </c>
      <c r="AK136" s="405">
        <f t="shared" si="44"/>
        <v>4.1000000000000002E-2</v>
      </c>
      <c r="AL136" s="405">
        <f t="shared" si="44"/>
        <v>4.1000000000000002E-2</v>
      </c>
      <c r="AM136" s="405">
        <f t="shared" si="44"/>
        <v>4.1000000000000002E-2</v>
      </c>
      <c r="AN136" s="405">
        <f t="shared" si="44"/>
        <v>4.1000000000000002E-2</v>
      </c>
      <c r="AO136" s="405">
        <f t="shared" si="44"/>
        <v>4.1000000000000002E-2</v>
      </c>
      <c r="AP136" s="405">
        <f t="shared" si="44"/>
        <v>4.1000000000000002E-2</v>
      </c>
      <c r="AQ136" s="405">
        <f t="shared" si="44"/>
        <v>4.1000000000000002E-2</v>
      </c>
      <c r="AR136" s="405">
        <f t="shared" si="44"/>
        <v>4.1000000000000002E-2</v>
      </c>
      <c r="AS136" s="405">
        <f t="shared" si="44"/>
        <v>4.1000000000000002E-2</v>
      </c>
      <c r="AT136" s="405">
        <f t="shared" si="44"/>
        <v>4.1000000000000002E-2</v>
      </c>
      <c r="AU136" s="405">
        <f t="shared" si="44"/>
        <v>4.1000000000000002E-2</v>
      </c>
      <c r="AV136" s="405">
        <f t="shared" si="44"/>
        <v>4.1000000000000002E-2</v>
      </c>
      <c r="AW136" s="405">
        <f t="shared" si="44"/>
        <v>4.1000000000000002E-2</v>
      </c>
      <c r="AX136" s="405">
        <f t="shared" si="44"/>
        <v>4.1000000000000002E-2</v>
      </c>
      <c r="AY136" s="405">
        <f t="shared" si="44"/>
        <v>4.1000000000000002E-2</v>
      </c>
    </row>
    <row r="137" spans="1:71" s="270" customFormat="1" ht="15" hidden="1" x14ac:dyDescent="0.2">
      <c r="A137" s="372" t="s">
        <v>580</v>
      </c>
      <c r="B137" s="405">
        <f>B136</f>
        <v>9.0964662608273128E-2</v>
      </c>
      <c r="C137" s="381">
        <f>(1+B137)*(1+C136)-1</f>
        <v>0.17933280027954335</v>
      </c>
      <c r="D137" s="381">
        <f>(1+C137)*(1+D136)-1</f>
        <v>0.26660342750022958</v>
      </c>
      <c r="E137" s="381">
        <f>(1+D137)*(1+E136)-1</f>
        <v>0.3362666160127421</v>
      </c>
      <c r="F137" s="381">
        <f t="shared" ref="F137:AY137" si="45">(1+E137)*(1+F136)-1</f>
        <v>0.39105354726926445</v>
      </c>
      <c r="G137" s="381">
        <f>(1+F137)*(1+G136)-1</f>
        <v>0.44808674270730409</v>
      </c>
      <c r="H137" s="381">
        <f t="shared" si="45"/>
        <v>0.50745829915830343</v>
      </c>
      <c r="I137" s="381">
        <f t="shared" si="45"/>
        <v>0.5692640894237937</v>
      </c>
      <c r="J137" s="381">
        <f t="shared" si="45"/>
        <v>0.63360391709016906</v>
      </c>
      <c r="K137" s="381">
        <f t="shared" si="45"/>
        <v>0.70058167769086577</v>
      </c>
      <c r="L137" s="381">
        <f t="shared" si="45"/>
        <v>0.7703055264761911</v>
      </c>
      <c r="M137" s="381">
        <f t="shared" si="45"/>
        <v>0.84288805306171488</v>
      </c>
      <c r="N137" s="381">
        <f t="shared" si="45"/>
        <v>0.9184464632372451</v>
      </c>
      <c r="O137" s="381">
        <f t="shared" si="45"/>
        <v>0.99710276822997201</v>
      </c>
      <c r="P137" s="381">
        <f t="shared" si="45"/>
        <v>1.0789839817274007</v>
      </c>
      <c r="Q137" s="381">
        <f t="shared" si="45"/>
        <v>1.164222324978224</v>
      </c>
      <c r="R137" s="381">
        <f t="shared" si="45"/>
        <v>1.2529554403023311</v>
      </c>
      <c r="S137" s="381">
        <f t="shared" si="45"/>
        <v>1.3453266133547266</v>
      </c>
      <c r="T137" s="381">
        <f t="shared" si="45"/>
        <v>1.4414850045022702</v>
      </c>
      <c r="U137" s="381">
        <f t="shared" si="45"/>
        <v>1.5415858896868633</v>
      </c>
      <c r="V137" s="381">
        <f t="shared" si="45"/>
        <v>1.6457909111640245</v>
      </c>
      <c r="W137" s="381">
        <f t="shared" si="45"/>
        <v>1.7542683385217495</v>
      </c>
      <c r="X137" s="381">
        <f t="shared" si="45"/>
        <v>1.8671933404011409</v>
      </c>
      <c r="Y137" s="381">
        <f t="shared" si="45"/>
        <v>1.9847482673575874</v>
      </c>
      <c r="Z137" s="381">
        <f t="shared" si="45"/>
        <v>2.1071229463192482</v>
      </c>
      <c r="AA137" s="381">
        <f t="shared" si="45"/>
        <v>2.2345149871183372</v>
      </c>
      <c r="AB137" s="381">
        <f t="shared" si="45"/>
        <v>2.3671301015901887</v>
      </c>
      <c r="AC137" s="381">
        <f t="shared" si="45"/>
        <v>2.505182435755386</v>
      </c>
      <c r="AD137" s="381">
        <f t="shared" si="45"/>
        <v>2.6488949156213564</v>
      </c>
      <c r="AE137" s="381">
        <f t="shared" si="45"/>
        <v>2.7984996071618315</v>
      </c>
      <c r="AF137" s="381">
        <f t="shared" si="45"/>
        <v>2.9542380910554664</v>
      </c>
      <c r="AG137" s="381">
        <f t="shared" si="45"/>
        <v>3.1163618527887404</v>
      </c>
      <c r="AH137" s="381">
        <f t="shared" si="45"/>
        <v>3.2851326887530785</v>
      </c>
      <c r="AI137" s="381">
        <f t="shared" si="45"/>
        <v>3.4608231289919544</v>
      </c>
      <c r="AJ137" s="381">
        <f t="shared" si="45"/>
        <v>3.6437168772806245</v>
      </c>
      <c r="AK137" s="381">
        <f t="shared" si="45"/>
        <v>3.8341092692491294</v>
      </c>
      <c r="AL137" s="381">
        <f t="shared" si="45"/>
        <v>4.0323077492883437</v>
      </c>
      <c r="AM137" s="381">
        <f t="shared" si="45"/>
        <v>4.2386323670091652</v>
      </c>
      <c r="AN137" s="381">
        <f t="shared" si="45"/>
        <v>4.4534162940565407</v>
      </c>
      <c r="AO137" s="381">
        <f t="shared" si="45"/>
        <v>4.6770063621128584</v>
      </c>
      <c r="AP137" s="381">
        <f t="shared" si="45"/>
        <v>4.9097636229594848</v>
      </c>
      <c r="AQ137" s="381">
        <f t="shared" si="45"/>
        <v>5.1520639315008232</v>
      </c>
      <c r="AR137" s="381">
        <f t="shared" si="45"/>
        <v>5.4042985526923566</v>
      </c>
      <c r="AS137" s="381">
        <f t="shared" si="45"/>
        <v>5.6668747933527426</v>
      </c>
      <c r="AT137" s="381">
        <f t="shared" si="45"/>
        <v>5.9402166598802042</v>
      </c>
      <c r="AU137" s="381">
        <f t="shared" si="45"/>
        <v>6.2247655429352919</v>
      </c>
      <c r="AV137" s="381">
        <f t="shared" si="45"/>
        <v>6.5209809301956385</v>
      </c>
      <c r="AW137" s="381">
        <f>(1+AV137)*(1+AW136)-1</f>
        <v>6.8293411483336595</v>
      </c>
      <c r="AX137" s="381">
        <f t="shared" si="45"/>
        <v>7.1503441354153381</v>
      </c>
      <c r="AY137" s="381">
        <f t="shared" si="45"/>
        <v>7.4845082449673672</v>
      </c>
    </row>
    <row r="138" spans="1:71" s="270" customFormat="1" hidden="1" x14ac:dyDescent="0.2">
      <c r="A138" s="315"/>
      <c r="B138" s="382"/>
      <c r="C138" s="383"/>
      <c r="D138" s="383"/>
      <c r="E138" s="383"/>
      <c r="F138" s="383"/>
      <c r="G138" s="383"/>
      <c r="H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228"/>
    </row>
    <row r="139" spans="1:71" ht="12.75" hidden="1" x14ac:dyDescent="0.2">
      <c r="A139" s="309"/>
      <c r="B139" s="380">
        <f>B135</f>
        <v>2023</v>
      </c>
      <c r="C139" s="380">
        <f>B139+1</f>
        <v>2024</v>
      </c>
      <c r="D139" s="380">
        <f t="shared" ref="D139:S140" si="46">C139+1</f>
        <v>2025</v>
      </c>
      <c r="E139" s="380">
        <f t="shared" si="46"/>
        <v>2026</v>
      </c>
      <c r="F139" s="380">
        <f t="shared" si="46"/>
        <v>2027</v>
      </c>
      <c r="G139" s="380">
        <f t="shared" si="46"/>
        <v>2028</v>
      </c>
      <c r="H139" s="380">
        <f t="shared" si="46"/>
        <v>2029</v>
      </c>
      <c r="I139" s="380">
        <f t="shared" si="46"/>
        <v>2030</v>
      </c>
      <c r="J139" s="380">
        <f t="shared" si="46"/>
        <v>2031</v>
      </c>
      <c r="K139" s="380">
        <f t="shared" si="46"/>
        <v>2032</v>
      </c>
      <c r="L139" s="380">
        <f t="shared" si="46"/>
        <v>2033</v>
      </c>
      <c r="M139" s="380">
        <f t="shared" si="46"/>
        <v>2034</v>
      </c>
      <c r="N139" s="380">
        <f t="shared" si="46"/>
        <v>2035</v>
      </c>
      <c r="O139" s="380">
        <f t="shared" si="46"/>
        <v>2036</v>
      </c>
      <c r="P139" s="380">
        <f t="shared" si="46"/>
        <v>2037</v>
      </c>
      <c r="Q139" s="380">
        <f t="shared" si="46"/>
        <v>2038</v>
      </c>
      <c r="R139" s="380">
        <f t="shared" si="46"/>
        <v>2039</v>
      </c>
      <c r="S139" s="380">
        <f t="shared" si="46"/>
        <v>2040</v>
      </c>
      <c r="T139" s="380">
        <f t="shared" ref="T139:AI140" si="47">S139+1</f>
        <v>2041</v>
      </c>
      <c r="U139" s="380">
        <f t="shared" si="47"/>
        <v>2042</v>
      </c>
      <c r="V139" s="380">
        <f t="shared" si="47"/>
        <v>2043</v>
      </c>
      <c r="W139" s="380">
        <f t="shared" si="47"/>
        <v>2044</v>
      </c>
      <c r="X139" s="380">
        <f t="shared" si="47"/>
        <v>2045</v>
      </c>
      <c r="Y139" s="380">
        <f t="shared" si="47"/>
        <v>2046</v>
      </c>
      <c r="Z139" s="380">
        <f t="shared" si="47"/>
        <v>2047</v>
      </c>
      <c r="AA139" s="380">
        <f t="shared" si="47"/>
        <v>2048</v>
      </c>
      <c r="AB139" s="380">
        <f t="shared" si="47"/>
        <v>2049</v>
      </c>
      <c r="AC139" s="380">
        <f t="shared" si="47"/>
        <v>2050</v>
      </c>
      <c r="AD139" s="380">
        <f t="shared" si="47"/>
        <v>2051</v>
      </c>
      <c r="AE139" s="380">
        <f t="shared" si="47"/>
        <v>2052</v>
      </c>
      <c r="AF139" s="380">
        <f t="shared" si="47"/>
        <v>2053</v>
      </c>
      <c r="AG139" s="380">
        <f t="shared" si="47"/>
        <v>2054</v>
      </c>
      <c r="AH139" s="380">
        <f t="shared" si="47"/>
        <v>2055</v>
      </c>
      <c r="AI139" s="380">
        <f t="shared" si="47"/>
        <v>2056</v>
      </c>
      <c r="AJ139" s="380">
        <f t="shared" ref="AJ139:AY140" si="48">AI139+1</f>
        <v>2057</v>
      </c>
      <c r="AK139" s="380">
        <f t="shared" si="48"/>
        <v>2058</v>
      </c>
      <c r="AL139" s="380">
        <f t="shared" si="48"/>
        <v>2059</v>
      </c>
      <c r="AM139" s="380">
        <f t="shared" si="48"/>
        <v>2060</v>
      </c>
      <c r="AN139" s="380">
        <f t="shared" si="48"/>
        <v>2061</v>
      </c>
      <c r="AO139" s="380">
        <f t="shared" si="48"/>
        <v>2062</v>
      </c>
      <c r="AP139" s="380">
        <f t="shared" si="48"/>
        <v>2063</v>
      </c>
      <c r="AQ139" s="380">
        <f t="shared" si="48"/>
        <v>2064</v>
      </c>
      <c r="AR139" s="380">
        <f t="shared" si="48"/>
        <v>2065</v>
      </c>
      <c r="AS139" s="380">
        <f t="shared" si="48"/>
        <v>2066</v>
      </c>
      <c r="AT139" s="380">
        <f t="shared" si="48"/>
        <v>2067</v>
      </c>
      <c r="AU139" s="380">
        <f t="shared" si="48"/>
        <v>2068</v>
      </c>
      <c r="AV139" s="380">
        <f t="shared" si="48"/>
        <v>2069</v>
      </c>
      <c r="AW139" s="380">
        <f t="shared" si="48"/>
        <v>2070</v>
      </c>
      <c r="AX139" s="380">
        <f t="shared" si="48"/>
        <v>2071</v>
      </c>
      <c r="AY139" s="380">
        <f t="shared" si="48"/>
        <v>2072</v>
      </c>
      <c r="AZ139" s="307"/>
      <c r="BA139" s="307"/>
      <c r="BB139" s="307"/>
      <c r="BC139" s="307"/>
      <c r="BD139" s="307"/>
      <c r="BE139" s="307"/>
      <c r="BF139" s="307"/>
      <c r="BG139" s="307"/>
      <c r="BH139" s="307"/>
      <c r="BI139" s="307"/>
      <c r="BJ139" s="307"/>
      <c r="BK139" s="307"/>
      <c r="BL139" s="307"/>
      <c r="BM139" s="307"/>
      <c r="BN139" s="307"/>
      <c r="BO139" s="307"/>
      <c r="BP139" s="307"/>
      <c r="BQ139" s="307"/>
      <c r="BR139" s="307"/>
      <c r="BS139" s="307"/>
    </row>
    <row r="140" spans="1:71" hidden="1" x14ac:dyDescent="0.2">
      <c r="A140" s="309">
        <v>0</v>
      </c>
      <c r="B140" s="384">
        <v>1</v>
      </c>
      <c r="C140" s="384">
        <f t="shared" ref="C140" si="49">B140+1</f>
        <v>2</v>
      </c>
      <c r="D140" s="384">
        <f t="shared" si="46"/>
        <v>3</v>
      </c>
      <c r="E140" s="384">
        <f>D140+1</f>
        <v>4</v>
      </c>
      <c r="F140" s="384">
        <f t="shared" si="46"/>
        <v>5</v>
      </c>
      <c r="G140" s="384">
        <f t="shared" si="46"/>
        <v>6</v>
      </c>
      <c r="H140" s="384">
        <f t="shared" si="46"/>
        <v>7</v>
      </c>
      <c r="I140" s="384">
        <f t="shared" si="46"/>
        <v>8</v>
      </c>
      <c r="J140" s="384">
        <f t="shared" si="46"/>
        <v>9</v>
      </c>
      <c r="K140" s="384">
        <f t="shared" si="46"/>
        <v>10</v>
      </c>
      <c r="L140" s="384">
        <f t="shared" si="46"/>
        <v>11</v>
      </c>
      <c r="M140" s="384">
        <f t="shared" si="46"/>
        <v>12</v>
      </c>
      <c r="N140" s="384">
        <f t="shared" si="46"/>
        <v>13</v>
      </c>
      <c r="O140" s="384">
        <f t="shared" si="46"/>
        <v>14</v>
      </c>
      <c r="P140" s="384">
        <f t="shared" si="46"/>
        <v>15</v>
      </c>
      <c r="Q140" s="384">
        <f t="shared" si="46"/>
        <v>16</v>
      </c>
      <c r="R140" s="384">
        <f t="shared" si="46"/>
        <v>17</v>
      </c>
      <c r="S140" s="384">
        <f t="shared" si="46"/>
        <v>18</v>
      </c>
      <c r="T140" s="384">
        <f t="shared" si="47"/>
        <v>19</v>
      </c>
      <c r="U140" s="384">
        <f t="shared" si="47"/>
        <v>20</v>
      </c>
      <c r="V140" s="384">
        <f t="shared" si="47"/>
        <v>21</v>
      </c>
      <c r="W140" s="384">
        <f t="shared" si="47"/>
        <v>22</v>
      </c>
      <c r="X140" s="384">
        <f t="shared" si="47"/>
        <v>23</v>
      </c>
      <c r="Y140" s="384">
        <f t="shared" si="47"/>
        <v>24</v>
      </c>
      <c r="Z140" s="384">
        <f t="shared" si="47"/>
        <v>25</v>
      </c>
      <c r="AA140" s="384">
        <f t="shared" si="47"/>
        <v>26</v>
      </c>
      <c r="AB140" s="384">
        <f t="shared" si="47"/>
        <v>27</v>
      </c>
      <c r="AC140" s="384">
        <f t="shared" si="47"/>
        <v>28</v>
      </c>
      <c r="AD140" s="384">
        <f t="shared" si="47"/>
        <v>29</v>
      </c>
      <c r="AE140" s="384">
        <f t="shared" si="47"/>
        <v>30</v>
      </c>
      <c r="AF140" s="384">
        <f t="shared" si="47"/>
        <v>31</v>
      </c>
      <c r="AG140" s="384">
        <f t="shared" si="47"/>
        <v>32</v>
      </c>
      <c r="AH140" s="384">
        <f t="shared" si="47"/>
        <v>33</v>
      </c>
      <c r="AI140" s="384">
        <f t="shared" si="47"/>
        <v>34</v>
      </c>
      <c r="AJ140" s="384">
        <f t="shared" si="48"/>
        <v>35</v>
      </c>
      <c r="AK140" s="384">
        <f t="shared" si="48"/>
        <v>36</v>
      </c>
      <c r="AL140" s="384">
        <f t="shared" si="48"/>
        <v>37</v>
      </c>
      <c r="AM140" s="384">
        <f t="shared" si="48"/>
        <v>38</v>
      </c>
      <c r="AN140" s="384">
        <f t="shared" si="48"/>
        <v>39</v>
      </c>
      <c r="AO140" s="384">
        <f t="shared" si="48"/>
        <v>40</v>
      </c>
      <c r="AP140" s="384">
        <f>AO140+1</f>
        <v>41</v>
      </c>
      <c r="AQ140" s="384">
        <f t="shared" si="48"/>
        <v>42</v>
      </c>
      <c r="AR140" s="384">
        <f t="shared" si="48"/>
        <v>43</v>
      </c>
      <c r="AS140" s="384">
        <f t="shared" si="48"/>
        <v>44</v>
      </c>
      <c r="AT140" s="384">
        <f t="shared" si="48"/>
        <v>45</v>
      </c>
      <c r="AU140" s="384">
        <f t="shared" si="48"/>
        <v>46</v>
      </c>
      <c r="AV140" s="384">
        <f t="shared" si="48"/>
        <v>47</v>
      </c>
      <c r="AW140" s="384">
        <f t="shared" si="48"/>
        <v>48</v>
      </c>
      <c r="AX140" s="384">
        <f t="shared" si="48"/>
        <v>49</v>
      </c>
      <c r="AY140" s="384">
        <f t="shared" si="48"/>
        <v>50</v>
      </c>
      <c r="AZ140" s="307"/>
      <c r="BA140" s="307"/>
      <c r="BB140" s="307"/>
      <c r="BC140" s="307"/>
      <c r="BD140" s="307"/>
      <c r="BE140" s="307"/>
      <c r="BF140" s="307"/>
      <c r="BG140" s="307"/>
      <c r="BH140" s="307"/>
      <c r="BI140" s="307"/>
      <c r="BJ140" s="307"/>
      <c r="BK140" s="307"/>
      <c r="BL140" s="307"/>
      <c r="BM140" s="307"/>
      <c r="BN140" s="307"/>
      <c r="BO140" s="307"/>
      <c r="BP140" s="307"/>
      <c r="BQ140" s="307"/>
      <c r="BR140" s="307"/>
      <c r="BS140" s="307"/>
    </row>
    <row r="141" spans="1:71" ht="15" hidden="1" x14ac:dyDescent="0.2">
      <c r="A141" s="309"/>
      <c r="B141" s="385">
        <f>AVERAGE(A140:B140)</f>
        <v>0.5</v>
      </c>
      <c r="C141" s="385">
        <f>AVERAGE(B140:C140)</f>
        <v>1.5</v>
      </c>
      <c r="D141" s="385">
        <f>AVERAGE(C140:D140)</f>
        <v>2.5</v>
      </c>
      <c r="E141" s="385">
        <f>AVERAGE(D140:E140)</f>
        <v>3.5</v>
      </c>
      <c r="F141" s="385">
        <f t="shared" ref="F141:AO141" si="50">AVERAGE(E140:F140)</f>
        <v>4.5</v>
      </c>
      <c r="G141" s="385">
        <f t="shared" si="50"/>
        <v>5.5</v>
      </c>
      <c r="H141" s="385">
        <f t="shared" si="50"/>
        <v>6.5</v>
      </c>
      <c r="I141" s="385">
        <f t="shared" si="50"/>
        <v>7.5</v>
      </c>
      <c r="J141" s="385">
        <f t="shared" si="50"/>
        <v>8.5</v>
      </c>
      <c r="K141" s="385">
        <f t="shared" si="50"/>
        <v>9.5</v>
      </c>
      <c r="L141" s="385">
        <f t="shared" si="50"/>
        <v>10.5</v>
      </c>
      <c r="M141" s="385">
        <f t="shared" si="50"/>
        <v>11.5</v>
      </c>
      <c r="N141" s="385">
        <f t="shared" si="50"/>
        <v>12.5</v>
      </c>
      <c r="O141" s="385">
        <f t="shared" si="50"/>
        <v>13.5</v>
      </c>
      <c r="P141" s="385">
        <f t="shared" si="50"/>
        <v>14.5</v>
      </c>
      <c r="Q141" s="385">
        <f t="shared" si="50"/>
        <v>15.5</v>
      </c>
      <c r="R141" s="385">
        <f t="shared" si="50"/>
        <v>16.5</v>
      </c>
      <c r="S141" s="385">
        <f t="shared" si="50"/>
        <v>17.5</v>
      </c>
      <c r="T141" s="385">
        <f t="shared" si="50"/>
        <v>18.5</v>
      </c>
      <c r="U141" s="385">
        <f t="shared" si="50"/>
        <v>19.5</v>
      </c>
      <c r="V141" s="385">
        <f t="shared" si="50"/>
        <v>20.5</v>
      </c>
      <c r="W141" s="385">
        <f t="shared" si="50"/>
        <v>21.5</v>
      </c>
      <c r="X141" s="385">
        <f t="shared" si="50"/>
        <v>22.5</v>
      </c>
      <c r="Y141" s="385">
        <f t="shared" si="50"/>
        <v>23.5</v>
      </c>
      <c r="Z141" s="385">
        <f t="shared" si="50"/>
        <v>24.5</v>
      </c>
      <c r="AA141" s="385">
        <f t="shared" si="50"/>
        <v>25.5</v>
      </c>
      <c r="AB141" s="385">
        <f t="shared" si="50"/>
        <v>26.5</v>
      </c>
      <c r="AC141" s="385">
        <f t="shared" si="50"/>
        <v>27.5</v>
      </c>
      <c r="AD141" s="385">
        <f t="shared" si="50"/>
        <v>28.5</v>
      </c>
      <c r="AE141" s="385">
        <f t="shared" si="50"/>
        <v>29.5</v>
      </c>
      <c r="AF141" s="385">
        <f t="shared" si="50"/>
        <v>30.5</v>
      </c>
      <c r="AG141" s="385">
        <f t="shared" si="50"/>
        <v>31.5</v>
      </c>
      <c r="AH141" s="385">
        <f t="shared" si="50"/>
        <v>32.5</v>
      </c>
      <c r="AI141" s="385">
        <f t="shared" si="50"/>
        <v>33.5</v>
      </c>
      <c r="AJ141" s="385">
        <f t="shared" si="50"/>
        <v>34.5</v>
      </c>
      <c r="AK141" s="385">
        <f t="shared" si="50"/>
        <v>35.5</v>
      </c>
      <c r="AL141" s="385">
        <f t="shared" si="50"/>
        <v>36.5</v>
      </c>
      <c r="AM141" s="385">
        <f t="shared" si="50"/>
        <v>37.5</v>
      </c>
      <c r="AN141" s="385">
        <f t="shared" si="50"/>
        <v>38.5</v>
      </c>
      <c r="AO141" s="385">
        <f t="shared" si="50"/>
        <v>39.5</v>
      </c>
      <c r="AP141" s="385">
        <f>AVERAGE(AO140:AP140)</f>
        <v>40.5</v>
      </c>
      <c r="AQ141" s="385">
        <f t="shared" ref="AQ141:AY141" si="51">AVERAGE(AP140:AQ140)</f>
        <v>41.5</v>
      </c>
      <c r="AR141" s="385">
        <f t="shared" si="51"/>
        <v>42.5</v>
      </c>
      <c r="AS141" s="385">
        <f t="shared" si="51"/>
        <v>43.5</v>
      </c>
      <c r="AT141" s="385">
        <f t="shared" si="51"/>
        <v>44.5</v>
      </c>
      <c r="AU141" s="385">
        <f t="shared" si="51"/>
        <v>45.5</v>
      </c>
      <c r="AV141" s="385">
        <f t="shared" si="51"/>
        <v>46.5</v>
      </c>
      <c r="AW141" s="385">
        <f t="shared" si="51"/>
        <v>47.5</v>
      </c>
      <c r="AX141" s="385">
        <f t="shared" si="51"/>
        <v>48.5</v>
      </c>
      <c r="AY141" s="385">
        <f t="shared" si="51"/>
        <v>49.5</v>
      </c>
      <c r="AZ141" s="307"/>
      <c r="BA141" s="307"/>
      <c r="BB141" s="307"/>
      <c r="BC141" s="307"/>
      <c r="BD141" s="307"/>
      <c r="BE141" s="307"/>
      <c r="BF141" s="307"/>
      <c r="BG141" s="307"/>
      <c r="BH141" s="307"/>
      <c r="BI141" s="307"/>
      <c r="BJ141" s="307"/>
      <c r="BK141" s="307"/>
      <c r="BL141" s="307"/>
      <c r="BM141" s="307"/>
      <c r="BN141" s="307"/>
      <c r="BO141" s="307"/>
      <c r="BP141" s="307"/>
      <c r="BQ141" s="307"/>
      <c r="BR141" s="307"/>
      <c r="BS141" s="307"/>
    </row>
    <row r="142" spans="1:71" ht="12.75" hidden="1" x14ac:dyDescent="0.2">
      <c r="A142" s="309"/>
      <c r="B142" s="307"/>
      <c r="C142" s="307"/>
      <c r="D142" s="307"/>
      <c r="E142" s="307"/>
      <c r="F142" s="307"/>
      <c r="G142" s="307"/>
      <c r="H142" s="307"/>
      <c r="I142" s="307"/>
      <c r="J142" s="307"/>
      <c r="K142" s="307"/>
      <c r="L142" s="307"/>
      <c r="M142" s="307"/>
      <c r="N142" s="307"/>
      <c r="O142" s="307"/>
      <c r="P142" s="307"/>
      <c r="Q142" s="307"/>
      <c r="R142" s="307"/>
      <c r="S142" s="307"/>
      <c r="T142" s="307"/>
      <c r="U142" s="307"/>
      <c r="V142" s="307"/>
      <c r="W142" s="307"/>
      <c r="X142" s="307"/>
      <c r="Y142" s="307"/>
      <c r="Z142" s="307"/>
      <c r="AA142" s="307"/>
      <c r="AB142" s="307"/>
      <c r="AC142" s="307"/>
      <c r="AD142" s="307"/>
      <c r="AE142" s="307"/>
      <c r="AF142" s="307"/>
      <c r="AG142" s="307"/>
      <c r="AH142" s="307"/>
      <c r="AI142" s="307"/>
      <c r="AJ142" s="307"/>
      <c r="AK142" s="307"/>
      <c r="AL142" s="307"/>
      <c r="AM142" s="307"/>
      <c r="AN142" s="307"/>
      <c r="AO142" s="307"/>
      <c r="AP142" s="307"/>
      <c r="AR142" s="307"/>
      <c r="AS142" s="307"/>
      <c r="AT142" s="307"/>
      <c r="AU142" s="307"/>
      <c r="AV142" s="307"/>
      <c r="AW142" s="307"/>
      <c r="AX142" s="307"/>
      <c r="AY142" s="307"/>
      <c r="AZ142" s="307"/>
      <c r="BA142" s="307"/>
      <c r="BB142" s="307"/>
      <c r="BC142" s="307"/>
      <c r="BD142" s="307"/>
      <c r="BE142" s="307"/>
      <c r="BF142" s="307"/>
      <c r="BG142" s="307"/>
      <c r="BH142" s="307"/>
      <c r="BI142" s="307"/>
      <c r="BJ142" s="307"/>
      <c r="BK142" s="307"/>
      <c r="BL142" s="307"/>
      <c r="BM142" s="307"/>
      <c r="BN142" s="307"/>
      <c r="BO142" s="307"/>
      <c r="BP142" s="307"/>
      <c r="BQ142" s="307"/>
      <c r="BR142" s="307"/>
      <c r="BS142" s="307"/>
    </row>
    <row r="143" spans="1:71" ht="12.75" hidden="1" x14ac:dyDescent="0.2">
      <c r="A143" s="309"/>
      <c r="B143" s="307"/>
      <c r="C143" s="307"/>
      <c r="D143" s="307"/>
      <c r="E143" s="307"/>
      <c r="F143" s="307"/>
      <c r="G143" s="307"/>
      <c r="H143" s="307"/>
      <c r="I143" s="307"/>
      <c r="J143" s="307"/>
      <c r="K143" s="307"/>
      <c r="L143" s="307"/>
      <c r="M143" s="307"/>
      <c r="N143" s="307"/>
      <c r="O143" s="307"/>
      <c r="P143" s="307"/>
      <c r="Q143" s="307"/>
      <c r="R143" s="307"/>
      <c r="S143" s="307"/>
      <c r="T143" s="307"/>
      <c r="U143" s="307"/>
      <c r="V143" s="307"/>
      <c r="W143" s="307"/>
      <c r="X143" s="307"/>
      <c r="Y143" s="307"/>
      <c r="Z143" s="307"/>
      <c r="AA143" s="307"/>
      <c r="AB143" s="307"/>
      <c r="AC143" s="307"/>
      <c r="AD143" s="307"/>
      <c r="AE143" s="307"/>
      <c r="AF143" s="307"/>
      <c r="AG143" s="307"/>
      <c r="AH143" s="307"/>
      <c r="AI143" s="307"/>
      <c r="AJ143" s="307"/>
      <c r="AK143" s="307"/>
      <c r="AL143" s="307"/>
      <c r="AM143" s="307"/>
      <c r="AN143" s="307"/>
      <c r="AO143" s="307"/>
      <c r="AP143" s="307"/>
      <c r="AQ143" s="307"/>
      <c r="AR143" s="307"/>
      <c r="AS143" s="307"/>
      <c r="AT143" s="307"/>
      <c r="AU143" s="307"/>
      <c r="AV143" s="307"/>
      <c r="AW143" s="307"/>
      <c r="AX143" s="307"/>
      <c r="AY143" s="307"/>
      <c r="AZ143" s="307"/>
      <c r="BA143" s="307"/>
      <c r="BB143" s="307"/>
      <c r="BC143" s="307"/>
      <c r="BD143" s="307"/>
      <c r="BE143" s="307"/>
      <c r="BF143" s="307"/>
      <c r="BG143" s="307"/>
      <c r="BH143" s="307"/>
      <c r="BI143" s="307"/>
      <c r="BJ143" s="307"/>
      <c r="BK143" s="307"/>
      <c r="BL143" s="307"/>
      <c r="BM143" s="307"/>
      <c r="BN143" s="307"/>
      <c r="BO143" s="307"/>
      <c r="BP143" s="307"/>
      <c r="BQ143" s="307"/>
      <c r="BR143" s="307"/>
      <c r="BS143" s="307"/>
    </row>
    <row r="144" spans="1:71" ht="12.75" x14ac:dyDescent="0.2">
      <c r="A144" s="309"/>
      <c r="B144" s="307"/>
      <c r="C144" s="307"/>
      <c r="D144" s="307"/>
      <c r="E144" s="307"/>
      <c r="F144" s="307"/>
      <c r="G144" s="307"/>
      <c r="H144" s="307"/>
      <c r="I144" s="307"/>
      <c r="J144" s="307"/>
      <c r="K144" s="307"/>
      <c r="L144" s="307"/>
      <c r="M144" s="307"/>
      <c r="N144" s="307"/>
      <c r="O144" s="307"/>
      <c r="P144" s="307"/>
      <c r="Q144" s="307"/>
      <c r="R144" s="307"/>
      <c r="S144" s="307"/>
      <c r="T144" s="307"/>
      <c r="U144" s="307"/>
      <c r="V144" s="307"/>
      <c r="W144" s="307"/>
      <c r="X144" s="307"/>
      <c r="Y144" s="307"/>
      <c r="Z144" s="307"/>
      <c r="AA144" s="307"/>
      <c r="AB144" s="307"/>
      <c r="AC144" s="307"/>
      <c r="AD144" s="307"/>
      <c r="AE144" s="307"/>
      <c r="AF144" s="307"/>
      <c r="AG144" s="307"/>
      <c r="AH144" s="307"/>
      <c r="AI144" s="307"/>
      <c r="AJ144" s="307"/>
      <c r="AK144" s="307"/>
      <c r="AL144" s="307"/>
      <c r="AM144" s="307"/>
      <c r="AN144" s="307"/>
      <c r="AO144" s="307"/>
      <c r="AP144" s="307"/>
      <c r="AQ144" s="307"/>
      <c r="AR144" s="307"/>
      <c r="AS144" s="307"/>
      <c r="AT144" s="307"/>
      <c r="AU144" s="307"/>
      <c r="AV144" s="307"/>
      <c r="AW144" s="307"/>
      <c r="AX144" s="307"/>
      <c r="AY144" s="307"/>
      <c r="AZ144" s="307"/>
      <c r="BA144" s="307"/>
      <c r="BB144" s="307"/>
      <c r="BC144" s="307"/>
      <c r="BD144" s="307"/>
      <c r="BE144" s="307"/>
      <c r="BF144" s="307"/>
      <c r="BG144" s="307"/>
      <c r="BH144" s="307"/>
      <c r="BI144" s="307"/>
      <c r="BJ144" s="307"/>
      <c r="BK144" s="307"/>
      <c r="BL144" s="307"/>
      <c r="BM144" s="307"/>
      <c r="BN144" s="307"/>
      <c r="BO144" s="307"/>
      <c r="BP144" s="307"/>
      <c r="BQ144" s="307"/>
      <c r="BR144" s="307"/>
      <c r="BS144" s="307"/>
    </row>
    <row r="145" spans="1:71" ht="12.75" x14ac:dyDescent="0.2">
      <c r="A145" s="309"/>
      <c r="B145" s="307"/>
      <c r="C145" s="307"/>
      <c r="D145" s="307"/>
      <c r="E145" s="307"/>
      <c r="F145" s="307"/>
      <c r="G145" s="307"/>
      <c r="H145" s="307"/>
      <c r="I145" s="307"/>
      <c r="J145" s="307"/>
      <c r="K145" s="307"/>
      <c r="L145" s="307"/>
      <c r="M145" s="307"/>
      <c r="N145" s="307"/>
      <c r="O145" s="307"/>
      <c r="P145" s="307"/>
      <c r="Q145" s="307"/>
      <c r="R145" s="307"/>
      <c r="S145" s="307"/>
      <c r="T145" s="307"/>
      <c r="U145" s="307"/>
      <c r="V145" s="307"/>
      <c r="W145" s="307"/>
      <c r="X145" s="307"/>
      <c r="Y145" s="307"/>
      <c r="Z145" s="307"/>
      <c r="AA145" s="307"/>
      <c r="AB145" s="307"/>
      <c r="AC145" s="307"/>
      <c r="AD145" s="307"/>
      <c r="AE145" s="307"/>
      <c r="AF145" s="307"/>
      <c r="AG145" s="307"/>
      <c r="AH145" s="307"/>
      <c r="AI145" s="307"/>
      <c r="AJ145" s="307"/>
      <c r="AK145" s="307"/>
      <c r="AL145" s="307"/>
      <c r="AM145" s="307"/>
      <c r="AN145" s="307"/>
      <c r="AO145" s="307"/>
      <c r="AP145" s="307"/>
      <c r="AQ145" s="307"/>
      <c r="AR145" s="307"/>
      <c r="AS145" s="307"/>
      <c r="AT145" s="307"/>
      <c r="AU145" s="307"/>
      <c r="AV145" s="307"/>
      <c r="AW145" s="307"/>
      <c r="AX145" s="307"/>
      <c r="AY145" s="307"/>
      <c r="AZ145" s="307"/>
      <c r="BA145" s="307"/>
      <c r="BB145" s="307"/>
      <c r="BC145" s="307"/>
      <c r="BD145" s="307"/>
      <c r="BE145" s="307"/>
      <c r="BF145" s="307"/>
      <c r="BG145" s="307"/>
      <c r="BH145" s="307"/>
      <c r="BI145" s="307"/>
      <c r="BJ145" s="307"/>
      <c r="BK145" s="307"/>
      <c r="BL145" s="307"/>
      <c r="BM145" s="307"/>
      <c r="BN145" s="307"/>
      <c r="BO145" s="307"/>
      <c r="BP145" s="307"/>
      <c r="BQ145" s="307"/>
      <c r="BR145" s="307"/>
      <c r="BS145" s="307"/>
    </row>
    <row r="146" spans="1:71" ht="12.75" x14ac:dyDescent="0.2">
      <c r="A146" s="309"/>
      <c r="B146" s="307"/>
      <c r="C146" s="307"/>
      <c r="D146" s="307"/>
      <c r="E146" s="307"/>
      <c r="F146" s="307"/>
      <c r="G146" s="307"/>
      <c r="H146" s="307"/>
      <c r="I146" s="307"/>
      <c r="J146" s="307"/>
      <c r="K146" s="307"/>
      <c r="L146" s="307"/>
      <c r="M146" s="307"/>
      <c r="N146" s="307"/>
      <c r="O146" s="307"/>
      <c r="P146" s="307"/>
      <c r="Q146" s="307"/>
      <c r="R146" s="307"/>
      <c r="S146" s="307"/>
      <c r="T146" s="307"/>
      <c r="U146" s="307"/>
      <c r="V146" s="307"/>
      <c r="W146" s="307"/>
      <c r="X146" s="307"/>
      <c r="Y146" s="307"/>
      <c r="Z146" s="307"/>
      <c r="AA146" s="307"/>
      <c r="AB146" s="307"/>
      <c r="AC146" s="307"/>
      <c r="AD146" s="307"/>
      <c r="AE146" s="307"/>
      <c r="AF146" s="307"/>
      <c r="AG146" s="307"/>
      <c r="AH146" s="307"/>
      <c r="AI146" s="307"/>
      <c r="AJ146" s="307"/>
      <c r="AK146" s="307"/>
      <c r="AL146" s="307"/>
      <c r="AM146" s="307"/>
      <c r="AN146" s="307"/>
      <c r="AO146" s="307"/>
      <c r="AP146" s="307"/>
      <c r="AQ146" s="307"/>
      <c r="AR146" s="307"/>
      <c r="AS146" s="307"/>
      <c r="AT146" s="307"/>
      <c r="AU146" s="307"/>
      <c r="AV146" s="307"/>
      <c r="AW146" s="307"/>
      <c r="AX146" s="307"/>
      <c r="AY146" s="307"/>
      <c r="AZ146" s="307"/>
      <c r="BA146" s="307"/>
      <c r="BB146" s="307"/>
      <c r="BC146" s="307"/>
      <c r="BD146" s="307"/>
      <c r="BE146" s="307"/>
      <c r="BF146" s="307"/>
      <c r="BG146" s="307"/>
      <c r="BH146" s="307"/>
      <c r="BI146" s="307"/>
      <c r="BJ146" s="307"/>
      <c r="BK146" s="307"/>
      <c r="BL146" s="307"/>
      <c r="BM146" s="307"/>
      <c r="BN146" s="307"/>
      <c r="BO146" s="307"/>
      <c r="BP146" s="307"/>
      <c r="BQ146" s="307"/>
      <c r="BR146" s="307"/>
      <c r="BS146" s="307"/>
    </row>
    <row r="147" spans="1:71" ht="12.75" x14ac:dyDescent="0.2">
      <c r="A147" s="309"/>
      <c r="B147" s="307"/>
      <c r="C147" s="307"/>
      <c r="D147" s="307"/>
      <c r="E147" s="307"/>
      <c r="F147" s="307"/>
      <c r="G147" s="307"/>
      <c r="H147" s="307"/>
      <c r="I147" s="307"/>
      <c r="J147" s="307"/>
      <c r="K147" s="307"/>
      <c r="L147" s="307"/>
      <c r="M147" s="307"/>
      <c r="N147" s="307"/>
      <c r="O147" s="307"/>
      <c r="P147" s="307"/>
      <c r="Q147" s="307"/>
      <c r="R147" s="307"/>
      <c r="S147" s="307"/>
      <c r="T147" s="307"/>
      <c r="U147" s="307"/>
      <c r="V147" s="307"/>
      <c r="W147" s="307"/>
      <c r="X147" s="307"/>
      <c r="Y147" s="307"/>
      <c r="Z147" s="307"/>
      <c r="AA147" s="307"/>
      <c r="AB147" s="307"/>
      <c r="AC147" s="307"/>
      <c r="AD147" s="307"/>
      <c r="AE147" s="307"/>
      <c r="AF147" s="307"/>
      <c r="AG147" s="307"/>
      <c r="AH147" s="307"/>
      <c r="AI147" s="307"/>
      <c r="AJ147" s="307"/>
      <c r="AK147" s="307"/>
      <c r="AL147" s="307"/>
      <c r="AM147" s="307"/>
      <c r="AN147" s="307"/>
      <c r="AO147" s="307"/>
      <c r="AP147" s="307"/>
      <c r="AQ147" s="307"/>
      <c r="AR147" s="307"/>
      <c r="AS147" s="307"/>
      <c r="AT147" s="307"/>
      <c r="AU147" s="307"/>
      <c r="AV147" s="307"/>
      <c r="AW147" s="307"/>
      <c r="AX147" s="307"/>
      <c r="AY147" s="307"/>
      <c r="AZ147" s="307"/>
      <c r="BA147" s="307"/>
      <c r="BB147" s="307"/>
      <c r="BC147" s="307"/>
      <c r="BD147" s="307"/>
      <c r="BE147" s="307"/>
      <c r="BF147" s="307"/>
      <c r="BG147" s="307"/>
      <c r="BH147" s="307"/>
      <c r="BI147" s="307"/>
      <c r="BJ147" s="307"/>
      <c r="BK147" s="307"/>
      <c r="BL147" s="307"/>
      <c r="BM147" s="307"/>
      <c r="BN147" s="307"/>
      <c r="BO147" s="307"/>
      <c r="BP147" s="307"/>
      <c r="BQ147" s="307"/>
      <c r="BR147" s="307"/>
      <c r="BS147" s="307"/>
    </row>
    <row r="148" spans="1:71" ht="12.75" x14ac:dyDescent="0.2">
      <c r="A148" s="309"/>
      <c r="B148" s="307"/>
      <c r="C148" s="307"/>
      <c r="D148" s="307"/>
      <c r="E148" s="307"/>
      <c r="F148" s="307"/>
      <c r="G148" s="307"/>
      <c r="H148" s="307"/>
      <c r="I148" s="307"/>
      <c r="J148" s="307"/>
      <c r="K148" s="307"/>
      <c r="L148" s="307"/>
      <c r="M148" s="307"/>
      <c r="N148" s="307"/>
      <c r="O148" s="307"/>
      <c r="P148" s="307"/>
      <c r="Q148" s="307"/>
      <c r="R148" s="307"/>
      <c r="S148" s="307"/>
      <c r="T148" s="307"/>
      <c r="U148" s="307"/>
      <c r="V148" s="307"/>
      <c r="W148" s="307"/>
      <c r="X148" s="307"/>
      <c r="Y148" s="307"/>
      <c r="Z148" s="307"/>
      <c r="AA148" s="307"/>
      <c r="AB148" s="307"/>
      <c r="AC148" s="307"/>
      <c r="AD148" s="307"/>
      <c r="AE148" s="307"/>
      <c r="AF148" s="307"/>
      <c r="AG148" s="307"/>
      <c r="AH148" s="307"/>
      <c r="AI148" s="307"/>
      <c r="AJ148" s="307"/>
      <c r="AK148" s="307"/>
      <c r="AL148" s="307"/>
      <c r="AM148" s="307"/>
      <c r="AN148" s="307"/>
      <c r="AO148" s="307"/>
      <c r="AP148" s="307"/>
      <c r="AQ148" s="307"/>
      <c r="AR148" s="307"/>
      <c r="AS148" s="307"/>
      <c r="AT148" s="307"/>
      <c r="AU148" s="307"/>
      <c r="AV148" s="307"/>
      <c r="AW148" s="307"/>
      <c r="AX148" s="307"/>
      <c r="AY148" s="307"/>
      <c r="AZ148" s="307"/>
      <c r="BA148" s="307"/>
      <c r="BB148" s="307"/>
      <c r="BC148" s="307"/>
      <c r="BD148" s="307"/>
      <c r="BE148" s="307"/>
      <c r="BF148" s="307"/>
      <c r="BG148" s="307"/>
      <c r="BH148" s="307"/>
      <c r="BI148" s="307"/>
      <c r="BJ148" s="307"/>
      <c r="BK148" s="307"/>
      <c r="BL148" s="307"/>
      <c r="BM148" s="307"/>
      <c r="BN148" s="307"/>
      <c r="BO148" s="307"/>
      <c r="BP148" s="307"/>
      <c r="BQ148" s="307"/>
      <c r="BR148" s="307"/>
      <c r="BS148" s="307"/>
    </row>
    <row r="149" spans="1:71" ht="12.75" x14ac:dyDescent="0.2">
      <c r="A149" s="309"/>
      <c r="B149" s="307"/>
      <c r="C149" s="307"/>
      <c r="D149" s="307"/>
      <c r="E149" s="307"/>
      <c r="F149" s="307"/>
      <c r="G149" s="307"/>
      <c r="H149" s="307"/>
      <c r="I149" s="307"/>
      <c r="J149" s="307"/>
      <c r="K149" s="307"/>
      <c r="L149" s="307"/>
      <c r="M149" s="307"/>
      <c r="N149" s="307"/>
      <c r="O149" s="307"/>
      <c r="P149" s="307"/>
      <c r="Q149" s="307"/>
      <c r="R149" s="307"/>
      <c r="S149" s="307"/>
      <c r="T149" s="307"/>
      <c r="U149" s="307"/>
      <c r="V149" s="307"/>
      <c r="W149" s="307"/>
      <c r="X149" s="307"/>
      <c r="Y149" s="307"/>
      <c r="Z149" s="307"/>
      <c r="AA149" s="307"/>
      <c r="AB149" s="307"/>
      <c r="AC149" s="307"/>
      <c r="AD149" s="307"/>
      <c r="AE149" s="307"/>
      <c r="AF149" s="307"/>
      <c r="AG149" s="307"/>
      <c r="AH149" s="307"/>
      <c r="AI149" s="307"/>
      <c r="AJ149" s="307"/>
      <c r="AK149" s="307"/>
      <c r="AL149" s="307"/>
      <c r="AM149" s="307"/>
      <c r="AN149" s="307"/>
      <c r="AO149" s="307"/>
      <c r="AP149" s="307"/>
      <c r="AQ149" s="307"/>
      <c r="AR149" s="307"/>
      <c r="AS149" s="307"/>
      <c r="AT149" s="307"/>
      <c r="AU149" s="307"/>
      <c r="AV149" s="307"/>
      <c r="AW149" s="307"/>
      <c r="AX149" s="307"/>
      <c r="AY149" s="307"/>
      <c r="AZ149" s="307"/>
      <c r="BA149" s="307"/>
      <c r="BB149" s="307"/>
      <c r="BC149" s="307"/>
      <c r="BD149" s="307"/>
      <c r="BE149" s="307"/>
      <c r="BF149" s="307"/>
      <c r="BG149" s="307"/>
      <c r="BH149" s="307"/>
      <c r="BI149" s="307"/>
      <c r="BJ149" s="307"/>
      <c r="BK149" s="307"/>
      <c r="BL149" s="307"/>
      <c r="BM149" s="307"/>
      <c r="BN149" s="307"/>
      <c r="BO149" s="307"/>
      <c r="BP149" s="307"/>
      <c r="BQ149" s="307"/>
      <c r="BR149" s="307"/>
      <c r="BS149" s="307"/>
    </row>
    <row r="150" spans="1:71" ht="12.75" x14ac:dyDescent="0.2">
      <c r="A150" s="309"/>
      <c r="B150" s="307"/>
      <c r="C150" s="307"/>
      <c r="D150" s="307"/>
      <c r="E150" s="307"/>
      <c r="F150" s="307"/>
      <c r="G150" s="307"/>
      <c r="H150" s="307"/>
      <c r="I150" s="307"/>
      <c r="J150" s="307"/>
      <c r="K150" s="307"/>
      <c r="L150" s="307"/>
      <c r="M150" s="307"/>
      <c r="N150" s="307"/>
      <c r="O150" s="307"/>
      <c r="P150" s="307"/>
      <c r="Q150" s="307"/>
      <c r="R150" s="307"/>
      <c r="S150" s="307"/>
      <c r="T150" s="307"/>
      <c r="U150" s="307"/>
      <c r="V150" s="307"/>
      <c r="W150" s="307"/>
      <c r="X150" s="307"/>
      <c r="Y150" s="307"/>
      <c r="Z150" s="307"/>
      <c r="AA150" s="307"/>
      <c r="AB150" s="307"/>
      <c r="AC150" s="307"/>
      <c r="AD150" s="307"/>
      <c r="AE150" s="307"/>
      <c r="AF150" s="307"/>
      <c r="AG150" s="307"/>
      <c r="AH150" s="307"/>
      <c r="AI150" s="307"/>
      <c r="AJ150" s="307"/>
      <c r="AK150" s="307"/>
      <c r="AL150" s="307"/>
      <c r="AM150" s="307"/>
      <c r="AN150" s="307"/>
      <c r="AO150" s="307"/>
      <c r="AP150" s="307"/>
      <c r="AQ150" s="307"/>
      <c r="AR150" s="307"/>
      <c r="AS150" s="307"/>
      <c r="AT150" s="307"/>
      <c r="AU150" s="307"/>
      <c r="AV150" s="307"/>
      <c r="AW150" s="307"/>
      <c r="AX150" s="307"/>
      <c r="AY150" s="307"/>
      <c r="AZ150" s="307"/>
      <c r="BA150" s="307"/>
      <c r="BB150" s="307"/>
      <c r="BC150" s="307"/>
      <c r="BD150" s="307"/>
      <c r="BE150" s="307"/>
      <c r="BF150" s="307"/>
      <c r="BG150" s="307"/>
      <c r="BH150" s="307"/>
      <c r="BI150" s="307"/>
      <c r="BJ150" s="307"/>
      <c r="BK150" s="307"/>
      <c r="BL150" s="307"/>
      <c r="BM150" s="307"/>
      <c r="BN150" s="307"/>
      <c r="BO150" s="307"/>
      <c r="BP150" s="307"/>
      <c r="BQ150" s="307"/>
      <c r="BR150" s="307"/>
      <c r="BS150" s="307"/>
    </row>
    <row r="151" spans="1:71" ht="12.75" x14ac:dyDescent="0.2">
      <c r="A151" s="309"/>
      <c r="B151" s="307"/>
      <c r="C151" s="307"/>
      <c r="D151" s="307"/>
      <c r="E151" s="307"/>
      <c r="F151" s="307"/>
      <c r="G151" s="307"/>
      <c r="H151" s="307"/>
      <c r="I151" s="307"/>
      <c r="J151" s="307"/>
      <c r="K151" s="307"/>
      <c r="L151" s="307"/>
      <c r="M151" s="307"/>
      <c r="N151" s="307"/>
      <c r="O151" s="307"/>
      <c r="P151" s="307"/>
      <c r="Q151" s="307"/>
      <c r="R151" s="307"/>
      <c r="S151" s="307"/>
      <c r="T151" s="307"/>
      <c r="U151" s="307"/>
      <c r="V151" s="307"/>
      <c r="W151" s="307"/>
      <c r="X151" s="307"/>
      <c r="Y151" s="307"/>
      <c r="Z151" s="307"/>
      <c r="AA151" s="307"/>
      <c r="AB151" s="307"/>
      <c r="AC151" s="307"/>
      <c r="AD151" s="307"/>
      <c r="AE151" s="307"/>
      <c r="AF151" s="307"/>
      <c r="AG151" s="307"/>
      <c r="AH151" s="307"/>
      <c r="AI151" s="307"/>
      <c r="AJ151" s="307"/>
      <c r="AK151" s="307"/>
      <c r="AL151" s="307"/>
      <c r="AM151" s="307"/>
      <c r="AN151" s="307"/>
      <c r="AO151" s="307"/>
      <c r="AP151" s="307"/>
      <c r="AQ151" s="307"/>
      <c r="AR151" s="307"/>
      <c r="AS151" s="307"/>
      <c r="AT151" s="307"/>
      <c r="AU151" s="307"/>
      <c r="AV151" s="307"/>
      <c r="AW151" s="307"/>
      <c r="AX151" s="307"/>
      <c r="AY151" s="307"/>
      <c r="AZ151" s="307"/>
      <c r="BA151" s="307"/>
      <c r="BB151" s="307"/>
      <c r="BC151" s="307"/>
      <c r="BD151" s="307"/>
      <c r="BE151" s="307"/>
      <c r="BF151" s="307"/>
      <c r="BG151" s="307"/>
      <c r="BH151" s="307"/>
      <c r="BI151" s="307"/>
      <c r="BJ151" s="307"/>
      <c r="BK151" s="307"/>
      <c r="BL151" s="307"/>
      <c r="BM151" s="307"/>
      <c r="BN151" s="307"/>
      <c r="BO151" s="307"/>
      <c r="BP151" s="307"/>
      <c r="BQ151" s="307"/>
      <c r="BR151" s="307"/>
      <c r="BS151" s="307"/>
    </row>
    <row r="152" spans="1:71" ht="12.75" x14ac:dyDescent="0.2">
      <c r="A152" s="309"/>
      <c r="B152" s="307"/>
      <c r="C152" s="307"/>
      <c r="D152" s="307"/>
      <c r="E152" s="307"/>
      <c r="F152" s="307"/>
      <c r="G152" s="307"/>
      <c r="H152" s="307"/>
      <c r="I152" s="307"/>
      <c r="J152" s="307"/>
      <c r="K152" s="307"/>
      <c r="L152" s="307"/>
      <c r="M152" s="307"/>
      <c r="N152" s="307"/>
      <c r="O152" s="307"/>
      <c r="P152" s="307"/>
      <c r="Q152" s="307"/>
      <c r="R152" s="307"/>
      <c r="S152" s="307"/>
      <c r="T152" s="307"/>
      <c r="U152" s="307"/>
      <c r="V152" s="307"/>
      <c r="W152" s="307"/>
      <c r="X152" s="307"/>
      <c r="Y152" s="307"/>
      <c r="Z152" s="307"/>
      <c r="AA152" s="307"/>
      <c r="AB152" s="307"/>
      <c r="AC152" s="307"/>
      <c r="AD152" s="307"/>
      <c r="AE152" s="307"/>
      <c r="AF152" s="307"/>
      <c r="AG152" s="307"/>
      <c r="AH152" s="307"/>
      <c r="AI152" s="307"/>
      <c r="AJ152" s="307"/>
      <c r="AK152" s="307"/>
      <c r="AL152" s="307"/>
      <c r="AM152" s="307"/>
      <c r="AN152" s="307"/>
      <c r="AO152" s="307"/>
      <c r="AP152" s="307"/>
      <c r="AQ152" s="307"/>
      <c r="AR152" s="307"/>
      <c r="AS152" s="307"/>
      <c r="AT152" s="307"/>
      <c r="AU152" s="307"/>
      <c r="AV152" s="307"/>
      <c r="AW152" s="307"/>
      <c r="AX152" s="307"/>
      <c r="AY152" s="307"/>
      <c r="AZ152" s="307"/>
      <c r="BA152" s="307"/>
      <c r="BB152" s="307"/>
      <c r="BC152" s="307"/>
      <c r="BD152" s="307"/>
      <c r="BE152" s="307"/>
      <c r="BF152" s="307"/>
      <c r="BG152" s="307"/>
      <c r="BH152" s="307"/>
      <c r="BI152" s="307"/>
      <c r="BJ152" s="307"/>
      <c r="BK152" s="307"/>
      <c r="BL152" s="307"/>
      <c r="BM152" s="307"/>
      <c r="BN152" s="307"/>
      <c r="BO152" s="307"/>
      <c r="BP152" s="307"/>
      <c r="BQ152" s="307"/>
      <c r="BR152" s="307"/>
      <c r="BS152" s="307"/>
    </row>
    <row r="153" spans="1:71" ht="12.75" x14ac:dyDescent="0.2">
      <c r="A153" s="309"/>
      <c r="B153" s="307"/>
      <c r="C153" s="307"/>
      <c r="D153" s="307"/>
      <c r="E153" s="307"/>
      <c r="F153" s="307"/>
      <c r="G153" s="307"/>
      <c r="H153" s="307"/>
      <c r="I153" s="307"/>
      <c r="J153" s="307"/>
      <c r="K153" s="307"/>
      <c r="L153" s="307"/>
      <c r="M153" s="307"/>
      <c r="N153" s="307"/>
      <c r="O153" s="307"/>
      <c r="P153" s="307"/>
      <c r="Q153" s="307"/>
      <c r="R153" s="307"/>
      <c r="S153" s="307"/>
      <c r="T153" s="307"/>
      <c r="U153" s="307"/>
      <c r="V153" s="307"/>
      <c r="W153" s="307"/>
      <c r="X153" s="307"/>
      <c r="Y153" s="307"/>
      <c r="Z153" s="307"/>
      <c r="AA153" s="307"/>
      <c r="AB153" s="307"/>
      <c r="AC153" s="307"/>
      <c r="AD153" s="307"/>
      <c r="AE153" s="307"/>
      <c r="AF153" s="307"/>
      <c r="AG153" s="307"/>
      <c r="AH153" s="307"/>
      <c r="AI153" s="307"/>
      <c r="AJ153" s="307"/>
      <c r="AK153" s="307"/>
      <c r="AL153" s="307"/>
      <c r="AM153" s="307"/>
      <c r="AN153" s="307"/>
      <c r="AO153" s="307"/>
      <c r="AP153" s="307"/>
      <c r="AQ153" s="307"/>
      <c r="AR153" s="307"/>
      <c r="AS153" s="307"/>
      <c r="AT153" s="307"/>
      <c r="AU153" s="307"/>
      <c r="AV153" s="307"/>
      <c r="AW153" s="307"/>
      <c r="AX153" s="307"/>
      <c r="AY153" s="307"/>
      <c r="AZ153" s="307"/>
      <c r="BA153" s="307"/>
      <c r="BB153" s="307"/>
      <c r="BC153" s="307"/>
      <c r="BD153" s="307"/>
      <c r="BE153" s="307"/>
      <c r="BF153" s="307"/>
      <c r="BG153" s="307"/>
      <c r="BH153" s="307"/>
      <c r="BI153" s="307"/>
      <c r="BJ153" s="307"/>
      <c r="BK153" s="307"/>
      <c r="BL153" s="307"/>
      <c r="BM153" s="307"/>
      <c r="BN153" s="307"/>
      <c r="BO153" s="307"/>
      <c r="BP153" s="307"/>
      <c r="BQ153" s="307"/>
      <c r="BR153" s="307"/>
      <c r="BS153" s="307"/>
    </row>
    <row r="154" spans="1:71" ht="12.75" x14ac:dyDescent="0.2">
      <c r="A154" s="309"/>
      <c r="B154" s="307"/>
      <c r="C154" s="307"/>
      <c r="D154" s="307"/>
      <c r="E154" s="307"/>
      <c r="F154" s="307"/>
      <c r="G154" s="307"/>
      <c r="H154" s="307"/>
      <c r="I154" s="307"/>
      <c r="J154" s="307"/>
      <c r="K154" s="307"/>
      <c r="L154" s="307"/>
      <c r="M154" s="307"/>
      <c r="N154" s="307"/>
      <c r="O154" s="307"/>
      <c r="P154" s="307"/>
      <c r="Q154" s="307"/>
      <c r="R154" s="307"/>
      <c r="S154" s="307"/>
      <c r="T154" s="307"/>
      <c r="U154" s="307"/>
      <c r="V154" s="307"/>
      <c r="W154" s="307"/>
      <c r="X154" s="307"/>
      <c r="Y154" s="307"/>
      <c r="Z154" s="307"/>
      <c r="AA154" s="307"/>
      <c r="AB154" s="307"/>
      <c r="AC154" s="307"/>
      <c r="AD154" s="307"/>
      <c r="AE154" s="307"/>
      <c r="AF154" s="307"/>
      <c r="AG154" s="307"/>
      <c r="AH154" s="307"/>
      <c r="AI154" s="307"/>
      <c r="AJ154" s="307"/>
      <c r="AK154" s="307"/>
      <c r="AL154" s="307"/>
      <c r="AM154" s="307"/>
      <c r="AN154" s="307"/>
      <c r="AO154" s="307"/>
      <c r="AP154" s="307"/>
      <c r="AQ154" s="307"/>
      <c r="AR154" s="307"/>
      <c r="AS154" s="307"/>
      <c r="AT154" s="307"/>
      <c r="AU154" s="307"/>
      <c r="AV154" s="307"/>
      <c r="AW154" s="307"/>
      <c r="AX154" s="307"/>
      <c r="AY154" s="307"/>
      <c r="AZ154" s="307"/>
      <c r="BA154" s="307"/>
      <c r="BB154" s="307"/>
      <c r="BC154" s="307"/>
      <c r="BD154" s="307"/>
      <c r="BE154" s="307"/>
      <c r="BF154" s="307"/>
      <c r="BG154" s="307"/>
      <c r="BH154" s="307"/>
      <c r="BI154" s="307"/>
      <c r="BJ154" s="307"/>
      <c r="BK154" s="307"/>
      <c r="BL154" s="307"/>
      <c r="BM154" s="307"/>
      <c r="BN154" s="307"/>
      <c r="BO154" s="307"/>
      <c r="BP154" s="307"/>
      <c r="BQ154" s="307"/>
      <c r="BR154" s="307"/>
      <c r="BS154" s="307"/>
    </row>
    <row r="155" spans="1:71" ht="12.75" x14ac:dyDescent="0.2">
      <c r="A155" s="309"/>
      <c r="B155" s="307"/>
      <c r="C155" s="307"/>
      <c r="D155" s="307"/>
      <c r="E155" s="307"/>
      <c r="F155" s="307"/>
      <c r="G155" s="307"/>
      <c r="H155" s="307"/>
      <c r="I155" s="307"/>
      <c r="J155" s="307"/>
      <c r="K155" s="307"/>
      <c r="L155" s="307"/>
      <c r="M155" s="307"/>
      <c r="N155" s="307"/>
      <c r="O155" s="307"/>
      <c r="P155" s="307"/>
      <c r="Q155" s="307"/>
      <c r="R155" s="307"/>
      <c r="S155" s="307"/>
      <c r="T155" s="307"/>
      <c r="U155" s="307"/>
      <c r="V155" s="307"/>
      <c r="W155" s="307"/>
      <c r="X155" s="307"/>
      <c r="Y155" s="307"/>
      <c r="Z155" s="307"/>
      <c r="AA155" s="307"/>
      <c r="AB155" s="307"/>
      <c r="AC155" s="307"/>
      <c r="AD155" s="307"/>
      <c r="AE155" s="307"/>
      <c r="AF155" s="307"/>
      <c r="AG155" s="307"/>
      <c r="AH155" s="307"/>
      <c r="AI155" s="307"/>
      <c r="AJ155" s="307"/>
      <c r="AK155" s="307"/>
      <c r="AL155" s="307"/>
      <c r="AM155" s="307"/>
      <c r="AN155" s="307"/>
      <c r="AO155" s="307"/>
      <c r="AP155" s="307"/>
      <c r="AQ155" s="307"/>
      <c r="AR155" s="307"/>
      <c r="AS155" s="307"/>
      <c r="AT155" s="307"/>
      <c r="AU155" s="307"/>
      <c r="AV155" s="307"/>
      <c r="AW155" s="307"/>
      <c r="AX155" s="307"/>
      <c r="AY155" s="307"/>
      <c r="AZ155" s="307"/>
      <c r="BA155" s="307"/>
      <c r="BB155" s="307"/>
      <c r="BC155" s="307"/>
      <c r="BD155" s="307"/>
      <c r="BE155" s="307"/>
      <c r="BF155" s="307"/>
      <c r="BG155" s="307"/>
      <c r="BH155" s="307"/>
      <c r="BI155" s="307"/>
      <c r="BJ155" s="307"/>
      <c r="BK155" s="307"/>
      <c r="BL155" s="307"/>
      <c r="BM155" s="307"/>
      <c r="BN155" s="307"/>
      <c r="BO155" s="307"/>
      <c r="BP155" s="307"/>
      <c r="BQ155" s="307"/>
      <c r="BR155" s="307"/>
      <c r="BS155" s="307"/>
    </row>
    <row r="156" spans="1:71" ht="12.75" x14ac:dyDescent="0.2">
      <c r="A156" s="308"/>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6"/>
      <c r="AR156" s="306"/>
      <c r="AS156" s="306"/>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row>
    <row r="157" spans="1:71" ht="12.75" x14ac:dyDescent="0.2">
      <c r="A157" s="308"/>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6"/>
      <c r="AR157" s="306"/>
      <c r="AS157" s="306"/>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row>
    <row r="158" spans="1:71" ht="12.75" x14ac:dyDescent="0.2">
      <c r="A158" s="308"/>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6"/>
      <c r="AR158" s="306"/>
      <c r="AS158" s="306"/>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row>
    <row r="159" spans="1:71" ht="12.75" x14ac:dyDescent="0.2">
      <c r="A159" s="308"/>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6"/>
      <c r="AR159" s="306"/>
      <c r="AS159" s="306"/>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row>
    <row r="160" spans="1:71" ht="12.75" x14ac:dyDescent="0.2">
      <c r="A160" s="308"/>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6"/>
      <c r="AR160" s="306"/>
      <c r="AS160" s="306"/>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row>
    <row r="161" spans="1:71" ht="12.75" x14ac:dyDescent="0.2">
      <c r="A161" s="308"/>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6"/>
      <c r="AR161" s="306"/>
      <c r="AS161" s="306"/>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row>
    <row r="162" spans="1:71" ht="12.75" x14ac:dyDescent="0.2">
      <c r="A162" s="308"/>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6"/>
      <c r="AR162" s="306"/>
      <c r="AS162" s="306"/>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row>
    <row r="163" spans="1:71" ht="12.75" x14ac:dyDescent="0.2">
      <c r="A163" s="308"/>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6"/>
      <c r="AR163" s="306"/>
      <c r="AS163" s="306"/>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row>
    <row r="164" spans="1:71" ht="12.75" x14ac:dyDescent="0.2">
      <c r="A164" s="308"/>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6"/>
      <c r="AR164" s="306"/>
      <c r="AS164" s="306"/>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row>
    <row r="165" spans="1:71" ht="12.75" x14ac:dyDescent="0.2">
      <c r="A165" s="308"/>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6"/>
      <c r="AR165" s="306"/>
      <c r="AS165" s="306"/>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row>
    <row r="166" spans="1:71" ht="12.75" x14ac:dyDescent="0.2">
      <c r="A166" s="308"/>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6"/>
      <c r="AR166" s="306"/>
      <c r="AS166" s="306"/>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row>
    <row r="167" spans="1:71" ht="12.75" x14ac:dyDescent="0.2">
      <c r="A167" s="308"/>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6"/>
      <c r="AR167" s="306"/>
      <c r="AS167" s="306"/>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row>
    <row r="168" spans="1:71" ht="12.75" x14ac:dyDescent="0.2">
      <c r="A168" s="308"/>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6"/>
      <c r="AR168" s="306"/>
      <c r="AS168" s="306"/>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row>
    <row r="169" spans="1:71" ht="12.75" x14ac:dyDescent="0.2">
      <c r="A169" s="308"/>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6"/>
      <c r="AR169" s="306"/>
      <c r="AS169" s="306"/>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row>
    <row r="170" spans="1:71" ht="12.75" x14ac:dyDescent="0.2">
      <c r="A170" s="308"/>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6"/>
      <c r="AR170" s="306"/>
      <c r="AS170" s="306"/>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row>
    <row r="171" spans="1:71" ht="12.75" x14ac:dyDescent="0.2">
      <c r="A171" s="308"/>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6"/>
      <c r="AR171" s="306"/>
      <c r="AS171" s="306"/>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row>
    <row r="172" spans="1:71" ht="12.75" x14ac:dyDescent="0.2">
      <c r="A172" s="308"/>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6"/>
      <c r="AR172" s="306"/>
      <c r="AS172" s="306"/>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row>
    <row r="173" spans="1:71" ht="12.75" x14ac:dyDescent="0.2">
      <c r="A173" s="308"/>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6"/>
      <c r="AR173" s="306"/>
      <c r="AS173" s="306"/>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row>
    <row r="174" spans="1:71" ht="12.75" x14ac:dyDescent="0.2">
      <c r="A174" s="308"/>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6"/>
      <c r="AR174" s="306"/>
      <c r="AS174" s="306"/>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row>
    <row r="175" spans="1:71" ht="12.75" x14ac:dyDescent="0.2">
      <c r="A175" s="308"/>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6"/>
      <c r="AR175" s="306"/>
      <c r="AS175" s="306"/>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row>
    <row r="176" spans="1:71" ht="12.75" x14ac:dyDescent="0.2">
      <c r="A176" s="308"/>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6"/>
      <c r="AR176" s="306"/>
      <c r="AS176" s="306"/>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row>
    <row r="177" spans="1:71" ht="12.75" x14ac:dyDescent="0.2">
      <c r="A177" s="308"/>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6"/>
      <c r="AR177" s="306"/>
      <c r="AS177" s="306"/>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row>
    <row r="178" spans="1:71" ht="12.75" x14ac:dyDescent="0.2">
      <c r="A178" s="308"/>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6"/>
      <c r="AR178" s="306"/>
      <c r="AS178" s="306"/>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row>
    <row r="179" spans="1:71" ht="12.75" x14ac:dyDescent="0.2">
      <c r="A179" s="308"/>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6"/>
      <c r="AR179" s="306"/>
      <c r="AS179" s="306"/>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row>
    <row r="180" spans="1:71" ht="12.75" x14ac:dyDescent="0.2">
      <c r="A180" s="308"/>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6"/>
      <c r="AR180" s="306"/>
      <c r="AS180" s="306"/>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row>
    <row r="181" spans="1:71" ht="12.75" x14ac:dyDescent="0.2">
      <c r="A181" s="308"/>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6"/>
      <c r="AR181" s="306"/>
      <c r="AS181" s="306"/>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row>
    <row r="182" spans="1:71" ht="12.75" x14ac:dyDescent="0.2">
      <c r="A182" s="308"/>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6"/>
      <c r="AR182" s="306"/>
      <c r="AS182" s="306"/>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row>
    <row r="183" spans="1:71" ht="12.75" x14ac:dyDescent="0.2">
      <c r="A183" s="308"/>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6"/>
      <c r="AR183" s="306"/>
      <c r="AS183" s="306"/>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row>
    <row r="184" spans="1:71" ht="12.75" x14ac:dyDescent="0.2">
      <c r="A184" s="308"/>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6"/>
      <c r="AR184" s="306"/>
      <c r="AS184" s="306"/>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row>
    <row r="185" spans="1:71" ht="12.75" x14ac:dyDescent="0.2">
      <c r="A185" s="308"/>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6"/>
      <c r="AR185" s="306"/>
      <c r="AS185" s="306"/>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row>
    <row r="186" spans="1:71" ht="12.75" x14ac:dyDescent="0.2">
      <c r="A186" s="308"/>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6"/>
      <c r="AR186" s="306"/>
      <c r="AS186" s="306"/>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row>
    <row r="187" spans="1:71" ht="12.75" x14ac:dyDescent="0.2">
      <c r="A187" s="308"/>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6"/>
      <c r="AR187" s="306"/>
      <c r="AS187" s="306"/>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row>
    <row r="188" spans="1:71" ht="12.75" x14ac:dyDescent="0.2">
      <c r="A188" s="308"/>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6"/>
      <c r="AR188" s="306"/>
      <c r="AS188" s="306"/>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row>
    <row r="189" spans="1:71" ht="12.75" x14ac:dyDescent="0.2">
      <c r="A189" s="308"/>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6"/>
      <c r="AR189" s="306"/>
      <c r="AS189" s="306"/>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row>
    <row r="190" spans="1:71" ht="12.75" x14ac:dyDescent="0.2">
      <c r="A190" s="308"/>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6"/>
      <c r="AR190" s="306"/>
      <c r="AS190" s="306"/>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row>
    <row r="191" spans="1:71" ht="12.75" x14ac:dyDescent="0.2">
      <c r="A191" s="308"/>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6"/>
      <c r="AR191" s="306"/>
      <c r="AS191" s="306"/>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row>
    <row r="192" spans="1:71" ht="12.75" x14ac:dyDescent="0.2">
      <c r="A192" s="308"/>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6"/>
      <c r="AR192" s="306"/>
      <c r="AS192" s="306"/>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row>
    <row r="193" spans="1:71" ht="12.75" x14ac:dyDescent="0.2">
      <c r="A193" s="308"/>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6"/>
      <c r="AR193" s="306"/>
      <c r="AS193" s="306"/>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row>
    <row r="194" spans="1:71" ht="12.75" x14ac:dyDescent="0.2">
      <c r="A194" s="308"/>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6"/>
      <c r="AR194" s="306"/>
      <c r="AS194" s="306"/>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row>
    <row r="195" spans="1:71" ht="12.75" x14ac:dyDescent="0.2">
      <c r="A195" s="308"/>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6"/>
      <c r="AR195" s="306"/>
      <c r="AS195" s="306"/>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row>
    <row r="196" spans="1:71" ht="12.75" x14ac:dyDescent="0.2">
      <c r="A196" s="308"/>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6"/>
      <c r="AR196" s="306"/>
      <c r="AS196" s="306"/>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row>
    <row r="197" spans="1:71" ht="12.75" x14ac:dyDescent="0.2">
      <c r="A197" s="308"/>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6"/>
      <c r="AR197" s="306"/>
      <c r="AS197" s="306"/>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row>
    <row r="198" spans="1:71" ht="12.75" x14ac:dyDescent="0.2">
      <c r="A198" s="308"/>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6"/>
      <c r="AR198" s="306"/>
      <c r="AS198" s="306"/>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row>
    <row r="199" spans="1:71" ht="12.75" x14ac:dyDescent="0.2">
      <c r="A199" s="308"/>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6"/>
      <c r="AR199" s="306"/>
      <c r="AS199" s="306"/>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row>
    <row r="200" spans="1:71" ht="12.75" x14ac:dyDescent="0.2">
      <c r="A200" s="308"/>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6"/>
      <c r="AR200" s="306"/>
      <c r="AS200" s="306"/>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row>
    <row r="201" spans="1:71" ht="12.75" x14ac:dyDescent="0.2">
      <c r="A201" s="308"/>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6"/>
      <c r="AR201" s="306"/>
      <c r="AS201" s="306"/>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row>
    <row r="202" spans="1:71" ht="12.75" x14ac:dyDescent="0.2">
      <c r="A202" s="308"/>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6"/>
      <c r="AR202" s="306"/>
      <c r="AS202" s="306"/>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row>
    <row r="203" spans="1:71" ht="12.75" x14ac:dyDescent="0.2">
      <c r="A203" s="308"/>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6"/>
      <c r="AR203" s="306"/>
      <c r="AS203" s="306"/>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row>
    <row r="204" spans="1:71" ht="12.75" x14ac:dyDescent="0.2">
      <c r="A204" s="308"/>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6"/>
      <c r="AR204" s="306"/>
      <c r="AS204" s="306"/>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row>
    <row r="205" spans="1:71" ht="12.75" x14ac:dyDescent="0.2">
      <c r="A205" s="308"/>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6"/>
      <c r="AR205" s="306"/>
      <c r="AS205" s="306"/>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row>
    <row r="206" spans="1:71" ht="12.75" x14ac:dyDescent="0.2">
      <c r="A206" s="308"/>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6"/>
      <c r="AR206" s="306"/>
      <c r="AS206" s="306"/>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row>
    <row r="207" spans="1:71" ht="12.75" x14ac:dyDescent="0.2">
      <c r="A207" s="308"/>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6"/>
      <c r="AR207" s="306"/>
      <c r="AS207" s="306"/>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row>
    <row r="208" spans="1:71" ht="12.75" x14ac:dyDescent="0.2">
      <c r="A208" s="308"/>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6"/>
      <c r="AR208" s="306"/>
      <c r="AS208" s="306"/>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zoomScaleNormal="100" zoomScaleSheetLayoutView="70" workbookViewId="0">
      <selection activeCell="I28" sqref="I28"/>
    </sheetView>
  </sheetViews>
  <sheetFormatPr defaultColWidth="9.140625" defaultRowHeight="15" x14ac:dyDescent="0.25"/>
  <cols>
    <col min="1" max="1" width="8.28515625" style="124" customWidth="1"/>
    <col min="2" max="2" width="38.42578125" style="124" customWidth="1"/>
    <col min="3" max="4" width="14.140625" style="123" customWidth="1"/>
    <col min="5" max="6" width="14.140625" style="123" hidden="1" customWidth="1"/>
    <col min="7" max="8" width="14.140625" style="123"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38" t="str">
        <f>'5. анализ эконом эфф'!A5</f>
        <v>Год раскрытия информации: 2026 год</v>
      </c>
      <c r="B5" s="438"/>
      <c r="C5" s="438"/>
      <c r="D5" s="438"/>
      <c r="E5" s="438"/>
      <c r="F5" s="438"/>
      <c r="G5" s="438"/>
      <c r="H5" s="438"/>
      <c r="I5" s="438"/>
      <c r="J5" s="438"/>
      <c r="K5" s="438"/>
    </row>
    <row r="6" spans="1:11" ht="15.75" x14ac:dyDescent="0.25">
      <c r="A6" s="17"/>
      <c r="B6" s="17"/>
      <c r="C6" s="52"/>
      <c r="D6" s="52"/>
      <c r="E6" s="52"/>
      <c r="F6" s="52"/>
      <c r="G6" s="52"/>
      <c r="H6" s="52"/>
      <c r="I6" s="52"/>
      <c r="J6" s="17"/>
      <c r="K6" s="17"/>
    </row>
    <row r="7" spans="1:11" ht="18.75" x14ac:dyDescent="0.25">
      <c r="A7" s="516" t="s">
        <v>7</v>
      </c>
      <c r="B7" s="516"/>
      <c r="C7" s="516"/>
      <c r="D7" s="516"/>
      <c r="E7" s="516"/>
      <c r="F7" s="516"/>
      <c r="G7" s="516"/>
      <c r="H7" s="516"/>
      <c r="I7" s="516"/>
      <c r="J7" s="516"/>
      <c r="K7" s="516"/>
    </row>
    <row r="8" spans="1:11" ht="18.75" x14ac:dyDescent="0.25">
      <c r="A8" s="516"/>
      <c r="B8" s="516"/>
      <c r="C8" s="516"/>
      <c r="D8" s="516"/>
      <c r="E8" s="516"/>
      <c r="F8" s="516"/>
      <c r="G8" s="516"/>
      <c r="H8" s="516"/>
      <c r="I8" s="516"/>
      <c r="J8" s="516"/>
      <c r="K8" s="516"/>
    </row>
    <row r="9" spans="1:11" ht="15.75" x14ac:dyDescent="0.25">
      <c r="A9" s="517" t="str">
        <f>'5. анализ эконом эфф'!A9</f>
        <v>Акционерное общество "Россети Янтарь" ДЗО  ПАО "Россети"</v>
      </c>
      <c r="B9" s="517"/>
      <c r="C9" s="517"/>
      <c r="D9" s="517"/>
      <c r="E9" s="517"/>
      <c r="F9" s="517"/>
      <c r="G9" s="517"/>
      <c r="H9" s="517"/>
      <c r="I9" s="517"/>
      <c r="J9" s="517"/>
      <c r="K9" s="517"/>
    </row>
    <row r="10" spans="1:11" ht="15.75" x14ac:dyDescent="0.25">
      <c r="A10" s="507" t="s">
        <v>6</v>
      </c>
      <c r="B10" s="507"/>
      <c r="C10" s="507"/>
      <c r="D10" s="507"/>
      <c r="E10" s="507"/>
      <c r="F10" s="507"/>
      <c r="G10" s="507"/>
      <c r="H10" s="507"/>
      <c r="I10" s="507"/>
      <c r="J10" s="507"/>
      <c r="K10" s="507"/>
    </row>
    <row r="11" spans="1:11" ht="18.75" x14ac:dyDescent="0.25">
      <c r="A11" s="516"/>
      <c r="B11" s="516"/>
      <c r="C11" s="516"/>
      <c r="D11" s="516"/>
      <c r="E11" s="516"/>
      <c r="F11" s="516"/>
      <c r="G11" s="516"/>
      <c r="H11" s="516"/>
      <c r="I11" s="516"/>
      <c r="J11" s="516"/>
      <c r="K11" s="516"/>
    </row>
    <row r="12" spans="1:11" ht="15.75" x14ac:dyDescent="0.25">
      <c r="A12" s="517" t="str">
        <f>'5. анализ эконом эфф'!A12</f>
        <v>P_21-0745</v>
      </c>
      <c r="B12" s="517"/>
      <c r="C12" s="517"/>
      <c r="D12" s="517"/>
      <c r="E12" s="517"/>
      <c r="F12" s="517"/>
      <c r="G12" s="517"/>
      <c r="H12" s="517"/>
      <c r="I12" s="517"/>
      <c r="J12" s="517"/>
      <c r="K12" s="517"/>
    </row>
    <row r="13" spans="1:11" ht="15.75" x14ac:dyDescent="0.25">
      <c r="A13" s="507" t="s">
        <v>5</v>
      </c>
      <c r="B13" s="507"/>
      <c r="C13" s="507"/>
      <c r="D13" s="507"/>
      <c r="E13" s="507"/>
      <c r="F13" s="507"/>
      <c r="G13" s="507"/>
      <c r="H13" s="507"/>
      <c r="I13" s="507"/>
      <c r="J13" s="507"/>
      <c r="K13" s="507"/>
    </row>
    <row r="14" spans="1:11" ht="18.75" x14ac:dyDescent="0.25">
      <c r="A14" s="451"/>
      <c r="B14" s="451"/>
      <c r="C14" s="451"/>
      <c r="D14" s="451"/>
      <c r="E14" s="451"/>
      <c r="F14" s="451"/>
      <c r="G14" s="451"/>
      <c r="H14" s="451"/>
      <c r="I14" s="451"/>
      <c r="J14" s="451"/>
      <c r="K14" s="451"/>
    </row>
    <row r="15" spans="1:11" ht="15.75" x14ac:dyDescent="0.25">
      <c r="A15" s="508" t="str">
        <f>'5. анализ эконом эфф'!A15</f>
        <v>Строительство КТП 10/0,4 кВ, КЛ-10 кВ, организация системы учета электроэнергии по ул. Портовая.в г. Калининграде</v>
      </c>
      <c r="B15" s="508"/>
      <c r="C15" s="508"/>
      <c r="D15" s="508"/>
      <c r="E15" s="508"/>
      <c r="F15" s="508"/>
      <c r="G15" s="508"/>
      <c r="H15" s="508"/>
      <c r="I15" s="508"/>
      <c r="J15" s="508"/>
      <c r="K15" s="508"/>
    </row>
    <row r="16" spans="1:11" ht="15.75" x14ac:dyDescent="0.25">
      <c r="A16" s="507" t="s">
        <v>4</v>
      </c>
      <c r="B16" s="507"/>
      <c r="C16" s="507"/>
      <c r="D16" s="507"/>
      <c r="E16" s="507"/>
      <c r="F16" s="507"/>
      <c r="G16" s="507"/>
      <c r="H16" s="507"/>
      <c r="I16" s="507"/>
      <c r="J16" s="507"/>
      <c r="K16" s="507"/>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5" t="s">
        <v>358</v>
      </c>
      <c r="B19" s="515"/>
      <c r="C19" s="515"/>
      <c r="D19" s="515"/>
      <c r="E19" s="515"/>
      <c r="F19" s="515"/>
      <c r="G19" s="515"/>
      <c r="H19" s="515"/>
      <c r="I19" s="515"/>
      <c r="J19" s="515"/>
      <c r="K19" s="515"/>
    </row>
    <row r="20" spans="1:12" ht="15.75" x14ac:dyDescent="0.25">
      <c r="A20" s="53"/>
      <c r="K20" s="52"/>
    </row>
    <row r="21" spans="1:12" ht="15.75" x14ac:dyDescent="0.25">
      <c r="A21" s="509" t="s">
        <v>193</v>
      </c>
      <c r="B21" s="509" t="s">
        <v>397</v>
      </c>
      <c r="C21" s="509" t="s">
        <v>402</v>
      </c>
      <c r="D21" s="509"/>
      <c r="E21" s="509"/>
      <c r="F21" s="509"/>
      <c r="G21" s="509"/>
      <c r="H21" s="509"/>
      <c r="I21" s="510" t="s">
        <v>192</v>
      </c>
      <c r="J21" s="511" t="s">
        <v>403</v>
      </c>
      <c r="K21" s="509" t="s">
        <v>191</v>
      </c>
      <c r="L21" s="506" t="s">
        <v>464</v>
      </c>
    </row>
    <row r="22" spans="1:12" ht="52.5" customHeight="1" x14ac:dyDescent="0.25">
      <c r="A22" s="509"/>
      <c r="B22" s="509"/>
      <c r="C22" s="514" t="s">
        <v>656</v>
      </c>
      <c r="D22" s="514"/>
      <c r="E22" s="514" t="s">
        <v>9</v>
      </c>
      <c r="F22" s="514"/>
      <c r="G22" s="514" t="s">
        <v>657</v>
      </c>
      <c r="H22" s="514"/>
      <c r="I22" s="510"/>
      <c r="J22" s="512"/>
      <c r="K22" s="509"/>
      <c r="L22" s="506"/>
    </row>
    <row r="23" spans="1:12" ht="31.5" x14ac:dyDescent="0.25">
      <c r="A23" s="509"/>
      <c r="B23" s="509"/>
      <c r="C23" s="135" t="s">
        <v>190</v>
      </c>
      <c r="D23" s="135" t="s">
        <v>189</v>
      </c>
      <c r="E23" s="135" t="s">
        <v>190</v>
      </c>
      <c r="F23" s="135" t="s">
        <v>189</v>
      </c>
      <c r="G23" s="135" t="s">
        <v>190</v>
      </c>
      <c r="H23" s="135" t="s">
        <v>189</v>
      </c>
      <c r="I23" s="510"/>
      <c r="J23" s="513"/>
      <c r="K23" s="509"/>
      <c r="L23" s="506"/>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433">
        <v>1</v>
      </c>
      <c r="B25" s="434" t="s">
        <v>188</v>
      </c>
      <c r="C25" s="148"/>
      <c r="D25" s="136"/>
      <c r="E25" s="136"/>
      <c r="F25" s="136"/>
      <c r="G25" s="136"/>
      <c r="H25" s="148"/>
      <c r="I25" s="148"/>
      <c r="J25" s="141"/>
      <c r="K25" s="142"/>
      <c r="L25" s="143"/>
    </row>
    <row r="26" spans="1:12" ht="15.75" x14ac:dyDescent="0.25">
      <c r="A26" s="433" t="s">
        <v>404</v>
      </c>
      <c r="B26" s="435" t="s">
        <v>405</v>
      </c>
      <c r="C26" s="158">
        <v>44295</v>
      </c>
      <c r="D26" s="158">
        <v>44295</v>
      </c>
      <c r="E26" s="158">
        <v>44295</v>
      </c>
      <c r="F26" s="158">
        <v>44295</v>
      </c>
      <c r="G26" s="158">
        <v>44295</v>
      </c>
      <c r="H26" s="158">
        <v>44295</v>
      </c>
      <c r="I26" s="323">
        <v>100</v>
      </c>
      <c r="J26" s="323"/>
      <c r="K26" s="142"/>
      <c r="L26" s="142"/>
    </row>
    <row r="27" spans="1:12" ht="31.5" x14ac:dyDescent="0.25">
      <c r="A27" s="433" t="s">
        <v>407</v>
      </c>
      <c r="B27" s="435" t="s">
        <v>408</v>
      </c>
      <c r="C27" s="157" t="s">
        <v>406</v>
      </c>
      <c r="D27" s="158" t="str">
        <f t="shared" ref="D27:D30" si="0">C27</f>
        <v>не требуется</v>
      </c>
      <c r="E27" s="157" t="s">
        <v>406</v>
      </c>
      <c r="F27" s="158" t="str">
        <f t="shared" ref="F27:F30" si="1">E27</f>
        <v>не требуется</v>
      </c>
      <c r="G27" s="157" t="s">
        <v>406</v>
      </c>
      <c r="H27" s="158" t="str">
        <f t="shared" ref="H27:H30" si="2">G27</f>
        <v>не требуется</v>
      </c>
      <c r="I27" s="159"/>
      <c r="J27" s="136"/>
      <c r="K27" s="142"/>
      <c r="L27" s="142"/>
    </row>
    <row r="28" spans="1:12" ht="47.25" x14ac:dyDescent="0.25">
      <c r="A28" s="433" t="s">
        <v>668</v>
      </c>
      <c r="B28" s="435" t="s">
        <v>409</v>
      </c>
      <c r="C28" s="157" t="s">
        <v>406</v>
      </c>
      <c r="D28" s="158" t="str">
        <f t="shared" si="0"/>
        <v>не требуется</v>
      </c>
      <c r="E28" s="157" t="s">
        <v>406</v>
      </c>
      <c r="F28" s="158" t="str">
        <f t="shared" si="1"/>
        <v>не требуется</v>
      </c>
      <c r="G28" s="157" t="s">
        <v>406</v>
      </c>
      <c r="H28" s="158" t="str">
        <f t="shared" si="2"/>
        <v>не требуется</v>
      </c>
      <c r="I28" s="159"/>
      <c r="J28" s="136"/>
      <c r="K28" s="142"/>
      <c r="L28" s="142"/>
    </row>
    <row r="29" spans="1:12" ht="31.5" x14ac:dyDescent="0.25">
      <c r="A29" s="433" t="s">
        <v>410</v>
      </c>
      <c r="B29" s="435" t="s">
        <v>411</v>
      </c>
      <c r="C29" s="157" t="s">
        <v>406</v>
      </c>
      <c r="D29" s="158" t="str">
        <f t="shared" si="0"/>
        <v>не требуется</v>
      </c>
      <c r="E29" s="157" t="s">
        <v>406</v>
      </c>
      <c r="F29" s="158" t="str">
        <f t="shared" si="1"/>
        <v>не требуется</v>
      </c>
      <c r="G29" s="157" t="s">
        <v>406</v>
      </c>
      <c r="H29" s="158" t="str">
        <f t="shared" si="2"/>
        <v>не требуется</v>
      </c>
      <c r="I29" s="159"/>
      <c r="J29" s="137"/>
      <c r="K29" s="142"/>
      <c r="L29" s="142"/>
    </row>
    <row r="30" spans="1:12" ht="31.5" x14ac:dyDescent="0.25">
      <c r="A30" s="433" t="s">
        <v>412</v>
      </c>
      <c r="B30" s="435" t="s">
        <v>413</v>
      </c>
      <c r="C30" s="157" t="s">
        <v>406</v>
      </c>
      <c r="D30" s="158" t="str">
        <f t="shared" si="0"/>
        <v>не требуется</v>
      </c>
      <c r="E30" s="157" t="s">
        <v>406</v>
      </c>
      <c r="F30" s="158" t="str">
        <f t="shared" si="1"/>
        <v>не требуется</v>
      </c>
      <c r="G30" s="157" t="s">
        <v>406</v>
      </c>
      <c r="H30" s="158" t="str">
        <f t="shared" si="2"/>
        <v>не требуется</v>
      </c>
      <c r="I30" s="159"/>
      <c r="J30" s="141"/>
      <c r="K30" s="142"/>
      <c r="L30" s="142"/>
    </row>
    <row r="31" spans="1:12" ht="31.5" x14ac:dyDescent="0.25">
      <c r="A31" s="433" t="s">
        <v>414</v>
      </c>
      <c r="B31" s="436" t="s">
        <v>322</v>
      </c>
      <c r="C31" s="157">
        <v>44553</v>
      </c>
      <c r="D31" s="157">
        <v>44553</v>
      </c>
      <c r="E31" s="157">
        <v>44553</v>
      </c>
      <c r="F31" s="157">
        <v>44553</v>
      </c>
      <c r="G31" s="157">
        <v>44553</v>
      </c>
      <c r="H31" s="157">
        <v>44553</v>
      </c>
      <c r="I31" s="323">
        <v>100</v>
      </c>
      <c r="J31" s="323"/>
      <c r="K31" s="142"/>
      <c r="L31" s="142"/>
    </row>
    <row r="32" spans="1:12" ht="31.5" x14ac:dyDescent="0.25">
      <c r="A32" s="433" t="s">
        <v>415</v>
      </c>
      <c r="B32" s="436" t="s">
        <v>416</v>
      </c>
      <c r="C32" s="157">
        <v>45072</v>
      </c>
      <c r="D32" s="157">
        <v>45072</v>
      </c>
      <c r="E32" s="157">
        <v>45072</v>
      </c>
      <c r="F32" s="157">
        <v>45072</v>
      </c>
      <c r="G32" s="157">
        <v>45072</v>
      </c>
      <c r="H32" s="157">
        <v>45072</v>
      </c>
      <c r="I32" s="323">
        <v>100</v>
      </c>
      <c r="J32" s="323"/>
      <c r="K32" s="142"/>
      <c r="L32" s="142"/>
    </row>
    <row r="33" spans="1:12" ht="47.25" x14ac:dyDescent="0.25">
      <c r="A33" s="433" t="s">
        <v>417</v>
      </c>
      <c r="B33" s="436" t="s">
        <v>418</v>
      </c>
      <c r="C33" s="157" t="s">
        <v>406</v>
      </c>
      <c r="D33" s="158" t="str">
        <f t="shared" ref="D33:D34" si="3">C33</f>
        <v>не требуется</v>
      </c>
      <c r="E33" s="157" t="s">
        <v>406</v>
      </c>
      <c r="F33" s="158" t="str">
        <f t="shared" ref="F33:F34" si="4">E33</f>
        <v>не требуется</v>
      </c>
      <c r="G33" s="157" t="s">
        <v>406</v>
      </c>
      <c r="H33" s="158" t="str">
        <f t="shared" ref="H33:H34" si="5">G33</f>
        <v>не требуется</v>
      </c>
      <c r="I33" s="159"/>
      <c r="J33" s="137"/>
      <c r="K33" s="142"/>
      <c r="L33" s="142"/>
    </row>
    <row r="34" spans="1:12" ht="63" x14ac:dyDescent="0.25">
      <c r="A34" s="433" t="s">
        <v>419</v>
      </c>
      <c r="B34" s="436" t="s">
        <v>420</v>
      </c>
      <c r="C34" s="157" t="s">
        <v>406</v>
      </c>
      <c r="D34" s="158" t="str">
        <f t="shared" si="3"/>
        <v>не требуется</v>
      </c>
      <c r="E34" s="157" t="s">
        <v>406</v>
      </c>
      <c r="F34" s="158" t="str">
        <f t="shared" si="4"/>
        <v>не требуется</v>
      </c>
      <c r="G34" s="157" t="s">
        <v>406</v>
      </c>
      <c r="H34" s="158" t="str">
        <f t="shared" si="5"/>
        <v>не требуется</v>
      </c>
      <c r="I34" s="160"/>
      <c r="J34" s="136"/>
      <c r="K34" s="144"/>
      <c r="L34" s="142"/>
    </row>
    <row r="35" spans="1:12" ht="31.5" x14ac:dyDescent="0.25">
      <c r="A35" s="433" t="s">
        <v>421</v>
      </c>
      <c r="B35" s="436" t="s">
        <v>187</v>
      </c>
      <c r="C35" s="158">
        <v>45100</v>
      </c>
      <c r="D35" s="158">
        <v>45100</v>
      </c>
      <c r="E35" s="158">
        <v>45100</v>
      </c>
      <c r="F35" s="158">
        <v>45100</v>
      </c>
      <c r="G35" s="158">
        <v>45100</v>
      </c>
      <c r="H35" s="158">
        <v>45100</v>
      </c>
      <c r="I35" s="323">
        <v>100</v>
      </c>
      <c r="J35" s="323"/>
      <c r="K35" s="144"/>
      <c r="L35" s="142"/>
    </row>
    <row r="36" spans="1:12" ht="31.5" x14ac:dyDescent="0.25">
      <c r="A36" s="433" t="s">
        <v>422</v>
      </c>
      <c r="B36" s="436" t="s">
        <v>423</v>
      </c>
      <c r="C36" s="157" t="s">
        <v>406</v>
      </c>
      <c r="D36" s="158" t="str">
        <f t="shared" ref="D36" si="6">C36</f>
        <v>не требуется</v>
      </c>
      <c r="E36" s="157" t="s">
        <v>406</v>
      </c>
      <c r="F36" s="158" t="str">
        <f t="shared" ref="F36" si="7">E36</f>
        <v>не требуется</v>
      </c>
      <c r="G36" s="157" t="s">
        <v>406</v>
      </c>
      <c r="H36" s="158" t="str">
        <f t="shared" ref="H36" si="8">G36</f>
        <v>не требуется</v>
      </c>
      <c r="I36" s="161"/>
      <c r="J36" s="137"/>
      <c r="K36" s="145"/>
      <c r="L36" s="142"/>
    </row>
    <row r="37" spans="1:12" ht="15.75" x14ac:dyDescent="0.25">
      <c r="A37" s="433" t="s">
        <v>424</v>
      </c>
      <c r="B37" s="436" t="s">
        <v>186</v>
      </c>
      <c r="C37" s="157">
        <v>45072</v>
      </c>
      <c r="D37" s="157">
        <v>45072</v>
      </c>
      <c r="E37" s="157">
        <v>45072</v>
      </c>
      <c r="F37" s="157">
        <v>45072</v>
      </c>
      <c r="G37" s="157">
        <v>45072</v>
      </c>
      <c r="H37" s="157">
        <v>45072</v>
      </c>
      <c r="I37" s="323">
        <v>100</v>
      </c>
      <c r="J37" s="323"/>
      <c r="K37" s="145"/>
      <c r="L37" s="142"/>
    </row>
    <row r="38" spans="1:12" ht="15.75" x14ac:dyDescent="0.25">
      <c r="A38" s="433" t="s">
        <v>425</v>
      </c>
      <c r="B38" s="434" t="s">
        <v>185</v>
      </c>
      <c r="C38" s="157"/>
      <c r="D38" s="157"/>
      <c r="E38" s="157"/>
      <c r="F38" s="157"/>
      <c r="G38" s="157"/>
      <c r="H38" s="157"/>
      <c r="I38" s="323"/>
      <c r="J38" s="323"/>
      <c r="K38" s="142"/>
      <c r="L38" s="142"/>
    </row>
    <row r="39" spans="1:12" ht="63" x14ac:dyDescent="0.25">
      <c r="A39" s="433">
        <v>2</v>
      </c>
      <c r="B39" s="436" t="s">
        <v>426</v>
      </c>
      <c r="C39" s="157">
        <v>45316</v>
      </c>
      <c r="D39" s="157">
        <v>45316</v>
      </c>
      <c r="E39" s="157">
        <v>45316</v>
      </c>
      <c r="F39" s="157">
        <v>45316</v>
      </c>
      <c r="G39" s="157">
        <v>45316</v>
      </c>
      <c r="H39" s="157">
        <v>45316</v>
      </c>
      <c r="I39" s="323">
        <v>100</v>
      </c>
      <c r="J39" s="323"/>
      <c r="K39" s="142"/>
      <c r="L39" s="142"/>
    </row>
    <row r="40" spans="1:12" ht="15.75" x14ac:dyDescent="0.25">
      <c r="A40" s="433" t="s">
        <v>427</v>
      </c>
      <c r="B40" s="436" t="s">
        <v>428</v>
      </c>
      <c r="C40" s="157">
        <v>45028</v>
      </c>
      <c r="D40" s="158">
        <v>45104</v>
      </c>
      <c r="E40" s="157">
        <v>45028</v>
      </c>
      <c r="F40" s="158">
        <v>45104</v>
      </c>
      <c r="G40" s="157">
        <v>45028</v>
      </c>
      <c r="H40" s="158">
        <v>45104</v>
      </c>
      <c r="I40" s="323">
        <v>100</v>
      </c>
      <c r="J40" s="140"/>
      <c r="K40" s="142"/>
      <c r="L40" s="142"/>
    </row>
    <row r="41" spans="1:12" ht="47.25" x14ac:dyDescent="0.25">
      <c r="A41" s="433" t="s">
        <v>429</v>
      </c>
      <c r="B41" s="434" t="s">
        <v>430</v>
      </c>
      <c r="C41" s="158"/>
      <c r="D41" s="224"/>
      <c r="E41" s="158"/>
      <c r="F41" s="224"/>
      <c r="G41" s="158"/>
      <c r="H41" s="224"/>
      <c r="I41" s="162"/>
      <c r="J41" s="142"/>
      <c r="K41" s="142"/>
      <c r="L41" s="142"/>
    </row>
    <row r="42" spans="1:12" ht="31.5" x14ac:dyDescent="0.25">
      <c r="A42" s="433">
        <v>3</v>
      </c>
      <c r="B42" s="436" t="s">
        <v>431</v>
      </c>
      <c r="C42" s="157" t="s">
        <v>406</v>
      </c>
      <c r="D42" s="158" t="str">
        <f t="shared" ref="D42" si="9">C42</f>
        <v>не требуется</v>
      </c>
      <c r="E42" s="157" t="s">
        <v>406</v>
      </c>
      <c r="F42" s="158" t="str">
        <f t="shared" ref="F42" si="10">E42</f>
        <v>не требуется</v>
      </c>
      <c r="G42" s="157" t="s">
        <v>406</v>
      </c>
      <c r="H42" s="158" t="str">
        <f t="shared" ref="H42" si="11">G42</f>
        <v>не требуется</v>
      </c>
      <c r="I42" s="163"/>
      <c r="J42" s="138"/>
      <c r="K42" s="142"/>
      <c r="L42" s="142"/>
    </row>
    <row r="43" spans="1:12" ht="15.75" x14ac:dyDescent="0.25">
      <c r="A43" s="433" t="s">
        <v>432</v>
      </c>
      <c r="B43" s="436" t="s">
        <v>184</v>
      </c>
      <c r="C43" s="157">
        <v>45152</v>
      </c>
      <c r="D43" s="158">
        <v>45237</v>
      </c>
      <c r="E43" s="157">
        <v>45152</v>
      </c>
      <c r="F43" s="158">
        <v>45237</v>
      </c>
      <c r="G43" s="157">
        <v>45152</v>
      </c>
      <c r="H43" s="158">
        <v>45237</v>
      </c>
      <c r="I43" s="323">
        <v>100</v>
      </c>
      <c r="J43" s="323"/>
      <c r="K43" s="142"/>
      <c r="L43" s="142"/>
    </row>
    <row r="44" spans="1:12" ht="15.75" x14ac:dyDescent="0.25">
      <c r="A44" s="433" t="s">
        <v>433</v>
      </c>
      <c r="B44" s="436" t="s">
        <v>434</v>
      </c>
      <c r="C44" s="157">
        <v>45316</v>
      </c>
      <c r="D44" s="157">
        <v>45386</v>
      </c>
      <c r="E44" s="157">
        <v>45316</v>
      </c>
      <c r="F44" s="157">
        <v>45386</v>
      </c>
      <c r="G44" s="157">
        <v>45316</v>
      </c>
      <c r="H44" s="157">
        <v>45386</v>
      </c>
      <c r="I44" s="323">
        <v>100</v>
      </c>
      <c r="J44" s="323"/>
      <c r="K44" s="142"/>
      <c r="L44" s="142"/>
    </row>
    <row r="45" spans="1:12" ht="78.75" x14ac:dyDescent="0.25">
      <c r="A45" s="433" t="s">
        <v>435</v>
      </c>
      <c r="B45" s="436" t="s">
        <v>436</v>
      </c>
      <c r="C45" s="157" t="s">
        <v>406</v>
      </c>
      <c r="D45" s="158" t="str">
        <f t="shared" ref="D45:D46" si="12">C45</f>
        <v>не требуется</v>
      </c>
      <c r="E45" s="157" t="s">
        <v>406</v>
      </c>
      <c r="F45" s="158" t="str">
        <f t="shared" ref="F45:F46" si="13">E45</f>
        <v>не требуется</v>
      </c>
      <c r="G45" s="157" t="s">
        <v>406</v>
      </c>
      <c r="H45" s="158" t="str">
        <f t="shared" ref="H45:H46" si="14">G45</f>
        <v>не требуется</v>
      </c>
      <c r="I45" s="162"/>
      <c r="J45" s="142"/>
      <c r="K45" s="142"/>
      <c r="L45" s="142"/>
    </row>
    <row r="46" spans="1:12" ht="157.5" x14ac:dyDescent="0.25">
      <c r="A46" s="433" t="s">
        <v>437</v>
      </c>
      <c r="B46" s="436" t="s">
        <v>438</v>
      </c>
      <c r="C46" s="157" t="s">
        <v>406</v>
      </c>
      <c r="D46" s="158" t="str">
        <f t="shared" si="12"/>
        <v>не требуется</v>
      </c>
      <c r="E46" s="157" t="s">
        <v>406</v>
      </c>
      <c r="F46" s="158" t="str">
        <f t="shared" si="13"/>
        <v>не требуется</v>
      </c>
      <c r="G46" s="157" t="s">
        <v>406</v>
      </c>
      <c r="H46" s="158" t="str">
        <f t="shared" si="14"/>
        <v>не требуется</v>
      </c>
      <c r="I46" s="162"/>
      <c r="J46" s="142"/>
      <c r="K46" s="142"/>
      <c r="L46" s="142"/>
    </row>
    <row r="47" spans="1:12" ht="15.75" x14ac:dyDescent="0.25">
      <c r="A47" s="433" t="s">
        <v>439</v>
      </c>
      <c r="B47" s="436" t="s">
        <v>440</v>
      </c>
      <c r="C47" s="158">
        <v>45496</v>
      </c>
      <c r="D47" s="158">
        <v>45499</v>
      </c>
      <c r="E47" s="158">
        <v>45496</v>
      </c>
      <c r="F47" s="158">
        <v>45499</v>
      </c>
      <c r="G47" s="158">
        <v>45496</v>
      </c>
      <c r="H47" s="158">
        <v>45499</v>
      </c>
      <c r="I47" s="323">
        <v>100</v>
      </c>
      <c r="J47" s="323"/>
      <c r="K47" s="142"/>
      <c r="L47" s="142"/>
    </row>
    <row r="48" spans="1:12" ht="15.75" x14ac:dyDescent="0.25">
      <c r="A48" s="433" t="s">
        <v>669</v>
      </c>
      <c r="B48" s="434" t="s">
        <v>183</v>
      </c>
      <c r="C48" s="158"/>
      <c r="D48" s="224"/>
      <c r="E48" s="158"/>
      <c r="F48" s="224"/>
      <c r="G48" s="158"/>
      <c r="H48" s="224"/>
      <c r="I48" s="162"/>
      <c r="J48" s="142"/>
      <c r="K48" s="142"/>
      <c r="L48" s="142"/>
    </row>
    <row r="49" spans="1:12" ht="31.5" x14ac:dyDescent="0.25">
      <c r="A49" s="433">
        <v>4</v>
      </c>
      <c r="B49" s="436" t="s">
        <v>182</v>
      </c>
      <c r="C49" s="158">
        <v>45496</v>
      </c>
      <c r="D49" s="158">
        <v>45499</v>
      </c>
      <c r="E49" s="158">
        <v>45496</v>
      </c>
      <c r="F49" s="158">
        <v>45499</v>
      </c>
      <c r="G49" s="158">
        <v>45496</v>
      </c>
      <c r="H49" s="158">
        <v>45499</v>
      </c>
      <c r="I49" s="323">
        <v>100</v>
      </c>
      <c r="J49" s="323"/>
      <c r="K49" s="142"/>
      <c r="L49" s="142"/>
    </row>
    <row r="50" spans="1:12" ht="78.75" x14ac:dyDescent="0.25">
      <c r="A50" s="433" t="s">
        <v>670</v>
      </c>
      <c r="B50" s="436" t="s">
        <v>441</v>
      </c>
      <c r="C50" s="158">
        <v>45504</v>
      </c>
      <c r="D50" s="158">
        <v>45504</v>
      </c>
      <c r="E50" s="158">
        <v>45504</v>
      </c>
      <c r="F50" s="158">
        <v>45504</v>
      </c>
      <c r="G50" s="158">
        <v>45504</v>
      </c>
      <c r="H50" s="158">
        <v>45504</v>
      </c>
      <c r="I50" s="323">
        <v>100</v>
      </c>
      <c r="J50" s="323"/>
      <c r="K50" s="142"/>
      <c r="L50" s="142"/>
    </row>
    <row r="51" spans="1:12" ht="63" x14ac:dyDescent="0.25">
      <c r="A51" s="433" t="s">
        <v>442</v>
      </c>
      <c r="B51" s="436" t="s">
        <v>443</v>
      </c>
      <c r="C51" s="157" t="s">
        <v>406</v>
      </c>
      <c r="D51" s="158" t="str">
        <f t="shared" ref="D51" si="15">C51</f>
        <v>не требуется</v>
      </c>
      <c r="E51" s="157" t="s">
        <v>406</v>
      </c>
      <c r="F51" s="158" t="str">
        <f t="shared" ref="F51" si="16">E51</f>
        <v>не требуется</v>
      </c>
      <c r="G51" s="157" t="s">
        <v>406</v>
      </c>
      <c r="H51" s="158" t="str">
        <f t="shared" ref="H51" si="17">G51</f>
        <v>не требуется</v>
      </c>
      <c r="I51" s="162"/>
      <c r="J51" s="142"/>
      <c r="K51" s="142"/>
      <c r="L51" s="142"/>
    </row>
    <row r="52" spans="1:12" ht="63" x14ac:dyDescent="0.25">
      <c r="A52" s="433" t="s">
        <v>444</v>
      </c>
      <c r="B52" s="436" t="s">
        <v>445</v>
      </c>
      <c r="C52" s="158">
        <v>45751</v>
      </c>
      <c r="D52" s="158">
        <v>45751</v>
      </c>
      <c r="E52" s="158"/>
      <c r="F52" s="158"/>
      <c r="G52" s="158">
        <v>46082</v>
      </c>
      <c r="H52" s="158">
        <v>46203</v>
      </c>
      <c r="I52" s="162"/>
      <c r="J52" s="136"/>
      <c r="K52" s="142"/>
      <c r="L52" s="142"/>
    </row>
    <row r="53" spans="1:12" ht="31.5" x14ac:dyDescent="0.25">
      <c r="A53" s="433" t="s">
        <v>446</v>
      </c>
      <c r="B53" s="437" t="s">
        <v>447</v>
      </c>
      <c r="C53" s="158">
        <v>45504</v>
      </c>
      <c r="D53" s="158">
        <v>45504</v>
      </c>
      <c r="E53" s="158">
        <v>45504</v>
      </c>
      <c r="F53" s="158">
        <v>45504</v>
      </c>
      <c r="G53" s="158">
        <v>45504</v>
      </c>
      <c r="H53" s="158">
        <v>45504</v>
      </c>
      <c r="I53" s="323">
        <v>100</v>
      </c>
      <c r="J53" s="323"/>
      <c r="K53" s="142"/>
      <c r="L53" s="142"/>
    </row>
    <row r="54" spans="1:12" ht="31.5" x14ac:dyDescent="0.25">
      <c r="A54" s="433" t="s">
        <v>448</v>
      </c>
      <c r="B54" s="436" t="s">
        <v>449</v>
      </c>
      <c r="C54" s="157" t="s">
        <v>406</v>
      </c>
      <c r="D54" s="158" t="str">
        <f t="shared" ref="D54" si="18">C54</f>
        <v>не требуется</v>
      </c>
      <c r="E54" s="157" t="s">
        <v>406</v>
      </c>
      <c r="F54" s="158" t="str">
        <f t="shared" ref="F54" si="19">E54</f>
        <v>не требуется</v>
      </c>
      <c r="G54" s="157" t="s">
        <v>406</v>
      </c>
      <c r="H54" s="158" t="str">
        <f t="shared" ref="H54" si="20">G54</f>
        <v>не требуется</v>
      </c>
      <c r="I54" s="162"/>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9" sqref="J29"/>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9.140625" style="16"/>
    <col min="31" max="31" width="11" style="16" customWidth="1"/>
    <col min="32"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17"/>
      <c r="B5" s="17"/>
      <c r="C5" s="17"/>
      <c r="D5" s="17"/>
      <c r="E5" s="17"/>
      <c r="F5" s="17"/>
      <c r="AC5" s="1"/>
    </row>
    <row r="6" spans="1:29"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50" t="str">
        <f>'1. паспорт местоположение'!A9:C9</f>
        <v>Акционерное общество "Россети Янтарь" ДЗО  ПАО "Россети"</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50" t="str">
        <f>'1. паспорт местоположение'!A12:C12</f>
        <v>P_21-0745</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47" t="str">
        <f>'1. паспорт местоположение'!A15:C15</f>
        <v>Строительство КТП 10/0,4 кВ, КЛ-10 кВ, организация системы учета электроэнергии по ул. Портовая.в г. Калининграде</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row>
    <row r="17" spans="1:32" x14ac:dyDescent="0.25">
      <c r="A17" s="17"/>
      <c r="AB17" s="17"/>
    </row>
    <row r="18" spans="1:32" x14ac:dyDescent="0.25">
      <c r="A18" s="528" t="s">
        <v>359</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19" spans="1:32" x14ac:dyDescent="0.25">
      <c r="A19" s="17"/>
      <c r="B19" s="17"/>
      <c r="C19" s="17"/>
      <c r="D19" s="17"/>
      <c r="E19" s="17"/>
      <c r="F19" s="17"/>
      <c r="AB19" s="17"/>
    </row>
    <row r="20" spans="1:32" ht="33" customHeight="1" x14ac:dyDescent="0.25">
      <c r="A20" s="529" t="s">
        <v>181</v>
      </c>
      <c r="B20" s="529" t="s">
        <v>180</v>
      </c>
      <c r="C20" s="532" t="s">
        <v>179</v>
      </c>
      <c r="D20" s="533"/>
      <c r="E20" s="536" t="s">
        <v>178</v>
      </c>
      <c r="F20" s="537"/>
      <c r="G20" s="540" t="s">
        <v>665</v>
      </c>
      <c r="H20" s="524" t="s">
        <v>625</v>
      </c>
      <c r="I20" s="525"/>
      <c r="J20" s="525"/>
      <c r="K20" s="526"/>
      <c r="L20" s="524" t="s">
        <v>626</v>
      </c>
      <c r="M20" s="525"/>
      <c r="N20" s="525"/>
      <c r="O20" s="526"/>
      <c r="P20" s="524" t="s">
        <v>627</v>
      </c>
      <c r="Q20" s="525"/>
      <c r="R20" s="525"/>
      <c r="S20" s="526"/>
      <c r="T20" s="524" t="s">
        <v>660</v>
      </c>
      <c r="U20" s="525"/>
      <c r="V20" s="525"/>
      <c r="W20" s="526"/>
      <c r="X20" s="524" t="s">
        <v>666</v>
      </c>
      <c r="Y20" s="525"/>
      <c r="Z20" s="525"/>
      <c r="AA20" s="526"/>
      <c r="AB20" s="543" t="s">
        <v>177</v>
      </c>
      <c r="AC20" s="544"/>
      <c r="AD20" s="24"/>
      <c r="AE20" s="24"/>
      <c r="AF20" s="24"/>
    </row>
    <row r="21" spans="1:32" ht="75" customHeight="1" x14ac:dyDescent="0.25">
      <c r="A21" s="530"/>
      <c r="B21" s="530"/>
      <c r="C21" s="534"/>
      <c r="D21" s="535"/>
      <c r="E21" s="538"/>
      <c r="F21" s="539"/>
      <c r="G21" s="541"/>
      <c r="H21" s="522" t="s">
        <v>656</v>
      </c>
      <c r="I21" s="523"/>
      <c r="J21" s="522" t="s">
        <v>657</v>
      </c>
      <c r="K21" s="523"/>
      <c r="L21" s="522" t="s">
        <v>656</v>
      </c>
      <c r="M21" s="523"/>
      <c r="N21" s="522" t="s">
        <v>657</v>
      </c>
      <c r="O21" s="523"/>
      <c r="P21" s="522" t="s">
        <v>656</v>
      </c>
      <c r="Q21" s="523"/>
      <c r="R21" s="522" t="s">
        <v>657</v>
      </c>
      <c r="S21" s="523"/>
      <c r="T21" s="522" t="s">
        <v>656</v>
      </c>
      <c r="U21" s="523"/>
      <c r="V21" s="522" t="s">
        <v>657</v>
      </c>
      <c r="W21" s="523"/>
      <c r="X21" s="522" t="s">
        <v>2</v>
      </c>
      <c r="Y21" s="523"/>
      <c r="Z21" s="522" t="s">
        <v>176</v>
      </c>
      <c r="AA21" s="523"/>
      <c r="AB21" s="545"/>
      <c r="AC21" s="546"/>
    </row>
    <row r="22" spans="1:32" ht="75" customHeight="1" x14ac:dyDescent="0.25">
      <c r="A22" s="531"/>
      <c r="B22" s="531"/>
      <c r="C22" s="432" t="s">
        <v>656</v>
      </c>
      <c r="D22" s="432" t="s">
        <v>657</v>
      </c>
      <c r="E22" s="431" t="s">
        <v>661</v>
      </c>
      <c r="F22" s="431" t="s">
        <v>667</v>
      </c>
      <c r="G22" s="542"/>
      <c r="H22" s="399" t="s">
        <v>340</v>
      </c>
      <c r="I22" s="399" t="s">
        <v>341</v>
      </c>
      <c r="J22" s="399" t="s">
        <v>340</v>
      </c>
      <c r="K22" s="399" t="s">
        <v>341</v>
      </c>
      <c r="L22" s="399" t="s">
        <v>340</v>
      </c>
      <c r="M22" s="399" t="s">
        <v>341</v>
      </c>
      <c r="N22" s="399" t="s">
        <v>340</v>
      </c>
      <c r="O22" s="399" t="s">
        <v>341</v>
      </c>
      <c r="P22" s="399" t="s">
        <v>340</v>
      </c>
      <c r="Q22" s="399" t="s">
        <v>341</v>
      </c>
      <c r="R22" s="399" t="s">
        <v>340</v>
      </c>
      <c r="S22" s="399" t="s">
        <v>341</v>
      </c>
      <c r="T22" s="399" t="s">
        <v>340</v>
      </c>
      <c r="U22" s="399" t="s">
        <v>341</v>
      </c>
      <c r="V22" s="399" t="s">
        <v>340</v>
      </c>
      <c r="W22" s="399" t="s">
        <v>341</v>
      </c>
      <c r="X22" s="399" t="s">
        <v>340</v>
      </c>
      <c r="Y22" s="399" t="s">
        <v>341</v>
      </c>
      <c r="Z22" s="399" t="s">
        <v>340</v>
      </c>
      <c r="AA22" s="399" t="s">
        <v>341</v>
      </c>
      <c r="AB22" s="432" t="s">
        <v>656</v>
      </c>
      <c r="AC22" s="432" t="s">
        <v>657</v>
      </c>
    </row>
    <row r="23" spans="1:32" ht="19.5" customHeight="1" x14ac:dyDescent="0.25">
      <c r="A23" s="188">
        <v>1</v>
      </c>
      <c r="B23" s="188">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2" ht="47.25" customHeight="1" x14ac:dyDescent="0.25">
      <c r="A24" s="189">
        <v>1</v>
      </c>
      <c r="B24" s="190" t="s">
        <v>175</v>
      </c>
      <c r="C24" s="191">
        <f t="shared" ref="C24" si="0">SUM(C25:C29)</f>
        <v>21.138162380000001</v>
      </c>
      <c r="D24" s="191">
        <f t="shared" ref="D24:H24" si="1">SUM(D25:D29)</f>
        <v>21.138162380000001</v>
      </c>
      <c r="E24" s="191">
        <f t="shared" ref="E24:G24" si="2">SUM(E25:E29)</f>
        <v>0.3867247900000006</v>
      </c>
      <c r="F24" s="412">
        <f t="shared" si="2"/>
        <v>0.3867247900000006</v>
      </c>
      <c r="G24" s="191">
        <f t="shared" si="2"/>
        <v>0</v>
      </c>
      <c r="H24" s="191">
        <f t="shared" si="1"/>
        <v>0</v>
      </c>
      <c r="I24" s="191">
        <f t="shared" ref="I24:AA24" si="3">SUM(I25:I29)</f>
        <v>0</v>
      </c>
      <c r="J24" s="191">
        <f t="shared" ref="J24:K24" si="4">SUM(J25:J29)</f>
        <v>0.38672478999999998</v>
      </c>
      <c r="K24" s="191">
        <f t="shared" si="4"/>
        <v>0</v>
      </c>
      <c r="L24" s="191">
        <f t="shared" ref="L24:T24" si="5">SUM(L25:L29)</f>
        <v>0</v>
      </c>
      <c r="M24" s="191">
        <f t="shared" si="5"/>
        <v>0</v>
      </c>
      <c r="N24" s="191">
        <f t="shared" si="5"/>
        <v>0</v>
      </c>
      <c r="O24" s="191">
        <f t="shared" si="5"/>
        <v>0</v>
      </c>
      <c r="P24" s="191">
        <f t="shared" si="5"/>
        <v>0</v>
      </c>
      <c r="Q24" s="191">
        <f t="shared" si="5"/>
        <v>0</v>
      </c>
      <c r="R24" s="191">
        <f t="shared" si="5"/>
        <v>0</v>
      </c>
      <c r="S24" s="191">
        <f t="shared" si="5"/>
        <v>0</v>
      </c>
      <c r="T24" s="191">
        <f t="shared" si="5"/>
        <v>0</v>
      </c>
      <c r="U24" s="191">
        <f t="shared" ref="U24:W24" si="6">SUM(U25:U29)</f>
        <v>0</v>
      </c>
      <c r="V24" s="191">
        <f t="shared" si="6"/>
        <v>0</v>
      </c>
      <c r="W24" s="191">
        <f t="shared" si="6"/>
        <v>0</v>
      </c>
      <c r="X24" s="191">
        <f>SUM(X25:X29)</f>
        <v>0</v>
      </c>
      <c r="Y24" s="191">
        <f t="shared" si="3"/>
        <v>0</v>
      </c>
      <c r="Z24" s="191">
        <f t="shared" si="3"/>
        <v>0</v>
      </c>
      <c r="AA24" s="191">
        <f t="shared" si="3"/>
        <v>0</v>
      </c>
      <c r="AB24" s="412">
        <f t="shared" ref="AB24:AB64" si="7">H24+L24+P24+T24</f>
        <v>0</v>
      </c>
      <c r="AC24" s="398">
        <f t="shared" ref="AC24:AC64" si="8">J24+N24+R24+V24+X24</f>
        <v>0.38672478999999998</v>
      </c>
      <c r="AE24" s="330"/>
    </row>
    <row r="25" spans="1:32" ht="24" customHeight="1" x14ac:dyDescent="0.25">
      <c r="A25" s="193" t="s">
        <v>174</v>
      </c>
      <c r="B25" s="194" t="s">
        <v>173</v>
      </c>
      <c r="C25" s="192">
        <v>0</v>
      </c>
      <c r="D25" s="192">
        <v>0</v>
      </c>
      <c r="E25" s="192">
        <v>0</v>
      </c>
      <c r="F25" s="413">
        <f>E25-G25</f>
        <v>0</v>
      </c>
      <c r="G25" s="195">
        <v>0</v>
      </c>
      <c r="H25" s="195">
        <v>0</v>
      </c>
      <c r="I25" s="195">
        <v>0</v>
      </c>
      <c r="J25" s="195">
        <v>0</v>
      </c>
      <c r="K25" s="195">
        <v>0</v>
      </c>
      <c r="L25" s="195">
        <v>0</v>
      </c>
      <c r="M25" s="195">
        <v>0</v>
      </c>
      <c r="N25" s="195">
        <v>0</v>
      </c>
      <c r="O25" s="195">
        <v>0</v>
      </c>
      <c r="P25" s="195">
        <v>0</v>
      </c>
      <c r="Q25" s="195">
        <v>0</v>
      </c>
      <c r="R25" s="195">
        <v>0</v>
      </c>
      <c r="S25" s="195">
        <v>0</v>
      </c>
      <c r="T25" s="195">
        <v>0</v>
      </c>
      <c r="U25" s="195">
        <v>0</v>
      </c>
      <c r="V25" s="195">
        <v>0</v>
      </c>
      <c r="W25" s="195">
        <v>0</v>
      </c>
      <c r="X25" s="195">
        <v>0</v>
      </c>
      <c r="Y25" s="195">
        <v>0</v>
      </c>
      <c r="Z25" s="195">
        <v>0</v>
      </c>
      <c r="AA25" s="195">
        <v>0</v>
      </c>
      <c r="AB25" s="412">
        <f t="shared" si="7"/>
        <v>0</v>
      </c>
      <c r="AC25" s="398">
        <f t="shared" si="8"/>
        <v>0</v>
      </c>
      <c r="AE25" s="330"/>
    </row>
    <row r="26" spans="1:32" x14ac:dyDescent="0.25">
      <c r="A26" s="193" t="s">
        <v>172</v>
      </c>
      <c r="B26" s="194" t="s">
        <v>171</v>
      </c>
      <c r="C26" s="192">
        <v>0</v>
      </c>
      <c r="D26" s="192">
        <v>0</v>
      </c>
      <c r="E26" s="192">
        <v>0</v>
      </c>
      <c r="F26" s="413">
        <f t="shared" ref="F26:F64" si="9">E26-G26</f>
        <v>0</v>
      </c>
      <c r="G26" s="195">
        <v>0</v>
      </c>
      <c r="H26" s="195">
        <v>0</v>
      </c>
      <c r="I26" s="195">
        <v>0</v>
      </c>
      <c r="J26" s="195">
        <v>0</v>
      </c>
      <c r="K26" s="195">
        <v>0</v>
      </c>
      <c r="L26" s="195">
        <v>0</v>
      </c>
      <c r="M26" s="195">
        <v>0</v>
      </c>
      <c r="N26" s="195">
        <v>0</v>
      </c>
      <c r="O26" s="195">
        <v>0</v>
      </c>
      <c r="P26" s="195">
        <v>0</v>
      </c>
      <c r="Q26" s="195">
        <v>0</v>
      </c>
      <c r="R26" s="195">
        <v>0</v>
      </c>
      <c r="S26" s="195">
        <v>0</v>
      </c>
      <c r="T26" s="195">
        <v>0</v>
      </c>
      <c r="U26" s="195">
        <v>0</v>
      </c>
      <c r="V26" s="195">
        <v>0</v>
      </c>
      <c r="W26" s="195">
        <v>0</v>
      </c>
      <c r="X26" s="195">
        <v>0</v>
      </c>
      <c r="Y26" s="195">
        <v>0</v>
      </c>
      <c r="Z26" s="195">
        <v>0</v>
      </c>
      <c r="AA26" s="195">
        <v>0</v>
      </c>
      <c r="AB26" s="412">
        <f t="shared" si="7"/>
        <v>0</v>
      </c>
      <c r="AC26" s="398">
        <f t="shared" si="8"/>
        <v>0</v>
      </c>
      <c r="AE26" s="330"/>
    </row>
    <row r="27" spans="1:32" ht="31.5" x14ac:dyDescent="0.25">
      <c r="A27" s="193" t="s">
        <v>170</v>
      </c>
      <c r="B27" s="194" t="s">
        <v>321</v>
      </c>
      <c r="C27" s="192">
        <v>0</v>
      </c>
      <c r="D27" s="192">
        <v>0</v>
      </c>
      <c r="E27" s="192">
        <v>0</v>
      </c>
      <c r="F27" s="413">
        <f t="shared" si="9"/>
        <v>0</v>
      </c>
      <c r="G27" s="195">
        <v>0</v>
      </c>
      <c r="H27" s="195">
        <v>0</v>
      </c>
      <c r="I27" s="195">
        <v>0</v>
      </c>
      <c r="J27" s="195">
        <v>0</v>
      </c>
      <c r="K27" s="195">
        <v>0</v>
      </c>
      <c r="L27" s="195">
        <v>0</v>
      </c>
      <c r="M27" s="195">
        <v>0</v>
      </c>
      <c r="N27" s="195">
        <v>0</v>
      </c>
      <c r="O27" s="195">
        <v>0</v>
      </c>
      <c r="P27" s="195">
        <v>0</v>
      </c>
      <c r="Q27" s="195">
        <v>0</v>
      </c>
      <c r="R27" s="195">
        <v>0</v>
      </c>
      <c r="S27" s="195">
        <v>0</v>
      </c>
      <c r="T27" s="195">
        <v>0</v>
      </c>
      <c r="U27" s="195">
        <v>0</v>
      </c>
      <c r="V27" s="195">
        <v>0</v>
      </c>
      <c r="W27" s="195">
        <v>0</v>
      </c>
      <c r="X27" s="195">
        <v>0</v>
      </c>
      <c r="Y27" s="195">
        <v>0</v>
      </c>
      <c r="Z27" s="195">
        <v>0</v>
      </c>
      <c r="AA27" s="195">
        <v>0</v>
      </c>
      <c r="AB27" s="412">
        <f t="shared" si="7"/>
        <v>0</v>
      </c>
      <c r="AC27" s="398">
        <f t="shared" si="8"/>
        <v>0</v>
      </c>
      <c r="AE27" s="330"/>
    </row>
    <row r="28" spans="1:32" x14ac:dyDescent="0.25">
      <c r="A28" s="193" t="s">
        <v>169</v>
      </c>
      <c r="B28" s="194" t="s">
        <v>398</v>
      </c>
      <c r="C28" s="192">
        <v>21.138162380000001</v>
      </c>
      <c r="D28" s="192">
        <v>21.138162380000001</v>
      </c>
      <c r="E28" s="192">
        <f>D28-14.632-6.11943759</f>
        <v>0.3867247900000006</v>
      </c>
      <c r="F28" s="413">
        <f t="shared" si="9"/>
        <v>0.3867247900000006</v>
      </c>
      <c r="G28" s="195">
        <v>0</v>
      </c>
      <c r="H28" s="195">
        <v>0</v>
      </c>
      <c r="I28" s="195">
        <v>0</v>
      </c>
      <c r="J28" s="195">
        <v>0.38672478999999998</v>
      </c>
      <c r="K28" s="195">
        <v>0</v>
      </c>
      <c r="L28" s="195">
        <v>0</v>
      </c>
      <c r="M28" s="195">
        <v>0</v>
      </c>
      <c r="N28" s="195">
        <v>0</v>
      </c>
      <c r="O28" s="195">
        <v>0</v>
      </c>
      <c r="P28" s="195">
        <v>0</v>
      </c>
      <c r="Q28" s="195">
        <v>0</v>
      </c>
      <c r="R28" s="195">
        <v>0</v>
      </c>
      <c r="S28" s="195">
        <v>0</v>
      </c>
      <c r="T28" s="195">
        <v>0</v>
      </c>
      <c r="U28" s="195">
        <v>0</v>
      </c>
      <c r="V28" s="195">
        <v>0</v>
      </c>
      <c r="W28" s="195">
        <v>0</v>
      </c>
      <c r="X28" s="195">
        <v>0</v>
      </c>
      <c r="Y28" s="195">
        <v>0</v>
      </c>
      <c r="Z28" s="195">
        <v>0</v>
      </c>
      <c r="AA28" s="195">
        <v>0</v>
      </c>
      <c r="AB28" s="412">
        <f t="shared" si="7"/>
        <v>0</v>
      </c>
      <c r="AC28" s="398">
        <f t="shared" si="8"/>
        <v>0.38672478999999998</v>
      </c>
      <c r="AE28" s="330"/>
    </row>
    <row r="29" spans="1:32" x14ac:dyDescent="0.25">
      <c r="A29" s="193" t="s">
        <v>168</v>
      </c>
      <c r="B29" s="23" t="s">
        <v>167</v>
      </c>
      <c r="C29" s="192">
        <v>0</v>
      </c>
      <c r="D29" s="192">
        <v>0</v>
      </c>
      <c r="E29" s="192">
        <v>0</v>
      </c>
      <c r="F29" s="413">
        <f t="shared" si="9"/>
        <v>0</v>
      </c>
      <c r="G29" s="195">
        <v>0</v>
      </c>
      <c r="H29" s="195">
        <v>0</v>
      </c>
      <c r="I29" s="195">
        <v>0</v>
      </c>
      <c r="J29" s="195">
        <v>0</v>
      </c>
      <c r="K29" s="195">
        <v>0</v>
      </c>
      <c r="L29" s="195">
        <v>0</v>
      </c>
      <c r="M29" s="195">
        <v>0</v>
      </c>
      <c r="N29" s="195">
        <v>0</v>
      </c>
      <c r="O29" s="195">
        <v>0</v>
      </c>
      <c r="P29" s="195">
        <v>0</v>
      </c>
      <c r="Q29" s="195">
        <v>0</v>
      </c>
      <c r="R29" s="195">
        <v>0</v>
      </c>
      <c r="S29" s="195">
        <v>0</v>
      </c>
      <c r="T29" s="195">
        <v>0</v>
      </c>
      <c r="U29" s="195">
        <v>0</v>
      </c>
      <c r="V29" s="195">
        <v>0</v>
      </c>
      <c r="W29" s="195">
        <v>0</v>
      </c>
      <c r="X29" s="195">
        <v>0</v>
      </c>
      <c r="Y29" s="195">
        <v>0</v>
      </c>
      <c r="Z29" s="195">
        <v>0</v>
      </c>
      <c r="AA29" s="195">
        <v>0</v>
      </c>
      <c r="AB29" s="412">
        <f t="shared" si="7"/>
        <v>0</v>
      </c>
      <c r="AC29" s="398">
        <f t="shared" si="8"/>
        <v>0</v>
      </c>
      <c r="AE29" s="330"/>
    </row>
    <row r="30" spans="1:32" s="54" customFormat="1" ht="47.25" x14ac:dyDescent="0.25">
      <c r="A30" s="189" t="s">
        <v>61</v>
      </c>
      <c r="B30" s="190" t="s">
        <v>166</v>
      </c>
      <c r="C30" s="192">
        <f t="shared" ref="C30" si="10">SUM(C31:C34)</f>
        <v>18.112689809999999</v>
      </c>
      <c r="D30" s="192">
        <f t="shared" ref="D30:H30" si="11">SUM(D31:D34)</f>
        <v>18.112689809999999</v>
      </c>
      <c r="E30" s="192">
        <f t="shared" ref="E30:G30" si="12">SUM(E31:E34)</f>
        <v>0</v>
      </c>
      <c r="F30" s="412">
        <f t="shared" si="12"/>
        <v>0</v>
      </c>
      <c r="G30" s="192">
        <f t="shared" si="12"/>
        <v>0</v>
      </c>
      <c r="H30" s="192">
        <f t="shared" si="11"/>
        <v>0</v>
      </c>
      <c r="I30" s="192">
        <f t="shared" ref="I30:Y30" si="13">SUM(I31:I34)</f>
        <v>0</v>
      </c>
      <c r="J30" s="192">
        <f t="shared" ref="J30:K30" si="14">SUM(J31:J34)</f>
        <v>0</v>
      </c>
      <c r="K30" s="192">
        <f t="shared" si="14"/>
        <v>0</v>
      </c>
      <c r="L30" s="192">
        <f t="shared" ref="L30:T30" si="15">SUM(L31:L34)</f>
        <v>0</v>
      </c>
      <c r="M30" s="192">
        <f t="shared" si="15"/>
        <v>0</v>
      </c>
      <c r="N30" s="192">
        <f t="shared" si="15"/>
        <v>0</v>
      </c>
      <c r="O30" s="192">
        <f t="shared" si="15"/>
        <v>0</v>
      </c>
      <c r="P30" s="192">
        <f t="shared" si="15"/>
        <v>0</v>
      </c>
      <c r="Q30" s="192">
        <f t="shared" si="15"/>
        <v>0</v>
      </c>
      <c r="R30" s="192">
        <f t="shared" si="15"/>
        <v>0</v>
      </c>
      <c r="S30" s="192">
        <f t="shared" si="15"/>
        <v>0</v>
      </c>
      <c r="T30" s="192">
        <f t="shared" si="15"/>
        <v>0</v>
      </c>
      <c r="U30" s="192">
        <f t="shared" ref="U30:W30" si="16">SUM(U31:U34)</f>
        <v>0</v>
      </c>
      <c r="V30" s="192">
        <f t="shared" si="16"/>
        <v>0</v>
      </c>
      <c r="W30" s="192">
        <f t="shared" si="16"/>
        <v>0</v>
      </c>
      <c r="X30" s="192">
        <f t="shared" si="13"/>
        <v>0</v>
      </c>
      <c r="Y30" s="192">
        <f t="shared" si="13"/>
        <v>0</v>
      </c>
      <c r="Z30" s="192">
        <f t="shared" ref="Z30:AA30" si="17">SUM(Z31:Z34)</f>
        <v>0</v>
      </c>
      <c r="AA30" s="192">
        <f t="shared" si="17"/>
        <v>0</v>
      </c>
      <c r="AB30" s="412">
        <f t="shared" si="7"/>
        <v>0</v>
      </c>
      <c r="AC30" s="398">
        <f t="shared" si="8"/>
        <v>0</v>
      </c>
      <c r="AE30" s="330"/>
    </row>
    <row r="31" spans="1:32" x14ac:dyDescent="0.25">
      <c r="A31" s="189" t="s">
        <v>165</v>
      </c>
      <c r="B31" s="194" t="s">
        <v>164</v>
      </c>
      <c r="C31" s="192">
        <v>0.32227065999999999</v>
      </c>
      <c r="D31" s="192">
        <v>0.32227065999999999</v>
      </c>
      <c r="E31" s="192">
        <v>0</v>
      </c>
      <c r="F31" s="413">
        <f t="shared" si="9"/>
        <v>0</v>
      </c>
      <c r="G31" s="195">
        <v>0</v>
      </c>
      <c r="H31" s="195">
        <v>0</v>
      </c>
      <c r="I31" s="195">
        <v>0</v>
      </c>
      <c r="J31" s="195">
        <v>0</v>
      </c>
      <c r="K31" s="195">
        <v>0</v>
      </c>
      <c r="L31" s="195">
        <v>0</v>
      </c>
      <c r="M31" s="195">
        <v>0</v>
      </c>
      <c r="N31" s="195">
        <v>0</v>
      </c>
      <c r="O31" s="195">
        <v>0</v>
      </c>
      <c r="P31" s="195">
        <v>0</v>
      </c>
      <c r="Q31" s="195">
        <v>0</v>
      </c>
      <c r="R31" s="195">
        <v>0</v>
      </c>
      <c r="S31" s="195">
        <v>0</v>
      </c>
      <c r="T31" s="195">
        <v>0</v>
      </c>
      <c r="U31" s="195">
        <v>0</v>
      </c>
      <c r="V31" s="195">
        <v>0</v>
      </c>
      <c r="W31" s="195">
        <v>0</v>
      </c>
      <c r="X31" s="195">
        <v>0</v>
      </c>
      <c r="Y31" s="195">
        <v>0</v>
      </c>
      <c r="Z31" s="195">
        <v>0</v>
      </c>
      <c r="AA31" s="195">
        <v>0</v>
      </c>
      <c r="AB31" s="412">
        <f t="shared" si="7"/>
        <v>0</v>
      </c>
      <c r="AC31" s="398">
        <f t="shared" si="8"/>
        <v>0</v>
      </c>
      <c r="AE31" s="330"/>
      <c r="AF31" s="330"/>
    </row>
    <row r="32" spans="1:32" ht="31.5" x14ac:dyDescent="0.25">
      <c r="A32" s="189" t="s">
        <v>163</v>
      </c>
      <c r="B32" s="194" t="s">
        <v>162</v>
      </c>
      <c r="C32" s="192">
        <v>2.3855446900000001</v>
      </c>
      <c r="D32" s="192">
        <v>2.3855446900000001</v>
      </c>
      <c r="E32" s="192">
        <v>0</v>
      </c>
      <c r="F32" s="413">
        <f t="shared" si="9"/>
        <v>0</v>
      </c>
      <c r="G32" s="195">
        <v>0</v>
      </c>
      <c r="H32" s="195">
        <v>0</v>
      </c>
      <c r="I32" s="195">
        <v>0</v>
      </c>
      <c r="J32" s="195">
        <v>0</v>
      </c>
      <c r="K32" s="195">
        <v>0</v>
      </c>
      <c r="L32" s="195">
        <v>0</v>
      </c>
      <c r="M32" s="195">
        <v>0</v>
      </c>
      <c r="N32" s="195">
        <v>0</v>
      </c>
      <c r="O32" s="195">
        <v>0</v>
      </c>
      <c r="P32" s="195">
        <v>0</v>
      </c>
      <c r="Q32" s="195">
        <v>0</v>
      </c>
      <c r="R32" s="195">
        <v>0</v>
      </c>
      <c r="S32" s="195">
        <v>0</v>
      </c>
      <c r="T32" s="195">
        <v>0</v>
      </c>
      <c r="U32" s="195">
        <v>0</v>
      </c>
      <c r="V32" s="195">
        <v>0</v>
      </c>
      <c r="W32" s="195">
        <v>0</v>
      </c>
      <c r="X32" s="195">
        <v>0</v>
      </c>
      <c r="Y32" s="195">
        <v>0</v>
      </c>
      <c r="Z32" s="195">
        <v>0</v>
      </c>
      <c r="AA32" s="195">
        <v>0</v>
      </c>
      <c r="AB32" s="412">
        <f t="shared" si="7"/>
        <v>0</v>
      </c>
      <c r="AC32" s="398">
        <f t="shared" si="8"/>
        <v>0</v>
      </c>
      <c r="AE32" s="330"/>
    </row>
    <row r="33" spans="1:31" x14ac:dyDescent="0.25">
      <c r="A33" s="189" t="s">
        <v>161</v>
      </c>
      <c r="B33" s="194" t="s">
        <v>160</v>
      </c>
      <c r="C33" s="192">
        <v>13.360298179999999</v>
      </c>
      <c r="D33" s="192">
        <v>13.360298179999999</v>
      </c>
      <c r="E33" s="192">
        <v>0</v>
      </c>
      <c r="F33" s="413">
        <f t="shared" si="9"/>
        <v>0</v>
      </c>
      <c r="G33" s="195">
        <v>0</v>
      </c>
      <c r="H33" s="195">
        <v>0</v>
      </c>
      <c r="I33" s="195">
        <v>0</v>
      </c>
      <c r="J33" s="195">
        <v>0</v>
      </c>
      <c r="K33" s="195">
        <v>0</v>
      </c>
      <c r="L33" s="195">
        <v>0</v>
      </c>
      <c r="M33" s="195">
        <v>0</v>
      </c>
      <c r="N33" s="195">
        <v>0</v>
      </c>
      <c r="O33" s="195">
        <v>0</v>
      </c>
      <c r="P33" s="195">
        <v>0</v>
      </c>
      <c r="Q33" s="195">
        <v>0</v>
      </c>
      <c r="R33" s="195">
        <v>0</v>
      </c>
      <c r="S33" s="195">
        <v>0</v>
      </c>
      <c r="T33" s="195">
        <v>0</v>
      </c>
      <c r="U33" s="195">
        <v>0</v>
      </c>
      <c r="V33" s="195">
        <v>0</v>
      </c>
      <c r="W33" s="195">
        <v>0</v>
      </c>
      <c r="X33" s="195">
        <v>0</v>
      </c>
      <c r="Y33" s="195">
        <v>0</v>
      </c>
      <c r="Z33" s="195">
        <v>0</v>
      </c>
      <c r="AA33" s="195">
        <v>0</v>
      </c>
      <c r="AB33" s="412">
        <f t="shared" si="7"/>
        <v>0</v>
      </c>
      <c r="AC33" s="398">
        <f t="shared" si="8"/>
        <v>0</v>
      </c>
      <c r="AE33" s="330"/>
    </row>
    <row r="34" spans="1:31" x14ac:dyDescent="0.25">
      <c r="A34" s="189" t="s">
        <v>159</v>
      </c>
      <c r="B34" s="194" t="s">
        <v>158</v>
      </c>
      <c r="C34" s="192">
        <v>2.0445762799999998</v>
      </c>
      <c r="D34" s="192">
        <v>2.0445762799999998</v>
      </c>
      <c r="E34" s="192">
        <v>0</v>
      </c>
      <c r="F34" s="413">
        <f t="shared" si="9"/>
        <v>0</v>
      </c>
      <c r="G34" s="195">
        <v>0</v>
      </c>
      <c r="H34" s="195">
        <v>0</v>
      </c>
      <c r="I34" s="195">
        <v>0</v>
      </c>
      <c r="J34" s="195">
        <v>0</v>
      </c>
      <c r="K34" s="195">
        <v>0</v>
      </c>
      <c r="L34" s="195">
        <v>0</v>
      </c>
      <c r="M34" s="195">
        <v>0</v>
      </c>
      <c r="N34" s="195">
        <v>0</v>
      </c>
      <c r="O34" s="195">
        <v>0</v>
      </c>
      <c r="P34" s="195">
        <v>0</v>
      </c>
      <c r="Q34" s="195">
        <v>0</v>
      </c>
      <c r="R34" s="195">
        <v>0</v>
      </c>
      <c r="S34" s="195">
        <v>0</v>
      </c>
      <c r="T34" s="195">
        <v>0</v>
      </c>
      <c r="U34" s="195">
        <v>0</v>
      </c>
      <c r="V34" s="195">
        <v>0</v>
      </c>
      <c r="W34" s="195">
        <v>0</v>
      </c>
      <c r="X34" s="195">
        <v>0</v>
      </c>
      <c r="Y34" s="195">
        <v>0</v>
      </c>
      <c r="Z34" s="195">
        <v>0</v>
      </c>
      <c r="AA34" s="195">
        <v>0</v>
      </c>
      <c r="AB34" s="412">
        <f t="shared" si="7"/>
        <v>0</v>
      </c>
      <c r="AC34" s="398">
        <f t="shared" si="8"/>
        <v>0</v>
      </c>
      <c r="AE34" s="330"/>
    </row>
    <row r="35" spans="1:31" s="54" customFormat="1" ht="31.5" x14ac:dyDescent="0.25">
      <c r="A35" s="189" t="s">
        <v>60</v>
      </c>
      <c r="B35" s="190" t="s">
        <v>157</v>
      </c>
      <c r="C35" s="192">
        <v>0</v>
      </c>
      <c r="D35" s="192">
        <v>0</v>
      </c>
      <c r="E35" s="192">
        <v>0</v>
      </c>
      <c r="F35" s="413">
        <f t="shared" si="9"/>
        <v>0</v>
      </c>
      <c r="G35" s="192">
        <v>0</v>
      </c>
      <c r="H35" s="192">
        <v>0</v>
      </c>
      <c r="I35" s="192">
        <v>0</v>
      </c>
      <c r="J35" s="192">
        <v>0</v>
      </c>
      <c r="K35" s="192">
        <v>0</v>
      </c>
      <c r="L35" s="192">
        <v>0</v>
      </c>
      <c r="M35" s="192">
        <v>0</v>
      </c>
      <c r="N35" s="192">
        <v>0</v>
      </c>
      <c r="O35" s="192">
        <v>0</v>
      </c>
      <c r="P35" s="192">
        <v>0</v>
      </c>
      <c r="Q35" s="192">
        <v>0</v>
      </c>
      <c r="R35" s="192">
        <v>0</v>
      </c>
      <c r="S35" s="192">
        <v>0</v>
      </c>
      <c r="T35" s="192">
        <v>0</v>
      </c>
      <c r="U35" s="192">
        <v>0</v>
      </c>
      <c r="V35" s="192">
        <v>0</v>
      </c>
      <c r="W35" s="192">
        <v>0</v>
      </c>
      <c r="X35" s="192">
        <v>0</v>
      </c>
      <c r="Y35" s="192">
        <v>0</v>
      </c>
      <c r="Z35" s="192">
        <v>0</v>
      </c>
      <c r="AA35" s="192">
        <v>0</v>
      </c>
      <c r="AB35" s="412">
        <f t="shared" si="7"/>
        <v>0</v>
      </c>
      <c r="AC35" s="398">
        <f t="shared" si="8"/>
        <v>0</v>
      </c>
      <c r="AE35" s="330"/>
    </row>
    <row r="36" spans="1:31" ht="31.5" x14ac:dyDescent="0.25">
      <c r="A36" s="193" t="s">
        <v>156</v>
      </c>
      <c r="B36" s="196" t="s">
        <v>155</v>
      </c>
      <c r="C36" s="192">
        <v>0</v>
      </c>
      <c r="D36" s="192">
        <v>0</v>
      </c>
      <c r="E36" s="192">
        <v>0</v>
      </c>
      <c r="F36" s="413">
        <f t="shared" si="9"/>
        <v>0</v>
      </c>
      <c r="G36" s="195">
        <v>0</v>
      </c>
      <c r="H36" s="195">
        <v>0</v>
      </c>
      <c r="I36" s="195">
        <v>0</v>
      </c>
      <c r="J36" s="195">
        <f>I36</f>
        <v>0</v>
      </c>
      <c r="K36" s="195">
        <f>J36</f>
        <v>0</v>
      </c>
      <c r="L36" s="195">
        <v>0</v>
      </c>
      <c r="M36" s="195">
        <v>0</v>
      </c>
      <c r="N36" s="195">
        <v>0</v>
      </c>
      <c r="O36" s="195">
        <v>0</v>
      </c>
      <c r="P36" s="195">
        <v>0</v>
      </c>
      <c r="Q36" s="195">
        <v>0</v>
      </c>
      <c r="R36" s="195">
        <v>0</v>
      </c>
      <c r="S36" s="195">
        <v>0</v>
      </c>
      <c r="T36" s="195">
        <v>0</v>
      </c>
      <c r="U36" s="195">
        <v>0</v>
      </c>
      <c r="V36" s="195">
        <v>0</v>
      </c>
      <c r="W36" s="195">
        <v>0</v>
      </c>
      <c r="X36" s="195">
        <v>0</v>
      </c>
      <c r="Y36" s="195">
        <v>0</v>
      </c>
      <c r="Z36" s="195">
        <v>0</v>
      </c>
      <c r="AA36" s="195">
        <v>0</v>
      </c>
      <c r="AB36" s="412">
        <f t="shared" si="7"/>
        <v>0</v>
      </c>
      <c r="AC36" s="398">
        <f t="shared" si="8"/>
        <v>0</v>
      </c>
      <c r="AE36" s="330"/>
    </row>
    <row r="37" spans="1:31" x14ac:dyDescent="0.25">
      <c r="A37" s="193" t="s">
        <v>154</v>
      </c>
      <c r="B37" s="196" t="s">
        <v>144</v>
      </c>
      <c r="C37" s="192">
        <v>0.8</v>
      </c>
      <c r="D37" s="192">
        <v>0.8</v>
      </c>
      <c r="E37" s="192">
        <v>0</v>
      </c>
      <c r="F37" s="413">
        <f t="shared" si="9"/>
        <v>0</v>
      </c>
      <c r="G37" s="195">
        <v>0</v>
      </c>
      <c r="H37" s="195">
        <v>0</v>
      </c>
      <c r="I37" s="195">
        <v>0</v>
      </c>
      <c r="J37" s="195">
        <v>0</v>
      </c>
      <c r="K37" s="195">
        <v>0</v>
      </c>
      <c r="L37" s="195">
        <v>0</v>
      </c>
      <c r="M37" s="195">
        <v>0</v>
      </c>
      <c r="N37" s="195">
        <v>0</v>
      </c>
      <c r="O37" s="195">
        <v>0</v>
      </c>
      <c r="P37" s="195">
        <v>0</v>
      </c>
      <c r="Q37" s="195">
        <v>0</v>
      </c>
      <c r="R37" s="195">
        <v>0</v>
      </c>
      <c r="S37" s="195">
        <v>0</v>
      </c>
      <c r="T37" s="195">
        <v>0</v>
      </c>
      <c r="U37" s="195">
        <v>0</v>
      </c>
      <c r="V37" s="195">
        <v>0</v>
      </c>
      <c r="W37" s="195">
        <v>0</v>
      </c>
      <c r="X37" s="195">
        <v>0</v>
      </c>
      <c r="Y37" s="195">
        <v>0</v>
      </c>
      <c r="Z37" s="195">
        <v>0</v>
      </c>
      <c r="AA37" s="195">
        <v>0</v>
      </c>
      <c r="AB37" s="412">
        <f t="shared" si="7"/>
        <v>0</v>
      </c>
      <c r="AC37" s="398">
        <f t="shared" si="8"/>
        <v>0</v>
      </c>
      <c r="AE37" s="330"/>
    </row>
    <row r="38" spans="1:31" x14ac:dyDescent="0.25">
      <c r="A38" s="193" t="s">
        <v>153</v>
      </c>
      <c r="B38" s="196" t="s">
        <v>142</v>
      </c>
      <c r="C38" s="192">
        <v>0</v>
      </c>
      <c r="D38" s="192">
        <v>0</v>
      </c>
      <c r="E38" s="192">
        <v>0</v>
      </c>
      <c r="F38" s="413">
        <f t="shared" si="9"/>
        <v>0</v>
      </c>
      <c r="G38" s="195">
        <v>0</v>
      </c>
      <c r="H38" s="195">
        <v>0</v>
      </c>
      <c r="I38" s="195">
        <v>0</v>
      </c>
      <c r="J38" s="195">
        <v>0</v>
      </c>
      <c r="K38" s="195">
        <v>0</v>
      </c>
      <c r="L38" s="195">
        <v>0</v>
      </c>
      <c r="M38" s="195">
        <v>0</v>
      </c>
      <c r="N38" s="195">
        <v>0</v>
      </c>
      <c r="O38" s="195">
        <v>0</v>
      </c>
      <c r="P38" s="195">
        <v>0</v>
      </c>
      <c r="Q38" s="195">
        <v>0</v>
      </c>
      <c r="R38" s="195">
        <v>0</v>
      </c>
      <c r="S38" s="195">
        <v>0</v>
      </c>
      <c r="T38" s="195">
        <v>0</v>
      </c>
      <c r="U38" s="195">
        <v>0</v>
      </c>
      <c r="V38" s="195">
        <v>0</v>
      </c>
      <c r="W38" s="195">
        <v>0</v>
      </c>
      <c r="X38" s="195">
        <v>0</v>
      </c>
      <c r="Y38" s="195">
        <v>0</v>
      </c>
      <c r="Z38" s="195">
        <v>0</v>
      </c>
      <c r="AA38" s="195">
        <v>0</v>
      </c>
      <c r="AB38" s="412">
        <f t="shared" si="7"/>
        <v>0</v>
      </c>
      <c r="AC38" s="398">
        <f t="shared" si="8"/>
        <v>0</v>
      </c>
      <c r="AE38" s="330"/>
    </row>
    <row r="39" spans="1:31" ht="31.5" x14ac:dyDescent="0.25">
      <c r="A39" s="193" t="s">
        <v>152</v>
      </c>
      <c r="B39" s="194" t="s">
        <v>140</v>
      </c>
      <c r="C39" s="192">
        <v>0</v>
      </c>
      <c r="D39" s="192">
        <v>0</v>
      </c>
      <c r="E39" s="192">
        <v>0</v>
      </c>
      <c r="F39" s="413">
        <f t="shared" si="9"/>
        <v>0</v>
      </c>
      <c r="G39" s="195">
        <v>0</v>
      </c>
      <c r="H39" s="195">
        <v>0</v>
      </c>
      <c r="I39" s="195">
        <v>0</v>
      </c>
      <c r="J39" s="195">
        <v>0</v>
      </c>
      <c r="K39" s="195">
        <v>0</v>
      </c>
      <c r="L39" s="195">
        <v>0</v>
      </c>
      <c r="M39" s="195">
        <v>0</v>
      </c>
      <c r="N39" s="195">
        <v>0</v>
      </c>
      <c r="O39" s="195">
        <v>0</v>
      </c>
      <c r="P39" s="195">
        <v>0</v>
      </c>
      <c r="Q39" s="195">
        <v>0</v>
      </c>
      <c r="R39" s="195">
        <v>0</v>
      </c>
      <c r="S39" s="195">
        <v>0</v>
      </c>
      <c r="T39" s="195">
        <v>0</v>
      </c>
      <c r="U39" s="195">
        <v>0</v>
      </c>
      <c r="V39" s="195">
        <v>0</v>
      </c>
      <c r="W39" s="195">
        <v>0</v>
      </c>
      <c r="X39" s="195">
        <v>0</v>
      </c>
      <c r="Y39" s="195">
        <v>0</v>
      </c>
      <c r="Z39" s="195">
        <v>0</v>
      </c>
      <c r="AA39" s="195">
        <v>0</v>
      </c>
      <c r="AB39" s="412">
        <f t="shared" si="7"/>
        <v>0</v>
      </c>
      <c r="AC39" s="398">
        <f t="shared" si="8"/>
        <v>0</v>
      </c>
      <c r="AE39" s="330"/>
    </row>
    <row r="40" spans="1:31" ht="31.5" x14ac:dyDescent="0.25">
      <c r="A40" s="193" t="s">
        <v>151</v>
      </c>
      <c r="B40" s="194" t="s">
        <v>138</v>
      </c>
      <c r="C40" s="192">
        <v>0</v>
      </c>
      <c r="D40" s="192">
        <v>0</v>
      </c>
      <c r="E40" s="192">
        <v>0</v>
      </c>
      <c r="F40" s="413">
        <f t="shared" si="9"/>
        <v>0</v>
      </c>
      <c r="G40" s="195">
        <v>0</v>
      </c>
      <c r="H40" s="195">
        <v>0</v>
      </c>
      <c r="I40" s="195">
        <v>0</v>
      </c>
      <c r="J40" s="195">
        <v>0</v>
      </c>
      <c r="K40" s="195">
        <v>0</v>
      </c>
      <c r="L40" s="195">
        <v>0</v>
      </c>
      <c r="M40" s="195">
        <v>0</v>
      </c>
      <c r="N40" s="195">
        <v>0</v>
      </c>
      <c r="O40" s="195">
        <v>0</v>
      </c>
      <c r="P40" s="195">
        <v>0</v>
      </c>
      <c r="Q40" s="195">
        <v>0</v>
      </c>
      <c r="R40" s="195">
        <v>0</v>
      </c>
      <c r="S40" s="195">
        <v>0</v>
      </c>
      <c r="T40" s="195">
        <v>0</v>
      </c>
      <c r="U40" s="195">
        <v>0</v>
      </c>
      <c r="V40" s="195">
        <v>0</v>
      </c>
      <c r="W40" s="195">
        <v>0</v>
      </c>
      <c r="X40" s="195">
        <v>0</v>
      </c>
      <c r="Y40" s="195">
        <v>0</v>
      </c>
      <c r="Z40" s="195">
        <v>0</v>
      </c>
      <c r="AA40" s="195">
        <v>0</v>
      </c>
      <c r="AB40" s="412">
        <f t="shared" si="7"/>
        <v>0</v>
      </c>
      <c r="AC40" s="398">
        <f t="shared" si="8"/>
        <v>0</v>
      </c>
      <c r="AE40" s="330"/>
    </row>
    <row r="41" spans="1:31" x14ac:dyDescent="0.25">
      <c r="A41" s="193" t="s">
        <v>150</v>
      </c>
      <c r="B41" s="194" t="s">
        <v>136</v>
      </c>
      <c r="C41" s="192">
        <v>9.5000000000000001E-2</v>
      </c>
      <c r="D41" s="192">
        <v>9.5000000000000001E-2</v>
      </c>
      <c r="E41" s="192">
        <v>0</v>
      </c>
      <c r="F41" s="413">
        <f t="shared" si="9"/>
        <v>0</v>
      </c>
      <c r="G41" s="195">
        <v>0</v>
      </c>
      <c r="H41" s="195">
        <v>0</v>
      </c>
      <c r="I41" s="195">
        <v>0</v>
      </c>
      <c r="J41" s="195">
        <v>0</v>
      </c>
      <c r="K41" s="195">
        <v>0</v>
      </c>
      <c r="L41" s="195">
        <v>0</v>
      </c>
      <c r="M41" s="195">
        <v>0</v>
      </c>
      <c r="N41" s="195">
        <v>0</v>
      </c>
      <c r="O41" s="195">
        <v>0</v>
      </c>
      <c r="P41" s="195">
        <v>0</v>
      </c>
      <c r="Q41" s="195">
        <v>0</v>
      </c>
      <c r="R41" s="195">
        <v>0</v>
      </c>
      <c r="S41" s="195">
        <v>0</v>
      </c>
      <c r="T41" s="195">
        <v>0</v>
      </c>
      <c r="U41" s="195">
        <v>0</v>
      </c>
      <c r="V41" s="195">
        <v>0</v>
      </c>
      <c r="W41" s="195">
        <v>0</v>
      </c>
      <c r="X41" s="195">
        <v>0</v>
      </c>
      <c r="Y41" s="195">
        <v>0</v>
      </c>
      <c r="Z41" s="195">
        <v>0</v>
      </c>
      <c r="AA41" s="195">
        <v>0</v>
      </c>
      <c r="AB41" s="412">
        <f t="shared" si="7"/>
        <v>0</v>
      </c>
      <c r="AC41" s="398">
        <f t="shared" si="8"/>
        <v>0</v>
      </c>
      <c r="AE41" s="330"/>
    </row>
    <row r="42" spans="1:31" ht="18.75" x14ac:dyDescent="0.25">
      <c r="A42" s="193" t="s">
        <v>149</v>
      </c>
      <c r="B42" s="196" t="s">
        <v>525</v>
      </c>
      <c r="C42" s="192">
        <v>0</v>
      </c>
      <c r="D42" s="192">
        <v>0</v>
      </c>
      <c r="E42" s="192">
        <v>0</v>
      </c>
      <c r="F42" s="413">
        <f t="shared" si="9"/>
        <v>0</v>
      </c>
      <c r="G42" s="195">
        <v>0</v>
      </c>
      <c r="H42" s="195">
        <v>0</v>
      </c>
      <c r="I42" s="195">
        <v>0</v>
      </c>
      <c r="J42" s="195">
        <v>0</v>
      </c>
      <c r="K42" s="195">
        <v>0</v>
      </c>
      <c r="L42" s="195">
        <v>0</v>
      </c>
      <c r="M42" s="195">
        <v>0</v>
      </c>
      <c r="N42" s="195">
        <v>0</v>
      </c>
      <c r="O42" s="195">
        <v>0</v>
      </c>
      <c r="P42" s="195">
        <v>0</v>
      </c>
      <c r="Q42" s="195">
        <v>0</v>
      </c>
      <c r="R42" s="195">
        <v>0</v>
      </c>
      <c r="S42" s="195">
        <v>0</v>
      </c>
      <c r="T42" s="195">
        <v>0</v>
      </c>
      <c r="U42" s="195">
        <v>0</v>
      </c>
      <c r="V42" s="195">
        <v>0</v>
      </c>
      <c r="W42" s="195">
        <v>0</v>
      </c>
      <c r="X42" s="195">
        <v>0</v>
      </c>
      <c r="Y42" s="195">
        <v>0</v>
      </c>
      <c r="Z42" s="195">
        <v>0</v>
      </c>
      <c r="AA42" s="195">
        <v>0</v>
      </c>
      <c r="AB42" s="412">
        <f t="shared" si="7"/>
        <v>0</v>
      </c>
      <c r="AC42" s="398">
        <f t="shared" si="8"/>
        <v>0</v>
      </c>
      <c r="AE42" s="330"/>
    </row>
    <row r="43" spans="1:31" s="54" customFormat="1" x14ac:dyDescent="0.25">
      <c r="A43" s="189" t="s">
        <v>59</v>
      </c>
      <c r="B43" s="190" t="s">
        <v>148</v>
      </c>
      <c r="C43" s="192">
        <v>0</v>
      </c>
      <c r="D43" s="192">
        <v>0</v>
      </c>
      <c r="E43" s="192">
        <v>0</v>
      </c>
      <c r="F43" s="413">
        <f t="shared" si="9"/>
        <v>0</v>
      </c>
      <c r="G43" s="192">
        <v>0</v>
      </c>
      <c r="H43" s="192">
        <v>0</v>
      </c>
      <c r="I43" s="192">
        <v>0</v>
      </c>
      <c r="J43" s="192">
        <v>0</v>
      </c>
      <c r="K43" s="192">
        <v>0</v>
      </c>
      <c r="L43" s="192">
        <v>0</v>
      </c>
      <c r="M43" s="192">
        <v>0</v>
      </c>
      <c r="N43" s="192">
        <v>0</v>
      </c>
      <c r="O43" s="192">
        <v>0</v>
      </c>
      <c r="P43" s="192">
        <v>0</v>
      </c>
      <c r="Q43" s="192">
        <v>0</v>
      </c>
      <c r="R43" s="192">
        <v>0</v>
      </c>
      <c r="S43" s="192">
        <v>0</v>
      </c>
      <c r="T43" s="192">
        <v>0</v>
      </c>
      <c r="U43" s="192">
        <v>0</v>
      </c>
      <c r="V43" s="192">
        <v>0</v>
      </c>
      <c r="W43" s="192">
        <v>0</v>
      </c>
      <c r="X43" s="192">
        <v>0</v>
      </c>
      <c r="Y43" s="192">
        <v>0</v>
      </c>
      <c r="Z43" s="192">
        <v>0</v>
      </c>
      <c r="AA43" s="192">
        <v>0</v>
      </c>
      <c r="AB43" s="412">
        <f t="shared" si="7"/>
        <v>0</v>
      </c>
      <c r="AC43" s="398">
        <f t="shared" si="8"/>
        <v>0</v>
      </c>
      <c r="AE43" s="330"/>
    </row>
    <row r="44" spans="1:31" x14ac:dyDescent="0.25">
      <c r="A44" s="193" t="s">
        <v>147</v>
      </c>
      <c r="B44" s="194" t="s">
        <v>146</v>
      </c>
      <c r="C44" s="192">
        <v>0</v>
      </c>
      <c r="D44" s="192">
        <v>0</v>
      </c>
      <c r="E44" s="192">
        <v>0</v>
      </c>
      <c r="F44" s="413">
        <f t="shared" si="9"/>
        <v>0</v>
      </c>
      <c r="G44" s="195">
        <v>0</v>
      </c>
      <c r="H44" s="195">
        <v>0</v>
      </c>
      <c r="I44" s="195">
        <v>0</v>
      </c>
      <c r="J44" s="195">
        <v>0</v>
      </c>
      <c r="K44" s="195">
        <v>0</v>
      </c>
      <c r="L44" s="195">
        <v>0</v>
      </c>
      <c r="M44" s="195">
        <v>0</v>
      </c>
      <c r="N44" s="195">
        <v>0</v>
      </c>
      <c r="O44" s="195">
        <v>0</v>
      </c>
      <c r="P44" s="195">
        <v>0</v>
      </c>
      <c r="Q44" s="195">
        <v>0</v>
      </c>
      <c r="R44" s="195">
        <v>0</v>
      </c>
      <c r="S44" s="195">
        <v>0</v>
      </c>
      <c r="T44" s="195">
        <v>0</v>
      </c>
      <c r="U44" s="195">
        <v>0</v>
      </c>
      <c r="V44" s="195">
        <v>0</v>
      </c>
      <c r="W44" s="195">
        <v>0</v>
      </c>
      <c r="X44" s="195">
        <v>0</v>
      </c>
      <c r="Y44" s="195">
        <v>0</v>
      </c>
      <c r="Z44" s="195">
        <v>0</v>
      </c>
      <c r="AA44" s="195">
        <v>0</v>
      </c>
      <c r="AB44" s="412">
        <f t="shared" si="7"/>
        <v>0</v>
      </c>
      <c r="AC44" s="398">
        <f t="shared" si="8"/>
        <v>0</v>
      </c>
      <c r="AE44" s="330"/>
    </row>
    <row r="45" spans="1:31" x14ac:dyDescent="0.25">
      <c r="A45" s="193" t="s">
        <v>145</v>
      </c>
      <c r="B45" s="194" t="s">
        <v>144</v>
      </c>
      <c r="C45" s="192">
        <f>C37</f>
        <v>0.8</v>
      </c>
      <c r="D45" s="192">
        <f>D37</f>
        <v>0.8</v>
      </c>
      <c r="E45" s="192">
        <v>0</v>
      </c>
      <c r="F45" s="413">
        <f t="shared" si="9"/>
        <v>0</v>
      </c>
      <c r="G45" s="195">
        <v>0</v>
      </c>
      <c r="H45" s="195">
        <v>0</v>
      </c>
      <c r="I45" s="195">
        <v>0</v>
      </c>
      <c r="J45" s="195">
        <v>0</v>
      </c>
      <c r="K45" s="195">
        <v>0</v>
      </c>
      <c r="L45" s="195">
        <v>0</v>
      </c>
      <c r="M45" s="195">
        <v>0</v>
      </c>
      <c r="N45" s="195">
        <v>0</v>
      </c>
      <c r="O45" s="195">
        <v>0</v>
      </c>
      <c r="P45" s="195">
        <v>0</v>
      </c>
      <c r="Q45" s="195">
        <v>0</v>
      </c>
      <c r="R45" s="195">
        <v>0</v>
      </c>
      <c r="S45" s="195">
        <v>0</v>
      </c>
      <c r="T45" s="195">
        <v>0</v>
      </c>
      <c r="U45" s="195">
        <v>0</v>
      </c>
      <c r="V45" s="195">
        <v>0</v>
      </c>
      <c r="W45" s="195">
        <v>0</v>
      </c>
      <c r="X45" s="195">
        <v>0</v>
      </c>
      <c r="Y45" s="195">
        <v>0</v>
      </c>
      <c r="Z45" s="195">
        <v>0</v>
      </c>
      <c r="AA45" s="195">
        <v>0</v>
      </c>
      <c r="AB45" s="412">
        <f t="shared" si="7"/>
        <v>0</v>
      </c>
      <c r="AC45" s="398">
        <f t="shared" si="8"/>
        <v>0</v>
      </c>
      <c r="AE45" s="330"/>
    </row>
    <row r="46" spans="1:31" x14ac:dyDescent="0.25">
      <c r="A46" s="193" t="s">
        <v>143</v>
      </c>
      <c r="B46" s="194" t="s">
        <v>142</v>
      </c>
      <c r="C46" s="192">
        <v>0</v>
      </c>
      <c r="D46" s="192">
        <v>0</v>
      </c>
      <c r="E46" s="192">
        <v>0</v>
      </c>
      <c r="F46" s="413">
        <f t="shared" si="9"/>
        <v>0</v>
      </c>
      <c r="G46" s="195">
        <v>0</v>
      </c>
      <c r="H46" s="195">
        <v>0</v>
      </c>
      <c r="I46" s="195">
        <v>0</v>
      </c>
      <c r="J46" s="195">
        <v>0</v>
      </c>
      <c r="K46" s="195">
        <v>0</v>
      </c>
      <c r="L46" s="195">
        <v>0</v>
      </c>
      <c r="M46" s="195">
        <v>0</v>
      </c>
      <c r="N46" s="195">
        <v>0</v>
      </c>
      <c r="O46" s="195">
        <v>0</v>
      </c>
      <c r="P46" s="195">
        <v>0</v>
      </c>
      <c r="Q46" s="195">
        <v>0</v>
      </c>
      <c r="R46" s="195">
        <v>0</v>
      </c>
      <c r="S46" s="195">
        <v>0</v>
      </c>
      <c r="T46" s="195">
        <v>0</v>
      </c>
      <c r="U46" s="195">
        <v>0</v>
      </c>
      <c r="V46" s="195">
        <v>0</v>
      </c>
      <c r="W46" s="195">
        <v>0</v>
      </c>
      <c r="X46" s="195">
        <v>0</v>
      </c>
      <c r="Y46" s="195">
        <v>0</v>
      </c>
      <c r="Z46" s="195">
        <v>0</v>
      </c>
      <c r="AA46" s="195">
        <v>0</v>
      </c>
      <c r="AB46" s="412">
        <f t="shared" si="7"/>
        <v>0</v>
      </c>
      <c r="AC46" s="398">
        <f t="shared" si="8"/>
        <v>0</v>
      </c>
      <c r="AE46" s="330"/>
    </row>
    <row r="47" spans="1:31" ht="31.5" x14ac:dyDescent="0.25">
      <c r="A47" s="193" t="s">
        <v>141</v>
      </c>
      <c r="B47" s="194" t="s">
        <v>140</v>
      </c>
      <c r="C47" s="192">
        <f t="shared" ref="C47:D49" si="18">C39</f>
        <v>0</v>
      </c>
      <c r="D47" s="192">
        <f t="shared" si="18"/>
        <v>0</v>
      </c>
      <c r="E47" s="192">
        <v>0</v>
      </c>
      <c r="F47" s="413">
        <f t="shared" si="9"/>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412">
        <f t="shared" si="7"/>
        <v>0</v>
      </c>
      <c r="AC47" s="398">
        <f t="shared" si="8"/>
        <v>0</v>
      </c>
      <c r="AE47" s="330"/>
    </row>
    <row r="48" spans="1:31" ht="31.5" x14ac:dyDescent="0.25">
      <c r="A48" s="193" t="s">
        <v>139</v>
      </c>
      <c r="B48" s="194" t="s">
        <v>138</v>
      </c>
      <c r="C48" s="192">
        <f t="shared" si="18"/>
        <v>0</v>
      </c>
      <c r="D48" s="192">
        <f t="shared" si="18"/>
        <v>0</v>
      </c>
      <c r="E48" s="192">
        <v>0</v>
      </c>
      <c r="F48" s="413">
        <f t="shared" si="9"/>
        <v>0</v>
      </c>
      <c r="G48" s="195">
        <v>0</v>
      </c>
      <c r="H48" s="195">
        <v>0</v>
      </c>
      <c r="I48" s="195">
        <v>0</v>
      </c>
      <c r="J48" s="195">
        <v>0</v>
      </c>
      <c r="K48" s="195">
        <v>0</v>
      </c>
      <c r="L48" s="195">
        <v>0</v>
      </c>
      <c r="M48" s="195">
        <v>0</v>
      </c>
      <c r="N48" s="195">
        <v>0</v>
      </c>
      <c r="O48" s="195">
        <v>0</v>
      </c>
      <c r="P48" s="195">
        <v>0</v>
      </c>
      <c r="Q48" s="195">
        <v>0</v>
      </c>
      <c r="R48" s="195">
        <v>0</v>
      </c>
      <c r="S48" s="195">
        <v>0</v>
      </c>
      <c r="T48" s="195">
        <v>0</v>
      </c>
      <c r="U48" s="195">
        <v>0</v>
      </c>
      <c r="V48" s="195">
        <v>0</v>
      </c>
      <c r="W48" s="195">
        <v>0</v>
      </c>
      <c r="X48" s="195">
        <v>0</v>
      </c>
      <c r="Y48" s="195">
        <v>0</v>
      </c>
      <c r="Z48" s="195">
        <v>0</v>
      </c>
      <c r="AA48" s="195">
        <v>0</v>
      </c>
      <c r="AB48" s="412">
        <f t="shared" si="7"/>
        <v>0</v>
      </c>
      <c r="AC48" s="398">
        <f t="shared" si="8"/>
        <v>0</v>
      </c>
      <c r="AE48" s="330"/>
    </row>
    <row r="49" spans="1:31" x14ac:dyDescent="0.25">
      <c r="A49" s="193" t="s">
        <v>137</v>
      </c>
      <c r="B49" s="194" t="s">
        <v>136</v>
      </c>
      <c r="C49" s="192">
        <f t="shared" si="18"/>
        <v>9.5000000000000001E-2</v>
      </c>
      <c r="D49" s="192">
        <f t="shared" si="18"/>
        <v>9.5000000000000001E-2</v>
      </c>
      <c r="E49" s="192">
        <v>0</v>
      </c>
      <c r="F49" s="413">
        <f t="shared" si="9"/>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412">
        <f t="shared" si="7"/>
        <v>0</v>
      </c>
      <c r="AC49" s="398">
        <f t="shared" si="8"/>
        <v>0</v>
      </c>
      <c r="AE49" s="330"/>
    </row>
    <row r="50" spans="1:31" ht="18.75" x14ac:dyDescent="0.25">
      <c r="A50" s="193" t="s">
        <v>135</v>
      </c>
      <c r="B50" s="196" t="s">
        <v>525</v>
      </c>
      <c r="C50" s="192">
        <v>0</v>
      </c>
      <c r="D50" s="192">
        <v>0</v>
      </c>
      <c r="E50" s="192">
        <v>0</v>
      </c>
      <c r="F50" s="413">
        <f t="shared" si="9"/>
        <v>0</v>
      </c>
      <c r="G50" s="195">
        <v>0</v>
      </c>
      <c r="H50" s="195">
        <v>0</v>
      </c>
      <c r="I50" s="195">
        <v>0</v>
      </c>
      <c r="J50" s="195">
        <v>0</v>
      </c>
      <c r="K50" s="195">
        <v>0</v>
      </c>
      <c r="L50" s="195">
        <v>0</v>
      </c>
      <c r="M50" s="195">
        <v>0</v>
      </c>
      <c r="N50" s="195">
        <v>0</v>
      </c>
      <c r="O50" s="195">
        <v>0</v>
      </c>
      <c r="P50" s="195">
        <v>0</v>
      </c>
      <c r="Q50" s="195">
        <v>0</v>
      </c>
      <c r="R50" s="195">
        <v>0</v>
      </c>
      <c r="S50" s="195">
        <v>0</v>
      </c>
      <c r="T50" s="195">
        <v>0</v>
      </c>
      <c r="U50" s="195">
        <v>0</v>
      </c>
      <c r="V50" s="195">
        <v>0</v>
      </c>
      <c r="W50" s="195">
        <v>0</v>
      </c>
      <c r="X50" s="195">
        <v>0</v>
      </c>
      <c r="Y50" s="195">
        <v>0</v>
      </c>
      <c r="Z50" s="195">
        <v>0</v>
      </c>
      <c r="AA50" s="195">
        <v>0</v>
      </c>
      <c r="AB50" s="412">
        <f t="shared" si="7"/>
        <v>0</v>
      </c>
      <c r="AC50" s="398">
        <f t="shared" si="8"/>
        <v>0</v>
      </c>
      <c r="AE50" s="330"/>
    </row>
    <row r="51" spans="1:31" s="54" customFormat="1" ht="35.25" customHeight="1" x14ac:dyDescent="0.25">
      <c r="A51" s="189" t="s">
        <v>57</v>
      </c>
      <c r="B51" s="190" t="s">
        <v>134</v>
      </c>
      <c r="C51" s="192">
        <v>0</v>
      </c>
      <c r="D51" s="192">
        <v>0</v>
      </c>
      <c r="E51" s="192">
        <v>0</v>
      </c>
      <c r="F51" s="413">
        <f t="shared" si="9"/>
        <v>0</v>
      </c>
      <c r="G51" s="192">
        <v>0</v>
      </c>
      <c r="H51" s="192">
        <v>0</v>
      </c>
      <c r="I51" s="192">
        <v>0</v>
      </c>
      <c r="J51" s="192">
        <v>0</v>
      </c>
      <c r="K51" s="192">
        <v>0</v>
      </c>
      <c r="L51" s="192">
        <v>0</v>
      </c>
      <c r="M51" s="192">
        <v>0</v>
      </c>
      <c r="N51" s="192">
        <v>0</v>
      </c>
      <c r="O51" s="192">
        <v>0</v>
      </c>
      <c r="P51" s="192">
        <v>0</v>
      </c>
      <c r="Q51" s="192">
        <v>0</v>
      </c>
      <c r="R51" s="192">
        <v>0</v>
      </c>
      <c r="S51" s="192">
        <v>0</v>
      </c>
      <c r="T51" s="192">
        <v>0</v>
      </c>
      <c r="U51" s="192">
        <v>0</v>
      </c>
      <c r="V51" s="192">
        <v>0</v>
      </c>
      <c r="W51" s="192">
        <v>0</v>
      </c>
      <c r="X51" s="192">
        <v>0</v>
      </c>
      <c r="Y51" s="192">
        <v>0</v>
      </c>
      <c r="Z51" s="192">
        <v>0</v>
      </c>
      <c r="AA51" s="192">
        <v>0</v>
      </c>
      <c r="AB51" s="412">
        <f t="shared" si="7"/>
        <v>0</v>
      </c>
      <c r="AC51" s="398">
        <f t="shared" si="8"/>
        <v>0</v>
      </c>
      <c r="AE51" s="330"/>
    </row>
    <row r="52" spans="1:31" x14ac:dyDescent="0.25">
      <c r="A52" s="193" t="s">
        <v>133</v>
      </c>
      <c r="B52" s="194" t="s">
        <v>132</v>
      </c>
      <c r="C52" s="192">
        <f>C30</f>
        <v>18.112689809999999</v>
      </c>
      <c r="D52" s="192">
        <f>D30</f>
        <v>18.112689809999999</v>
      </c>
      <c r="E52" s="192">
        <v>0</v>
      </c>
      <c r="F52" s="413">
        <f t="shared" si="9"/>
        <v>0</v>
      </c>
      <c r="G52" s="195">
        <v>0</v>
      </c>
      <c r="H52" s="195">
        <v>0</v>
      </c>
      <c r="I52" s="195">
        <v>0</v>
      </c>
      <c r="J52" s="195">
        <v>0</v>
      </c>
      <c r="K52" s="195">
        <v>0</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412">
        <f t="shared" si="7"/>
        <v>0</v>
      </c>
      <c r="AC52" s="398">
        <f t="shared" si="8"/>
        <v>0</v>
      </c>
      <c r="AE52" s="330"/>
    </row>
    <row r="53" spans="1:31" x14ac:dyDescent="0.25">
      <c r="A53" s="193" t="s">
        <v>131</v>
      </c>
      <c r="B53" s="194" t="s">
        <v>125</v>
      </c>
      <c r="C53" s="192">
        <v>0</v>
      </c>
      <c r="D53" s="192">
        <v>0</v>
      </c>
      <c r="E53" s="192">
        <v>0</v>
      </c>
      <c r="F53" s="413">
        <f t="shared" si="9"/>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412">
        <f t="shared" si="7"/>
        <v>0</v>
      </c>
      <c r="AC53" s="398">
        <f t="shared" si="8"/>
        <v>0</v>
      </c>
      <c r="AE53" s="330"/>
    </row>
    <row r="54" spans="1:31" x14ac:dyDescent="0.25">
      <c r="A54" s="193" t="s">
        <v>130</v>
      </c>
      <c r="B54" s="196" t="s">
        <v>124</v>
      </c>
      <c r="C54" s="192">
        <f>C45</f>
        <v>0.8</v>
      </c>
      <c r="D54" s="192">
        <f>D45</f>
        <v>0.8</v>
      </c>
      <c r="E54" s="192">
        <v>0</v>
      </c>
      <c r="F54" s="413">
        <f t="shared" si="9"/>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412">
        <f t="shared" si="7"/>
        <v>0</v>
      </c>
      <c r="AC54" s="398">
        <f t="shared" si="8"/>
        <v>0</v>
      </c>
      <c r="AE54" s="330"/>
    </row>
    <row r="55" spans="1:31" x14ac:dyDescent="0.25">
      <c r="A55" s="193" t="s">
        <v>129</v>
      </c>
      <c r="B55" s="196" t="s">
        <v>123</v>
      </c>
      <c r="C55" s="192">
        <v>0</v>
      </c>
      <c r="D55" s="192">
        <v>0</v>
      </c>
      <c r="E55" s="192">
        <v>0</v>
      </c>
      <c r="F55" s="413">
        <f t="shared" si="9"/>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412">
        <f t="shared" si="7"/>
        <v>0</v>
      </c>
      <c r="AC55" s="398">
        <f t="shared" si="8"/>
        <v>0</v>
      </c>
      <c r="AE55" s="330"/>
    </row>
    <row r="56" spans="1:31" x14ac:dyDescent="0.25">
      <c r="A56" s="193" t="s">
        <v>128</v>
      </c>
      <c r="B56" s="196" t="s">
        <v>122</v>
      </c>
      <c r="C56" s="192">
        <f>C47+C48+C49</f>
        <v>9.5000000000000001E-2</v>
      </c>
      <c r="D56" s="192">
        <f>D47+D48+D49</f>
        <v>9.5000000000000001E-2</v>
      </c>
      <c r="E56" s="192">
        <v>0</v>
      </c>
      <c r="F56" s="413">
        <f t="shared" si="9"/>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412">
        <f t="shared" si="7"/>
        <v>0</v>
      </c>
      <c r="AC56" s="398">
        <f t="shared" si="8"/>
        <v>0</v>
      </c>
      <c r="AE56" s="330"/>
    </row>
    <row r="57" spans="1:31" ht="18.75" x14ac:dyDescent="0.25">
      <c r="A57" s="193" t="s">
        <v>127</v>
      </c>
      <c r="B57" s="196" t="s">
        <v>525</v>
      </c>
      <c r="C57" s="192">
        <v>0</v>
      </c>
      <c r="D57" s="192">
        <v>0</v>
      </c>
      <c r="E57" s="192">
        <v>0</v>
      </c>
      <c r="F57" s="413">
        <f t="shared" si="9"/>
        <v>0</v>
      </c>
      <c r="G57" s="195">
        <v>0</v>
      </c>
      <c r="H57" s="195">
        <v>0</v>
      </c>
      <c r="I57" s="195">
        <v>0</v>
      </c>
      <c r="J57" s="195">
        <v>0</v>
      </c>
      <c r="K57" s="195">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412">
        <f t="shared" si="7"/>
        <v>0</v>
      </c>
      <c r="AC57" s="398">
        <f t="shared" si="8"/>
        <v>0</v>
      </c>
      <c r="AE57" s="330"/>
    </row>
    <row r="58" spans="1:31" s="54" customFormat="1" ht="36.75" customHeight="1" x14ac:dyDescent="0.25">
      <c r="A58" s="189" t="s">
        <v>56</v>
      </c>
      <c r="B58" s="197" t="s">
        <v>201</v>
      </c>
      <c r="C58" s="192">
        <v>0</v>
      </c>
      <c r="D58" s="192">
        <v>0</v>
      </c>
      <c r="E58" s="192">
        <v>0</v>
      </c>
      <c r="F58" s="413">
        <f t="shared" si="9"/>
        <v>0</v>
      </c>
      <c r="G58" s="192">
        <v>0</v>
      </c>
      <c r="H58" s="192">
        <v>0</v>
      </c>
      <c r="I58" s="192">
        <v>0</v>
      </c>
      <c r="J58" s="192">
        <v>0</v>
      </c>
      <c r="K58" s="192">
        <v>0</v>
      </c>
      <c r="L58" s="192">
        <v>0</v>
      </c>
      <c r="M58" s="192">
        <v>0</v>
      </c>
      <c r="N58" s="192">
        <v>0</v>
      </c>
      <c r="O58" s="192">
        <v>0</v>
      </c>
      <c r="P58" s="192">
        <v>0</v>
      </c>
      <c r="Q58" s="192">
        <v>0</v>
      </c>
      <c r="R58" s="192">
        <v>0</v>
      </c>
      <c r="S58" s="192">
        <v>0</v>
      </c>
      <c r="T58" s="192">
        <v>0</v>
      </c>
      <c r="U58" s="192">
        <v>0</v>
      </c>
      <c r="V58" s="192">
        <v>0</v>
      </c>
      <c r="W58" s="192">
        <v>0</v>
      </c>
      <c r="X58" s="192">
        <v>0</v>
      </c>
      <c r="Y58" s="192">
        <v>0</v>
      </c>
      <c r="Z58" s="192">
        <v>0</v>
      </c>
      <c r="AA58" s="192">
        <v>0</v>
      </c>
      <c r="AB58" s="412">
        <f t="shared" si="7"/>
        <v>0</v>
      </c>
      <c r="AC58" s="398">
        <f t="shared" si="8"/>
        <v>0</v>
      </c>
      <c r="AE58" s="330"/>
    </row>
    <row r="59" spans="1:31" s="54" customFormat="1" x14ac:dyDescent="0.25">
      <c r="A59" s="189" t="s">
        <v>54</v>
      </c>
      <c r="B59" s="190" t="s">
        <v>126</v>
      </c>
      <c r="C59" s="192">
        <v>0</v>
      </c>
      <c r="D59" s="192">
        <v>0</v>
      </c>
      <c r="E59" s="192">
        <v>0</v>
      </c>
      <c r="F59" s="413">
        <f t="shared" si="9"/>
        <v>0</v>
      </c>
      <c r="G59" s="192">
        <v>0</v>
      </c>
      <c r="H59" s="192">
        <v>0</v>
      </c>
      <c r="I59" s="192">
        <v>0</v>
      </c>
      <c r="J59" s="192">
        <v>0</v>
      </c>
      <c r="K59" s="192">
        <v>0</v>
      </c>
      <c r="L59" s="192">
        <v>0</v>
      </c>
      <c r="M59" s="192">
        <v>0</v>
      </c>
      <c r="N59" s="192">
        <v>0</v>
      </c>
      <c r="O59" s="192">
        <v>0</v>
      </c>
      <c r="P59" s="192">
        <v>0</v>
      </c>
      <c r="Q59" s="192">
        <v>0</v>
      </c>
      <c r="R59" s="192">
        <v>0</v>
      </c>
      <c r="S59" s="192">
        <v>0</v>
      </c>
      <c r="T59" s="192">
        <v>0</v>
      </c>
      <c r="U59" s="192">
        <v>0</v>
      </c>
      <c r="V59" s="192">
        <v>0</v>
      </c>
      <c r="W59" s="192">
        <v>0</v>
      </c>
      <c r="X59" s="192">
        <v>0</v>
      </c>
      <c r="Y59" s="192">
        <v>0</v>
      </c>
      <c r="Z59" s="192">
        <v>0</v>
      </c>
      <c r="AA59" s="192">
        <v>0</v>
      </c>
      <c r="AB59" s="412">
        <f t="shared" si="7"/>
        <v>0</v>
      </c>
      <c r="AC59" s="398">
        <f t="shared" si="8"/>
        <v>0</v>
      </c>
      <c r="AE59" s="330"/>
    </row>
    <row r="60" spans="1:31" x14ac:dyDescent="0.25">
      <c r="A60" s="193" t="s">
        <v>195</v>
      </c>
      <c r="B60" s="128" t="s">
        <v>146</v>
      </c>
      <c r="C60" s="192">
        <v>0</v>
      </c>
      <c r="D60" s="192">
        <v>0</v>
      </c>
      <c r="E60" s="192">
        <v>0</v>
      </c>
      <c r="F60" s="413">
        <f t="shared" si="9"/>
        <v>0</v>
      </c>
      <c r="G60" s="195">
        <v>0</v>
      </c>
      <c r="H60" s="195">
        <v>0</v>
      </c>
      <c r="I60" s="195">
        <v>0</v>
      </c>
      <c r="J60" s="195">
        <v>0</v>
      </c>
      <c r="K60" s="195">
        <v>0</v>
      </c>
      <c r="L60" s="195">
        <v>0</v>
      </c>
      <c r="M60" s="195">
        <v>0</v>
      </c>
      <c r="N60" s="195">
        <v>0</v>
      </c>
      <c r="O60" s="195">
        <v>0</v>
      </c>
      <c r="P60" s="195">
        <v>0</v>
      </c>
      <c r="Q60" s="195">
        <v>0</v>
      </c>
      <c r="R60" s="195">
        <v>0</v>
      </c>
      <c r="S60" s="195">
        <v>0</v>
      </c>
      <c r="T60" s="195">
        <v>0</v>
      </c>
      <c r="U60" s="195">
        <v>0</v>
      </c>
      <c r="V60" s="195">
        <v>0</v>
      </c>
      <c r="W60" s="195">
        <v>0</v>
      </c>
      <c r="X60" s="195">
        <v>0</v>
      </c>
      <c r="Y60" s="195">
        <v>0</v>
      </c>
      <c r="Z60" s="195">
        <v>0</v>
      </c>
      <c r="AA60" s="195">
        <v>0</v>
      </c>
      <c r="AB60" s="412">
        <f t="shared" si="7"/>
        <v>0</v>
      </c>
      <c r="AC60" s="398">
        <f t="shared" si="8"/>
        <v>0</v>
      </c>
    </row>
    <row r="61" spans="1:31" x14ac:dyDescent="0.25">
      <c r="A61" s="193" t="s">
        <v>196</v>
      </c>
      <c r="B61" s="128" t="s">
        <v>144</v>
      </c>
      <c r="C61" s="192">
        <v>0</v>
      </c>
      <c r="D61" s="192">
        <v>0</v>
      </c>
      <c r="E61" s="192">
        <v>0</v>
      </c>
      <c r="F61" s="413">
        <f t="shared" si="9"/>
        <v>0</v>
      </c>
      <c r="G61" s="195">
        <v>0</v>
      </c>
      <c r="H61" s="195">
        <v>0</v>
      </c>
      <c r="I61" s="195">
        <v>0</v>
      </c>
      <c r="J61" s="195">
        <v>0</v>
      </c>
      <c r="K61" s="195">
        <v>0</v>
      </c>
      <c r="L61" s="195">
        <v>0</v>
      </c>
      <c r="M61" s="195">
        <v>0</v>
      </c>
      <c r="N61" s="195">
        <v>0</v>
      </c>
      <c r="O61" s="195">
        <v>0</v>
      </c>
      <c r="P61" s="195">
        <v>0</v>
      </c>
      <c r="Q61" s="195">
        <v>0</v>
      </c>
      <c r="R61" s="195">
        <v>0</v>
      </c>
      <c r="S61" s="195">
        <v>0</v>
      </c>
      <c r="T61" s="195">
        <v>0</v>
      </c>
      <c r="U61" s="195">
        <v>0</v>
      </c>
      <c r="V61" s="195">
        <v>0</v>
      </c>
      <c r="W61" s="195">
        <v>0</v>
      </c>
      <c r="X61" s="195">
        <v>0</v>
      </c>
      <c r="Y61" s="195">
        <v>0</v>
      </c>
      <c r="Z61" s="195">
        <v>0</v>
      </c>
      <c r="AA61" s="195">
        <v>0</v>
      </c>
      <c r="AB61" s="412">
        <f t="shared" si="7"/>
        <v>0</v>
      </c>
      <c r="AC61" s="398">
        <f t="shared" si="8"/>
        <v>0</v>
      </c>
    </row>
    <row r="62" spans="1:31" x14ac:dyDescent="0.25">
      <c r="A62" s="193" t="s">
        <v>197</v>
      </c>
      <c r="B62" s="128" t="s">
        <v>142</v>
      </c>
      <c r="C62" s="192">
        <v>0</v>
      </c>
      <c r="D62" s="192">
        <v>0</v>
      </c>
      <c r="E62" s="192">
        <v>0</v>
      </c>
      <c r="F62" s="413">
        <f t="shared" si="9"/>
        <v>0</v>
      </c>
      <c r="G62" s="195">
        <v>0</v>
      </c>
      <c r="H62" s="195">
        <v>0</v>
      </c>
      <c r="I62" s="195">
        <v>0</v>
      </c>
      <c r="J62" s="195">
        <v>0</v>
      </c>
      <c r="K62" s="195">
        <v>0</v>
      </c>
      <c r="L62" s="195">
        <v>0</v>
      </c>
      <c r="M62" s="195">
        <v>0</v>
      </c>
      <c r="N62" s="195">
        <v>0</v>
      </c>
      <c r="O62" s="195">
        <v>0</v>
      </c>
      <c r="P62" s="195">
        <v>0</v>
      </c>
      <c r="Q62" s="195">
        <v>0</v>
      </c>
      <c r="R62" s="195">
        <v>0</v>
      </c>
      <c r="S62" s="195">
        <v>0</v>
      </c>
      <c r="T62" s="195">
        <v>0</v>
      </c>
      <c r="U62" s="195">
        <v>0</v>
      </c>
      <c r="V62" s="195">
        <v>0</v>
      </c>
      <c r="W62" s="195">
        <v>0</v>
      </c>
      <c r="X62" s="195">
        <v>0</v>
      </c>
      <c r="Y62" s="195">
        <v>0</v>
      </c>
      <c r="Z62" s="195">
        <v>0</v>
      </c>
      <c r="AA62" s="195">
        <v>0</v>
      </c>
      <c r="AB62" s="412">
        <f t="shared" si="7"/>
        <v>0</v>
      </c>
      <c r="AC62" s="398">
        <f t="shared" si="8"/>
        <v>0</v>
      </c>
    </row>
    <row r="63" spans="1:31" x14ac:dyDescent="0.25">
      <c r="A63" s="193" t="s">
        <v>198</v>
      </c>
      <c r="B63" s="128" t="s">
        <v>200</v>
      </c>
      <c r="C63" s="192">
        <v>0</v>
      </c>
      <c r="D63" s="192">
        <v>0</v>
      </c>
      <c r="E63" s="192">
        <v>0</v>
      </c>
      <c r="F63" s="413">
        <f t="shared" si="9"/>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412">
        <f t="shared" si="7"/>
        <v>0</v>
      </c>
      <c r="AC63" s="398">
        <f t="shared" si="8"/>
        <v>0</v>
      </c>
    </row>
    <row r="64" spans="1:31" ht="18.75" x14ac:dyDescent="0.25">
      <c r="A64" s="193" t="s">
        <v>199</v>
      </c>
      <c r="B64" s="196" t="s">
        <v>526</v>
      </c>
      <c r="C64" s="192">
        <v>0</v>
      </c>
      <c r="D64" s="192">
        <v>0</v>
      </c>
      <c r="E64" s="192">
        <v>0</v>
      </c>
      <c r="F64" s="413">
        <f t="shared" si="9"/>
        <v>0</v>
      </c>
      <c r="G64" s="195">
        <v>0</v>
      </c>
      <c r="H64" s="195">
        <v>0</v>
      </c>
      <c r="I64" s="195">
        <v>0</v>
      </c>
      <c r="J64" s="195">
        <v>0</v>
      </c>
      <c r="K64" s="195">
        <v>0</v>
      </c>
      <c r="L64" s="195">
        <v>0</v>
      </c>
      <c r="M64" s="195">
        <v>0</v>
      </c>
      <c r="N64" s="195">
        <v>0</v>
      </c>
      <c r="O64" s="195">
        <v>0</v>
      </c>
      <c r="P64" s="195">
        <v>0</v>
      </c>
      <c r="Q64" s="195">
        <v>0</v>
      </c>
      <c r="R64" s="195">
        <v>0</v>
      </c>
      <c r="S64" s="195">
        <v>0</v>
      </c>
      <c r="T64" s="195">
        <v>0</v>
      </c>
      <c r="U64" s="195">
        <v>0</v>
      </c>
      <c r="V64" s="195">
        <v>0</v>
      </c>
      <c r="W64" s="195">
        <v>0</v>
      </c>
      <c r="X64" s="195">
        <v>0</v>
      </c>
      <c r="Y64" s="195">
        <v>0</v>
      </c>
      <c r="Z64" s="195">
        <v>0</v>
      </c>
      <c r="AA64" s="195">
        <v>0</v>
      </c>
      <c r="AB64" s="412">
        <f t="shared" si="7"/>
        <v>0</v>
      </c>
      <c r="AC64" s="398">
        <f t="shared" si="8"/>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8"/>
      <c r="C66" s="518"/>
      <c r="D66" s="518"/>
      <c r="E66" s="518"/>
      <c r="F66" s="518"/>
      <c r="G66" s="518"/>
      <c r="H66" s="518"/>
      <c r="I66" s="518"/>
      <c r="J66" s="166"/>
      <c r="K66" s="166"/>
      <c r="L66" s="396"/>
      <c r="M66" s="396"/>
      <c r="N66" s="396"/>
      <c r="O66" s="396"/>
      <c r="P66" s="396"/>
      <c r="Q66" s="396"/>
      <c r="R66" s="396"/>
      <c r="S66" s="396"/>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519"/>
      <c r="C68" s="519"/>
      <c r="D68" s="519"/>
      <c r="E68" s="519"/>
      <c r="F68" s="519"/>
      <c r="G68" s="519"/>
      <c r="H68" s="519"/>
      <c r="I68" s="519"/>
      <c r="J68" s="167"/>
      <c r="K68" s="167"/>
      <c r="L68" s="395"/>
      <c r="M68" s="395"/>
      <c r="N68" s="395"/>
      <c r="O68" s="395"/>
      <c r="P68" s="395"/>
      <c r="Q68" s="395"/>
      <c r="R68" s="395"/>
      <c r="S68" s="395"/>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518"/>
      <c r="C70" s="518"/>
      <c r="D70" s="518"/>
      <c r="E70" s="518"/>
      <c r="F70" s="518"/>
      <c r="G70" s="518"/>
      <c r="H70" s="518"/>
      <c r="I70" s="518"/>
      <c r="J70" s="166"/>
      <c r="K70" s="166"/>
      <c r="L70" s="396"/>
      <c r="M70" s="396"/>
      <c r="N70" s="396"/>
      <c r="O70" s="396"/>
      <c r="P70" s="396"/>
      <c r="Q70" s="396"/>
      <c r="R70" s="396"/>
      <c r="S70" s="396"/>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518"/>
      <c r="C72" s="518"/>
      <c r="D72" s="518"/>
      <c r="E72" s="518"/>
      <c r="F72" s="518"/>
      <c r="G72" s="518"/>
      <c r="H72" s="518"/>
      <c r="I72" s="518"/>
      <c r="J72" s="166"/>
      <c r="K72" s="166"/>
      <c r="L72" s="396"/>
      <c r="M72" s="396"/>
      <c r="N72" s="396"/>
      <c r="O72" s="396"/>
      <c r="P72" s="396"/>
      <c r="Q72" s="396"/>
      <c r="R72" s="396"/>
      <c r="S72" s="396"/>
      <c r="T72" s="166"/>
      <c r="U72" s="166"/>
      <c r="V72" s="166"/>
      <c r="W72" s="166"/>
      <c r="X72" s="166"/>
      <c r="Y72" s="166"/>
      <c r="Z72" s="166"/>
      <c r="AA72" s="166"/>
      <c r="AB72" s="17"/>
    </row>
    <row r="73" spans="1:28" ht="32.25" customHeight="1" x14ac:dyDescent="0.25">
      <c r="A73" s="17"/>
      <c r="B73" s="519"/>
      <c r="C73" s="519"/>
      <c r="D73" s="519"/>
      <c r="E73" s="519"/>
      <c r="F73" s="519"/>
      <c r="G73" s="519"/>
      <c r="H73" s="519"/>
      <c r="I73" s="519"/>
      <c r="J73" s="167"/>
      <c r="K73" s="167"/>
      <c r="L73" s="395"/>
      <c r="M73" s="395"/>
      <c r="N73" s="395"/>
      <c r="O73" s="395"/>
      <c r="P73" s="395"/>
      <c r="Q73" s="395"/>
      <c r="R73" s="395"/>
      <c r="S73" s="395"/>
      <c r="T73" s="167"/>
      <c r="U73" s="167"/>
      <c r="V73" s="167"/>
      <c r="W73" s="167"/>
      <c r="X73" s="167"/>
      <c r="Y73" s="167"/>
      <c r="Z73" s="167"/>
      <c r="AA73" s="167"/>
      <c r="AB73" s="17"/>
    </row>
    <row r="74" spans="1:28" ht="51.75" customHeight="1" x14ac:dyDescent="0.25">
      <c r="A74" s="17"/>
      <c r="B74" s="518"/>
      <c r="C74" s="518"/>
      <c r="D74" s="518"/>
      <c r="E74" s="518"/>
      <c r="F74" s="518"/>
      <c r="G74" s="518"/>
      <c r="H74" s="518"/>
      <c r="I74" s="518"/>
      <c r="J74" s="166"/>
      <c r="K74" s="166"/>
      <c r="L74" s="396"/>
      <c r="M74" s="396"/>
      <c r="N74" s="396"/>
      <c r="O74" s="396"/>
      <c r="P74" s="396"/>
      <c r="Q74" s="396"/>
      <c r="R74" s="396"/>
      <c r="S74" s="396"/>
      <c r="T74" s="166"/>
      <c r="U74" s="166"/>
      <c r="V74" s="166"/>
      <c r="W74" s="166"/>
      <c r="X74" s="166"/>
      <c r="Y74" s="166"/>
      <c r="Z74" s="166"/>
      <c r="AA74" s="166"/>
      <c r="AB74" s="17"/>
    </row>
    <row r="75" spans="1:28" ht="21.75" customHeight="1" x14ac:dyDescent="0.25">
      <c r="A75" s="17"/>
      <c r="B75" s="521"/>
      <c r="C75" s="521"/>
      <c r="D75" s="521"/>
      <c r="E75" s="521"/>
      <c r="F75" s="521"/>
      <c r="G75" s="521"/>
      <c r="H75" s="521"/>
      <c r="I75" s="521"/>
      <c r="J75" s="164"/>
      <c r="K75" s="164"/>
      <c r="L75" s="397"/>
      <c r="M75" s="397"/>
      <c r="N75" s="397"/>
      <c r="O75" s="397"/>
      <c r="P75" s="397"/>
      <c r="Q75" s="397"/>
      <c r="R75" s="397"/>
      <c r="S75" s="397"/>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520"/>
      <c r="C77" s="520"/>
      <c r="D77" s="520"/>
      <c r="E77" s="520"/>
      <c r="F77" s="520"/>
      <c r="G77" s="520"/>
      <c r="H77" s="520"/>
      <c r="I77" s="520"/>
      <c r="J77" s="165"/>
      <c r="K77" s="165"/>
      <c r="L77" s="394"/>
      <c r="M77" s="394"/>
      <c r="N77" s="394"/>
      <c r="O77" s="394"/>
      <c r="P77" s="394"/>
      <c r="Q77" s="394"/>
      <c r="R77" s="394"/>
      <c r="S77" s="394"/>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cfRule type="cellIs" dxfId="106" priority="126" operator="notEqual">
      <formula>0</formula>
    </cfRule>
  </conditionalFormatting>
  <conditionalFormatting sqref="AA52 K52 U52:W52">
    <cfRule type="cellIs" dxfId="105" priority="136" operator="notEqual">
      <formula>0</formula>
    </cfRule>
  </conditionalFormatting>
  <conditionalFormatting sqref="AA36:AA42 W36:W42">
    <cfRule type="cellIs" dxfId="104" priority="129" operator="notEqual">
      <formula>0</formula>
    </cfRule>
  </conditionalFormatting>
  <conditionalFormatting sqref="Y31:Y34 U31:U34 K31:K34">
    <cfRule type="cellIs" dxfId="103" priority="134" operator="notEqual">
      <formula>0</formula>
    </cfRule>
  </conditionalFormatting>
  <conditionalFormatting sqref="Y25:Y30 Y35 Y51:AA51 Y43:AA43 Y58:AA64 I58:I64 I51 I43 K35 U25:U30 U35:W35 U43:W43 U51:W51 U58:W64 K25:K30 I25:I35 K43 K51 K58:K64">
    <cfRule type="cellIs" dxfId="102" priority="154" operator="notEqual">
      <formula>0</formula>
    </cfRule>
  </conditionalFormatting>
  <conditionalFormatting sqref="Y24 U24 I24 K24">
    <cfRule type="cellIs" dxfId="101" priority="152" operator="notEqual">
      <formula>0</formula>
    </cfRule>
  </conditionalFormatting>
  <conditionalFormatting sqref="AA53:AA57 I52:I57 W53 W57 K52:K57">
    <cfRule type="cellIs" dxfId="100" priority="139" operator="notEqual">
      <formula>0</formula>
    </cfRule>
  </conditionalFormatting>
  <conditionalFormatting sqref="V43 V51">
    <cfRule type="cellIs" dxfId="99" priority="150" operator="notEqual">
      <formula>0</formula>
    </cfRule>
  </conditionalFormatting>
  <conditionalFormatting sqref="AA44:AA50 W44:W50">
    <cfRule type="cellIs" dxfId="98" priority="132" operator="notEqual">
      <formula>0</formula>
    </cfRule>
  </conditionalFormatting>
  <conditionalFormatting sqref="Y24 U24 I24 K24">
    <cfRule type="cellIs" dxfId="97" priority="148" operator="notEqual">
      <formula>0</formula>
    </cfRule>
  </conditionalFormatting>
  <conditionalFormatting sqref="I36:I42 K36:K42">
    <cfRule type="cellIs" dxfId="96" priority="147" operator="notEqual">
      <formula>0</formula>
    </cfRule>
  </conditionalFormatting>
  <conditionalFormatting sqref="I44:I50 K44:K50">
    <cfRule type="cellIs" dxfId="95" priority="146" operator="notEqual">
      <formula>0</formula>
    </cfRule>
  </conditionalFormatting>
  <conditionalFormatting sqref="K53:K57 U53:W57">
    <cfRule type="cellIs" dxfId="94" priority="137" operator="notEqual">
      <formula>0</formula>
    </cfRule>
  </conditionalFormatting>
  <conditionalFormatting sqref="Y52:Z57">
    <cfRule type="cellIs" dxfId="93" priority="133" operator="notEqual">
      <formula>0</formula>
    </cfRule>
  </conditionalFormatting>
  <conditionalFormatting sqref="U44:W50 K44:K50">
    <cfRule type="cellIs" dxfId="92" priority="131" operator="notEqual">
      <formula>0</formula>
    </cfRule>
  </conditionalFormatting>
  <conditionalFormatting sqref="Y44:Z50">
    <cfRule type="cellIs" dxfId="91" priority="130" operator="notEqual">
      <formula>0</formula>
    </cfRule>
  </conditionalFormatting>
  <conditionalFormatting sqref="K36:K42 U36:W42">
    <cfRule type="cellIs" dxfId="90" priority="128" operator="notEqual">
      <formula>0</formula>
    </cfRule>
  </conditionalFormatting>
  <conditionalFormatting sqref="Y36:Z42">
    <cfRule type="cellIs" dxfId="89" priority="127" operator="notEqual">
      <formula>0</formula>
    </cfRule>
  </conditionalFormatting>
  <conditionalFormatting sqref="X31:X34">
    <cfRule type="cellIs" dxfId="88" priority="123" operator="notEqual">
      <formula>0</formula>
    </cfRule>
  </conditionalFormatting>
  <conditionalFormatting sqref="X24">
    <cfRule type="cellIs" dxfId="87" priority="125" operator="notEqual">
      <formula>0</formula>
    </cfRule>
  </conditionalFormatting>
  <conditionalFormatting sqref="X24">
    <cfRule type="cellIs" dxfId="86" priority="124" operator="notEqual">
      <formula>0</formula>
    </cfRule>
  </conditionalFormatting>
  <conditionalFormatting sqref="X52:X57">
    <cfRule type="cellIs" dxfId="85" priority="122" operator="notEqual">
      <formula>0</formula>
    </cfRule>
  </conditionalFormatting>
  <conditionalFormatting sqref="X44:X50">
    <cfRule type="cellIs" dxfId="84" priority="121" operator="notEqual">
      <formula>0</formula>
    </cfRule>
  </conditionalFormatting>
  <conditionalFormatting sqref="X36:X42">
    <cfRule type="cellIs" dxfId="83" priority="120" operator="notEqual">
      <formula>0</formula>
    </cfRule>
  </conditionalFormatting>
  <conditionalFormatting sqref="D58:D64 D51 D43 H25:H35 D25:D35 H58:H64 H51 H43">
    <cfRule type="cellIs" dxfId="82" priority="119" operator="notEqual">
      <formula>0</formula>
    </cfRule>
  </conditionalFormatting>
  <conditionalFormatting sqref="D24 H24">
    <cfRule type="cellIs" dxfId="81" priority="118" operator="notEqual">
      <formula>0</formula>
    </cfRule>
  </conditionalFormatting>
  <conditionalFormatting sqref="D52:D57 H52:H57">
    <cfRule type="cellIs" dxfId="80" priority="114" operator="notEqual">
      <formula>0</formula>
    </cfRule>
  </conditionalFormatting>
  <conditionalFormatting sqref="D24 H24">
    <cfRule type="cellIs" dxfId="79" priority="117" operator="notEqual">
      <formula>0</formula>
    </cfRule>
  </conditionalFormatting>
  <conditionalFormatting sqref="D36:D40 H36:H42 D42">
    <cfRule type="cellIs" dxfId="78" priority="116" operator="notEqual">
      <formula>0</formula>
    </cfRule>
  </conditionalFormatting>
  <conditionalFormatting sqref="H44:H50 D44:D50">
    <cfRule type="cellIs" dxfId="77" priority="115" operator="notEqual">
      <formula>0</formula>
    </cfRule>
  </conditionalFormatting>
  <conditionalFormatting sqref="K31:K34">
    <cfRule type="cellIs" dxfId="76" priority="110" operator="notEqual">
      <formula>0</formula>
    </cfRule>
  </conditionalFormatting>
  <conditionalFormatting sqref="K25:K30 K35">
    <cfRule type="cellIs" dxfId="75" priority="113" operator="notEqual">
      <formula>0</formula>
    </cfRule>
  </conditionalFormatting>
  <conditionalFormatting sqref="K24">
    <cfRule type="cellIs" dxfId="74" priority="112" operator="notEqual">
      <formula>0</formula>
    </cfRule>
  </conditionalFormatting>
  <conditionalFormatting sqref="K24">
    <cfRule type="cellIs" dxfId="73" priority="111" operator="notEqual">
      <formula>0</formula>
    </cfRule>
  </conditionalFormatting>
  <conditionalFormatting sqref="W54:W56">
    <cfRule type="cellIs" dxfId="72" priority="105" operator="notEqual">
      <formula>0</formula>
    </cfRule>
  </conditionalFormatting>
  <conditionalFormatting sqref="V25:W30">
    <cfRule type="cellIs" dxfId="71" priority="104" operator="notEqual">
      <formula>0</formula>
    </cfRule>
  </conditionalFormatting>
  <conditionalFormatting sqref="V31:W34">
    <cfRule type="cellIs" dxfId="70" priority="101" operator="notEqual">
      <formula>0</formula>
    </cfRule>
  </conditionalFormatting>
  <conditionalFormatting sqref="V24:W24">
    <cfRule type="cellIs" dxfId="69" priority="103" operator="notEqual">
      <formula>0</formula>
    </cfRule>
  </conditionalFormatting>
  <conditionalFormatting sqref="V24:W24">
    <cfRule type="cellIs" dxfId="68" priority="102" operator="notEqual">
      <formula>0</formula>
    </cfRule>
  </conditionalFormatting>
  <conditionalFormatting sqref="Z25:AA30 Z35:AA35">
    <cfRule type="cellIs" dxfId="67" priority="96" operator="notEqual">
      <formula>0</formula>
    </cfRule>
  </conditionalFormatting>
  <conditionalFormatting sqref="Z31:AA34">
    <cfRule type="cellIs" dxfId="66" priority="93" operator="notEqual">
      <formula>0</formula>
    </cfRule>
  </conditionalFormatting>
  <conditionalFormatting sqref="Z24:AA24">
    <cfRule type="cellIs" dxfId="65" priority="95" operator="notEqual">
      <formula>0</formula>
    </cfRule>
  </conditionalFormatting>
  <conditionalFormatting sqref="Z24:AA24">
    <cfRule type="cellIs" dxfId="64" priority="94" operator="notEqual">
      <formula>0</formula>
    </cfRule>
  </conditionalFormatting>
  <conditionalFormatting sqref="L52:T52">
    <cfRule type="cellIs" dxfId="63" priority="85" operator="notEqual">
      <formula>0</formula>
    </cfRule>
  </conditionalFormatting>
  <conditionalFormatting sqref="L31:T34">
    <cfRule type="cellIs" dxfId="62" priority="84" operator="notEqual">
      <formula>0</formula>
    </cfRule>
  </conditionalFormatting>
  <conditionalFormatting sqref="L58:T64 L51:T51 L43:T43 L35:T35 L25:T30">
    <cfRule type="cellIs" dxfId="61" priority="92" operator="notEqual">
      <formula>0</formula>
    </cfRule>
  </conditionalFormatting>
  <conditionalFormatting sqref="L24:T24">
    <cfRule type="cellIs" dxfId="60" priority="91" operator="notEqual">
      <formula>0</formula>
    </cfRule>
  </conditionalFormatting>
  <conditionalFormatting sqref="L52:T57">
    <cfRule type="cellIs" dxfId="59" priority="87" operator="notEqual">
      <formula>0</formula>
    </cfRule>
  </conditionalFormatting>
  <conditionalFormatting sqref="L24:T24">
    <cfRule type="cellIs" dxfId="58" priority="90" operator="notEqual">
      <formula>0</formula>
    </cfRule>
  </conditionalFormatting>
  <conditionalFormatting sqref="L36:T42">
    <cfRule type="cellIs" dxfId="57" priority="89" operator="notEqual">
      <formula>0</formula>
    </cfRule>
  </conditionalFormatting>
  <conditionalFormatting sqref="L44:T50">
    <cfRule type="cellIs" dxfId="56" priority="88" operator="notEqual">
      <formula>0</formula>
    </cfRule>
  </conditionalFormatting>
  <conditionalFormatting sqref="L53:T57">
    <cfRule type="cellIs" dxfId="55" priority="86" operator="notEqual">
      <formula>0</formula>
    </cfRule>
  </conditionalFormatting>
  <conditionalFormatting sqref="L44:T50">
    <cfRule type="cellIs" dxfId="54" priority="83" operator="notEqual">
      <formula>0</formula>
    </cfRule>
  </conditionalFormatting>
  <conditionalFormatting sqref="L36:T42">
    <cfRule type="cellIs" dxfId="53" priority="82" operator="notEqual">
      <formula>0</formula>
    </cfRule>
  </conditionalFormatting>
  <conditionalFormatting sqref="L31:T34">
    <cfRule type="cellIs" dxfId="52" priority="78" operator="notEqual">
      <formula>0</formula>
    </cfRule>
  </conditionalFormatting>
  <conditionalFormatting sqref="L25:T30 L35:T35">
    <cfRule type="cellIs" dxfId="51" priority="81" operator="notEqual">
      <formula>0</formula>
    </cfRule>
  </conditionalFormatting>
  <conditionalFormatting sqref="L24:T24">
    <cfRule type="cellIs" dxfId="50" priority="80" operator="notEqual">
      <formula>0</formula>
    </cfRule>
  </conditionalFormatting>
  <conditionalFormatting sqref="L24:T24">
    <cfRule type="cellIs" dxfId="49" priority="79" operator="notEqual">
      <formula>0</formula>
    </cfRule>
  </conditionalFormatting>
  <conditionalFormatting sqref="E31:E33">
    <cfRule type="cellIs" dxfId="48" priority="72" operator="notEqual">
      <formula>0</formula>
    </cfRule>
  </conditionalFormatting>
  <conditionalFormatting sqref="E25:E30">
    <cfRule type="cellIs" dxfId="47" priority="75" operator="notEqual">
      <formula>0</formula>
    </cfRule>
  </conditionalFormatting>
  <conditionalFormatting sqref="E24">
    <cfRule type="cellIs" dxfId="46" priority="74" operator="notEqual">
      <formula>0</formula>
    </cfRule>
  </conditionalFormatting>
  <conditionalFormatting sqref="E24">
    <cfRule type="cellIs" dxfId="45" priority="73" operator="notEqual">
      <formula>0</formula>
    </cfRule>
  </conditionalFormatting>
  <conditionalFormatting sqref="E34:E64">
    <cfRule type="cellIs" dxfId="44" priority="71" operator="notEqual">
      <formula>0</formula>
    </cfRule>
  </conditionalFormatting>
  <conditionalFormatting sqref="J52">
    <cfRule type="cellIs" dxfId="43" priority="52" operator="notEqual">
      <formula>0</formula>
    </cfRule>
  </conditionalFormatting>
  <conditionalFormatting sqref="J31:J34">
    <cfRule type="cellIs" dxfId="42" priority="51" operator="notEqual">
      <formula>0</formula>
    </cfRule>
  </conditionalFormatting>
  <conditionalFormatting sqref="J35 J25:J30 J43 J51 J58:J64">
    <cfRule type="cellIs" dxfId="41" priority="59" operator="notEqual">
      <formula>0</formula>
    </cfRule>
  </conditionalFormatting>
  <conditionalFormatting sqref="J24">
    <cfRule type="cellIs" dxfId="40" priority="58" operator="notEqual">
      <formula>0</formula>
    </cfRule>
  </conditionalFormatting>
  <conditionalFormatting sqref="J52:J57">
    <cfRule type="cellIs" dxfId="39" priority="54" operator="notEqual">
      <formula>0</formula>
    </cfRule>
  </conditionalFormatting>
  <conditionalFormatting sqref="J24">
    <cfRule type="cellIs" dxfId="38" priority="57" operator="notEqual">
      <formula>0</formula>
    </cfRule>
  </conditionalFormatting>
  <conditionalFormatting sqref="J36:J42">
    <cfRule type="cellIs" dxfId="37" priority="56" operator="notEqual">
      <formula>0</formula>
    </cfRule>
  </conditionalFormatting>
  <conditionalFormatting sqref="J44:J50">
    <cfRule type="cellIs" dxfId="36" priority="55" operator="notEqual">
      <formula>0</formula>
    </cfRule>
  </conditionalFormatting>
  <conditionalFormatting sqref="J53:J57">
    <cfRule type="cellIs" dxfId="35" priority="53" operator="notEqual">
      <formula>0</formula>
    </cfRule>
  </conditionalFormatting>
  <conditionalFormatting sqref="J44:J50">
    <cfRule type="cellIs" dxfId="34" priority="50" operator="notEqual">
      <formula>0</formula>
    </cfRule>
  </conditionalFormatting>
  <conditionalFormatting sqref="J36:J42">
    <cfRule type="cellIs" dxfId="33" priority="49" operator="notEqual">
      <formula>0</formula>
    </cfRule>
  </conditionalFormatting>
  <conditionalFormatting sqref="J31:J34">
    <cfRule type="cellIs" dxfId="32" priority="45" operator="notEqual">
      <formula>0</formula>
    </cfRule>
  </conditionalFormatting>
  <conditionalFormatting sqref="J25:J30 J35">
    <cfRule type="cellIs" dxfId="31" priority="48" operator="notEqual">
      <formula>0</formula>
    </cfRule>
  </conditionalFormatting>
  <conditionalFormatting sqref="J24">
    <cfRule type="cellIs" dxfId="30" priority="47" operator="notEqual">
      <formula>0</formula>
    </cfRule>
  </conditionalFormatting>
  <conditionalFormatting sqref="J24">
    <cfRule type="cellIs" dxfId="29" priority="46" operator="notEqual">
      <formula>0</formula>
    </cfRule>
  </conditionalFormatting>
  <conditionalFormatting sqref="AC24:AC64">
    <cfRule type="cellIs" dxfId="28" priority="43" operator="notEqual">
      <formula>0</formula>
    </cfRule>
  </conditionalFormatting>
  <conditionalFormatting sqref="AB24:AB64">
    <cfRule type="cellIs" dxfId="27" priority="44" operator="notEqual">
      <formula>0</formula>
    </cfRule>
  </conditionalFormatting>
  <conditionalFormatting sqref="F30">
    <cfRule type="cellIs" dxfId="26" priority="42" operator="notEqual">
      <formula>0</formula>
    </cfRule>
  </conditionalFormatting>
  <conditionalFormatting sqref="F24:F29 F31:F64">
    <cfRule type="cellIs" dxfId="25" priority="41" operator="notEqual">
      <formula>0</formula>
    </cfRule>
  </conditionalFormatting>
  <conditionalFormatting sqref="D41">
    <cfRule type="cellIs" dxfId="24" priority="40" operator="notEqual">
      <formula>0</formula>
    </cfRule>
  </conditionalFormatting>
  <conditionalFormatting sqref="D41">
    <cfRule type="cellIs" dxfId="23" priority="39" operator="notEqual">
      <formula>0</formula>
    </cfRule>
  </conditionalFormatting>
  <conditionalFormatting sqref="C58:C64 C51 C43 C25:C35">
    <cfRule type="cellIs" dxfId="22" priority="38" operator="notEqual">
      <formula>0</formula>
    </cfRule>
  </conditionalFormatting>
  <conditionalFormatting sqref="C24">
    <cfRule type="cellIs" dxfId="21" priority="37" operator="notEqual">
      <formula>0</formula>
    </cfRule>
  </conditionalFormatting>
  <conditionalFormatting sqref="C52:C57">
    <cfRule type="cellIs" dxfId="20" priority="33" operator="notEqual">
      <formula>0</formula>
    </cfRule>
  </conditionalFormatting>
  <conditionalFormatting sqref="C24">
    <cfRule type="cellIs" dxfId="19" priority="36" operator="notEqual">
      <formula>0</formula>
    </cfRule>
  </conditionalFormatting>
  <conditionalFormatting sqref="C36:C40 C42">
    <cfRule type="cellIs" dxfId="18" priority="35" operator="notEqual">
      <formula>0</formula>
    </cfRule>
  </conditionalFormatting>
  <conditionalFormatting sqref="C44:C50">
    <cfRule type="cellIs" dxfId="17" priority="34" operator="notEqual">
      <formula>0</formula>
    </cfRule>
  </conditionalFormatting>
  <conditionalFormatting sqref="C41">
    <cfRule type="cellIs" dxfId="16" priority="32" operator="notEqual">
      <formula>0</formula>
    </cfRule>
  </conditionalFormatting>
  <conditionalFormatting sqref="C41">
    <cfRule type="cellIs" dxfId="15" priority="31" operator="notEqual">
      <formula>0</formula>
    </cfRule>
  </conditionalFormatting>
  <conditionalFormatting sqref="G52">
    <cfRule type="cellIs" dxfId="14" priority="8" operator="notEqual">
      <formula>0</formula>
    </cfRule>
  </conditionalFormatting>
  <conditionalFormatting sqref="G31:G34">
    <cfRule type="cellIs" dxfId="13" priority="7" operator="notEqual">
      <formula>0</formula>
    </cfRule>
  </conditionalFormatting>
  <conditionalFormatting sqref="G58:G64 G51 G43 G35 G25:G30">
    <cfRule type="cellIs" dxfId="12" priority="15" operator="notEqual">
      <formula>0</formula>
    </cfRule>
  </conditionalFormatting>
  <conditionalFormatting sqref="G24">
    <cfRule type="cellIs" dxfId="11" priority="14" operator="notEqual">
      <formula>0</formula>
    </cfRule>
  </conditionalFormatting>
  <conditionalFormatting sqref="G52:G57">
    <cfRule type="cellIs" dxfId="10" priority="10" operator="notEqual">
      <formula>0</formula>
    </cfRule>
  </conditionalFormatting>
  <conditionalFormatting sqref="G24">
    <cfRule type="cellIs" dxfId="9" priority="13" operator="notEqual">
      <formula>0</formula>
    </cfRule>
  </conditionalFormatting>
  <conditionalFormatting sqref="G36:G42">
    <cfRule type="cellIs" dxfId="8" priority="12" operator="notEqual">
      <formula>0</formula>
    </cfRule>
  </conditionalFormatting>
  <conditionalFormatting sqref="G44:G50">
    <cfRule type="cellIs" dxfId="7" priority="11" operator="notEqual">
      <formula>0</formula>
    </cfRule>
  </conditionalFormatting>
  <conditionalFormatting sqref="G53:G57">
    <cfRule type="cellIs" dxfId="6" priority="9" operator="notEqual">
      <formula>0</formula>
    </cfRule>
  </conditionalFormatting>
  <conditionalFormatting sqref="G44:G50">
    <cfRule type="cellIs" dxfId="5" priority="6" operator="notEqual">
      <formula>0</formula>
    </cfRule>
  </conditionalFormatting>
  <conditionalFormatting sqref="G36:G42">
    <cfRule type="cellIs" dxfId="4" priority="5" operator="notEqual">
      <formula>0</formula>
    </cfRule>
  </conditionalFormatting>
  <conditionalFormatting sqref="G31:G34">
    <cfRule type="cellIs" dxfId="3" priority="1" operator="notEqual">
      <formula>0</formula>
    </cfRule>
  </conditionalFormatting>
  <conditionalFormatting sqref="G25:G30 G35">
    <cfRule type="cellIs" dxfId="2" priority="4" operator="notEqual">
      <formula>0</formula>
    </cfRule>
  </conditionalFormatting>
  <conditionalFormatting sqref="G24">
    <cfRule type="cellIs" dxfId="1" priority="3" operator="notEqual">
      <formula>0</formula>
    </cfRule>
  </conditionalFormatting>
  <conditionalFormatting sqref="G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9"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6.7109375" style="129" customWidth="1"/>
    <col min="24" max="24" width="10.7109375" style="129" customWidth="1"/>
    <col min="25" max="25" width="26.7109375" style="129" customWidth="1"/>
    <col min="26" max="26" width="7.7109375" style="129" customWidth="1"/>
    <col min="27" max="28" width="10.7109375" style="129" customWidth="1"/>
    <col min="29" max="29" width="26.710937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198" customFormat="1" ht="18.75" x14ac:dyDescent="0.25">
      <c r="AV1" s="4" t="s">
        <v>66</v>
      </c>
    </row>
    <row r="2" spans="1:48" s="198" customFormat="1" ht="18.75" x14ac:dyDescent="0.3">
      <c r="AV2" s="1" t="s">
        <v>8</v>
      </c>
    </row>
    <row r="3" spans="1:48" s="198" customFormat="1" ht="18.75" x14ac:dyDescent="0.3">
      <c r="AV3" s="1" t="s">
        <v>65</v>
      </c>
    </row>
    <row r="4" spans="1:48" s="198" customFormat="1" ht="18.75" x14ac:dyDescent="0.3">
      <c r="AV4" s="1"/>
    </row>
    <row r="5" spans="1:48" s="198" customFormat="1" ht="18.75" customHeight="1" x14ac:dyDescent="0.25">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s="198" customFormat="1" ht="18.75" x14ac:dyDescent="0.3">
      <c r="AV6" s="1"/>
    </row>
    <row r="7" spans="1:48" s="198" customFormat="1" ht="18.75" x14ac:dyDescent="0.25">
      <c r="A7" s="501" t="s">
        <v>7</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row>
    <row r="8" spans="1:48" s="198" customFormat="1" ht="18.75" x14ac:dyDescent="0.25">
      <c r="A8" s="501"/>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row>
    <row r="9" spans="1:48" s="198" customFormat="1" x14ac:dyDescent="0.25">
      <c r="A9" s="549" t="str">
        <f>'1. паспорт местоположение'!A9:C9</f>
        <v>Акционерное общество "Россети Янтарь" ДЗО  ПАО "Россети"</v>
      </c>
      <c r="B9" s="549"/>
      <c r="C9" s="549"/>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c r="AT9" s="549"/>
      <c r="AU9" s="549"/>
      <c r="AV9" s="549"/>
    </row>
    <row r="10" spans="1:48" s="198" customFormat="1" ht="15.75" x14ac:dyDescent="0.25">
      <c r="A10" s="503" t="s">
        <v>6</v>
      </c>
      <c r="B10" s="503"/>
      <c r="C10" s="503"/>
      <c r="D10" s="503"/>
      <c r="E10" s="503"/>
      <c r="F10" s="503"/>
      <c r="G10" s="503"/>
      <c r="H10" s="503"/>
      <c r="I10" s="503"/>
      <c r="J10" s="503"/>
      <c r="K10" s="503"/>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row>
    <row r="11" spans="1:48" s="198" customFormat="1" ht="18.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s="198" customFormat="1" x14ac:dyDescent="0.25">
      <c r="A12" s="549" t="str">
        <f>'1. паспорт местоположение'!A12:C12</f>
        <v>P_21-0745</v>
      </c>
      <c r="B12" s="549"/>
      <c r="C12" s="549"/>
      <c r="D12" s="549"/>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row>
    <row r="13" spans="1:48" s="198" customFormat="1" ht="15.75" x14ac:dyDescent="0.25">
      <c r="A13" s="503" t="s">
        <v>5</v>
      </c>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c r="Z13" s="503"/>
      <c r="AA13" s="503"/>
      <c r="AB13" s="503"/>
      <c r="AC13" s="503"/>
      <c r="AD13" s="503"/>
      <c r="AE13" s="503"/>
      <c r="AF13" s="503"/>
      <c r="AG13" s="503"/>
      <c r="AH13" s="503"/>
      <c r="AI13" s="503"/>
      <c r="AJ13" s="503"/>
      <c r="AK13" s="503"/>
      <c r="AL13" s="503"/>
      <c r="AM13" s="503"/>
      <c r="AN13" s="503"/>
      <c r="AO13" s="503"/>
      <c r="AP13" s="503"/>
      <c r="AQ13" s="503"/>
      <c r="AR13" s="503"/>
      <c r="AS13" s="503"/>
      <c r="AT13" s="503"/>
      <c r="AU13" s="503"/>
      <c r="AV13" s="503"/>
    </row>
    <row r="14" spans="1:48" s="198" customFormat="1" ht="18.75" x14ac:dyDescent="0.25">
      <c r="A14" s="550"/>
      <c r="B14" s="550"/>
      <c r="C14" s="550"/>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row>
    <row r="15" spans="1:48" s="198" customFormat="1" x14ac:dyDescent="0.25">
      <c r="A15" s="549" t="str">
        <f>'1. паспорт местоположение'!A15</f>
        <v>Строительство КТП 10/0,4 кВ, КЛ-10 кВ, организация системы учета электроэнергии по ул. Портовая.в г. Калининграде</v>
      </c>
      <c r="B15" s="549"/>
      <c r="C15" s="549"/>
      <c r="D15" s="549"/>
      <c r="E15" s="549"/>
      <c r="F15" s="549"/>
      <c r="G15" s="549"/>
      <c r="H15" s="549"/>
      <c r="I15" s="549"/>
      <c r="J15" s="549"/>
      <c r="K15" s="549"/>
      <c r="L15" s="549"/>
      <c r="M15" s="549"/>
      <c r="N15" s="549"/>
      <c r="O15" s="549"/>
      <c r="P15" s="549"/>
      <c r="Q15" s="549"/>
      <c r="R15" s="549"/>
      <c r="S15" s="549"/>
      <c r="T15" s="54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c r="AT15" s="549"/>
      <c r="AU15" s="549"/>
      <c r="AV15" s="549"/>
    </row>
    <row r="16" spans="1:48" s="198" customFormat="1" ht="15.75" x14ac:dyDescent="0.25">
      <c r="A16" s="503" t="s">
        <v>4</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c r="AH16" s="503"/>
      <c r="AI16" s="503"/>
      <c r="AJ16" s="503"/>
      <c r="AK16" s="503"/>
      <c r="AL16" s="503"/>
      <c r="AM16" s="503"/>
      <c r="AN16" s="503"/>
      <c r="AO16" s="503"/>
      <c r="AP16" s="503"/>
      <c r="AQ16" s="503"/>
      <c r="AR16" s="503"/>
      <c r="AS16" s="503"/>
      <c r="AT16" s="503"/>
      <c r="AU16" s="503"/>
      <c r="AV16" s="503"/>
    </row>
    <row r="17" spans="1:48" s="198" customFormat="1" x14ac:dyDescent="0.25">
      <c r="A17" s="547"/>
      <c r="B17" s="547"/>
      <c r="C17" s="547"/>
      <c r="D17" s="547"/>
      <c r="E17" s="547"/>
      <c r="F17" s="547"/>
      <c r="G17" s="547"/>
      <c r="H17" s="547"/>
      <c r="I17" s="547"/>
      <c r="J17" s="547"/>
      <c r="K17" s="547"/>
      <c r="L17" s="547"/>
      <c r="M17" s="547"/>
      <c r="N17" s="547"/>
      <c r="O17" s="547"/>
      <c r="P17" s="547"/>
      <c r="Q17" s="547"/>
      <c r="R17" s="547"/>
      <c r="S17" s="547"/>
      <c r="T17" s="547"/>
      <c r="U17" s="547"/>
      <c r="V17" s="547"/>
      <c r="W17" s="547"/>
      <c r="X17" s="547"/>
      <c r="Y17" s="547"/>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7"/>
    </row>
    <row r="18" spans="1:48" s="198" customFormat="1" ht="14.25" customHeight="1" x14ac:dyDescent="0.25">
      <c r="A18" s="547"/>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c r="AF18" s="547"/>
      <c r="AG18" s="547"/>
      <c r="AH18" s="547"/>
      <c r="AI18" s="547"/>
      <c r="AJ18" s="547"/>
      <c r="AK18" s="547"/>
      <c r="AL18" s="547"/>
      <c r="AM18" s="547"/>
      <c r="AN18" s="547"/>
      <c r="AO18" s="547"/>
      <c r="AP18" s="547"/>
      <c r="AQ18" s="547"/>
      <c r="AR18" s="547"/>
      <c r="AS18" s="547"/>
      <c r="AT18" s="547"/>
      <c r="AU18" s="547"/>
      <c r="AV18" s="547"/>
    </row>
    <row r="19" spans="1:48" s="198" customFormat="1" x14ac:dyDescent="0.25">
      <c r="A19" s="547"/>
      <c r="B19" s="547"/>
      <c r="C19" s="547"/>
      <c r="D19" s="547"/>
      <c r="E19" s="547"/>
      <c r="F19" s="547"/>
      <c r="G19" s="547"/>
      <c r="H19" s="547"/>
      <c r="I19" s="547"/>
      <c r="J19" s="547"/>
      <c r="K19" s="547"/>
      <c r="L19" s="547"/>
      <c r="M19" s="547"/>
      <c r="N19" s="547"/>
      <c r="O19" s="547"/>
      <c r="P19" s="547"/>
      <c r="Q19" s="547"/>
      <c r="R19" s="547"/>
      <c r="S19" s="547"/>
      <c r="T19" s="547"/>
      <c r="U19" s="547"/>
      <c r="V19" s="547"/>
      <c r="W19" s="547"/>
      <c r="X19" s="547"/>
      <c r="Y19" s="547"/>
      <c r="Z19" s="547"/>
      <c r="AA19" s="547"/>
      <c r="AB19" s="547"/>
      <c r="AC19" s="547"/>
      <c r="AD19" s="547"/>
      <c r="AE19" s="547"/>
      <c r="AF19" s="547"/>
      <c r="AG19" s="547"/>
      <c r="AH19" s="547"/>
      <c r="AI19" s="547"/>
      <c r="AJ19" s="547"/>
      <c r="AK19" s="547"/>
      <c r="AL19" s="547"/>
      <c r="AM19" s="547"/>
      <c r="AN19" s="547"/>
      <c r="AO19" s="547"/>
      <c r="AP19" s="547"/>
      <c r="AQ19" s="547"/>
      <c r="AR19" s="547"/>
      <c r="AS19" s="547"/>
      <c r="AT19" s="547"/>
      <c r="AU19" s="547"/>
      <c r="AV19" s="547"/>
    </row>
    <row r="20" spans="1:48" s="199" customFormat="1" x14ac:dyDescent="0.25">
      <c r="A20" s="548"/>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548"/>
      <c r="AD20" s="548"/>
      <c r="AE20" s="548"/>
      <c r="AF20" s="548"/>
      <c r="AG20" s="548"/>
      <c r="AH20" s="548"/>
      <c r="AI20" s="548"/>
      <c r="AJ20" s="548"/>
      <c r="AK20" s="548"/>
      <c r="AL20" s="548"/>
      <c r="AM20" s="548"/>
      <c r="AN20" s="548"/>
      <c r="AO20" s="548"/>
      <c r="AP20" s="548"/>
      <c r="AQ20" s="548"/>
      <c r="AR20" s="548"/>
      <c r="AS20" s="548"/>
      <c r="AT20" s="548"/>
      <c r="AU20" s="548"/>
      <c r="AV20" s="548"/>
    </row>
    <row r="21" spans="1:48" s="199" customFormat="1" x14ac:dyDescent="0.25">
      <c r="A21" s="551" t="s">
        <v>372</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30" customFormat="1" ht="58.5" customHeight="1" x14ac:dyDescent="0.25">
      <c r="A22" s="552" t="s">
        <v>50</v>
      </c>
      <c r="B22" s="555" t="s">
        <v>22</v>
      </c>
      <c r="C22" s="552" t="s">
        <v>49</v>
      </c>
      <c r="D22" s="552" t="s">
        <v>48</v>
      </c>
      <c r="E22" s="558" t="s">
        <v>381</v>
      </c>
      <c r="F22" s="559"/>
      <c r="G22" s="559"/>
      <c r="H22" s="559"/>
      <c r="I22" s="559"/>
      <c r="J22" s="559"/>
      <c r="K22" s="559"/>
      <c r="L22" s="560"/>
      <c r="M22" s="552" t="s">
        <v>47</v>
      </c>
      <c r="N22" s="552" t="s">
        <v>46</v>
      </c>
      <c r="O22" s="552" t="s">
        <v>45</v>
      </c>
      <c r="P22" s="561" t="s">
        <v>208</v>
      </c>
      <c r="Q22" s="561" t="s">
        <v>44</v>
      </c>
      <c r="R22" s="561" t="s">
        <v>43</v>
      </c>
      <c r="S22" s="561" t="s">
        <v>42</v>
      </c>
      <c r="T22" s="561"/>
      <c r="U22" s="562" t="s">
        <v>41</v>
      </c>
      <c r="V22" s="562" t="s">
        <v>40</v>
      </c>
      <c r="W22" s="561" t="s">
        <v>39</v>
      </c>
      <c r="X22" s="561" t="s">
        <v>38</v>
      </c>
      <c r="Y22" s="561" t="s">
        <v>37</v>
      </c>
      <c r="Z22" s="573" t="s">
        <v>36</v>
      </c>
      <c r="AA22" s="561" t="s">
        <v>35</v>
      </c>
      <c r="AB22" s="561" t="s">
        <v>34</v>
      </c>
      <c r="AC22" s="561" t="s">
        <v>33</v>
      </c>
      <c r="AD22" s="561" t="s">
        <v>32</v>
      </c>
      <c r="AE22" s="561" t="s">
        <v>31</v>
      </c>
      <c r="AF22" s="561" t="s">
        <v>30</v>
      </c>
      <c r="AG22" s="561"/>
      <c r="AH22" s="561"/>
      <c r="AI22" s="561"/>
      <c r="AJ22" s="561"/>
      <c r="AK22" s="561"/>
      <c r="AL22" s="561" t="s">
        <v>29</v>
      </c>
      <c r="AM22" s="561"/>
      <c r="AN22" s="561"/>
      <c r="AO22" s="561"/>
      <c r="AP22" s="561" t="s">
        <v>28</v>
      </c>
      <c r="AQ22" s="561"/>
      <c r="AR22" s="561" t="s">
        <v>27</v>
      </c>
      <c r="AS22" s="561" t="s">
        <v>26</v>
      </c>
      <c r="AT22" s="561" t="s">
        <v>25</v>
      </c>
      <c r="AU22" s="561" t="s">
        <v>24</v>
      </c>
      <c r="AV22" s="561" t="s">
        <v>23</v>
      </c>
    </row>
    <row r="23" spans="1:48" s="130" customFormat="1" ht="64.5" customHeight="1" x14ac:dyDescent="0.25">
      <c r="A23" s="553"/>
      <c r="B23" s="556"/>
      <c r="C23" s="553"/>
      <c r="D23" s="553"/>
      <c r="E23" s="565" t="s">
        <v>21</v>
      </c>
      <c r="F23" s="567" t="s">
        <v>125</v>
      </c>
      <c r="G23" s="567" t="s">
        <v>124</v>
      </c>
      <c r="H23" s="567" t="s">
        <v>123</v>
      </c>
      <c r="I23" s="571" t="s">
        <v>318</v>
      </c>
      <c r="J23" s="571" t="s">
        <v>319</v>
      </c>
      <c r="K23" s="571" t="s">
        <v>320</v>
      </c>
      <c r="L23" s="567" t="s">
        <v>74</v>
      </c>
      <c r="M23" s="553"/>
      <c r="N23" s="553"/>
      <c r="O23" s="553"/>
      <c r="P23" s="561"/>
      <c r="Q23" s="561"/>
      <c r="R23" s="561"/>
      <c r="S23" s="569" t="s">
        <v>2</v>
      </c>
      <c r="T23" s="569" t="s">
        <v>9</v>
      </c>
      <c r="U23" s="562"/>
      <c r="V23" s="562"/>
      <c r="W23" s="561"/>
      <c r="X23" s="561"/>
      <c r="Y23" s="561"/>
      <c r="Z23" s="561"/>
      <c r="AA23" s="561"/>
      <c r="AB23" s="561"/>
      <c r="AC23" s="561"/>
      <c r="AD23" s="561"/>
      <c r="AE23" s="561"/>
      <c r="AF23" s="561" t="s">
        <v>20</v>
      </c>
      <c r="AG23" s="561"/>
      <c r="AH23" s="561" t="s">
        <v>19</v>
      </c>
      <c r="AI23" s="561"/>
      <c r="AJ23" s="552" t="s">
        <v>18</v>
      </c>
      <c r="AK23" s="552" t="s">
        <v>17</v>
      </c>
      <c r="AL23" s="552" t="s">
        <v>16</v>
      </c>
      <c r="AM23" s="552" t="s">
        <v>15</v>
      </c>
      <c r="AN23" s="552" t="s">
        <v>14</v>
      </c>
      <c r="AO23" s="552" t="s">
        <v>13</v>
      </c>
      <c r="AP23" s="552" t="s">
        <v>12</v>
      </c>
      <c r="AQ23" s="563" t="s">
        <v>9</v>
      </c>
      <c r="AR23" s="561"/>
      <c r="AS23" s="561"/>
      <c r="AT23" s="561"/>
      <c r="AU23" s="561"/>
      <c r="AV23" s="561"/>
    </row>
    <row r="24" spans="1:48" s="130" customFormat="1" ht="96.75" customHeight="1" x14ac:dyDescent="0.25">
      <c r="A24" s="554"/>
      <c r="B24" s="557"/>
      <c r="C24" s="554"/>
      <c r="D24" s="554"/>
      <c r="E24" s="566"/>
      <c r="F24" s="568"/>
      <c r="G24" s="568"/>
      <c r="H24" s="568"/>
      <c r="I24" s="572"/>
      <c r="J24" s="572"/>
      <c r="K24" s="572"/>
      <c r="L24" s="568"/>
      <c r="M24" s="554"/>
      <c r="N24" s="554"/>
      <c r="O24" s="554"/>
      <c r="P24" s="561"/>
      <c r="Q24" s="561"/>
      <c r="R24" s="561"/>
      <c r="S24" s="570"/>
      <c r="T24" s="570"/>
      <c r="U24" s="562"/>
      <c r="V24" s="562"/>
      <c r="W24" s="561"/>
      <c r="X24" s="561"/>
      <c r="Y24" s="561"/>
      <c r="Z24" s="561"/>
      <c r="AA24" s="561"/>
      <c r="AB24" s="561"/>
      <c r="AC24" s="561"/>
      <c r="AD24" s="561"/>
      <c r="AE24" s="561"/>
      <c r="AF24" s="131" t="s">
        <v>11</v>
      </c>
      <c r="AG24" s="131" t="s">
        <v>10</v>
      </c>
      <c r="AH24" s="132" t="s">
        <v>2</v>
      </c>
      <c r="AI24" s="132" t="s">
        <v>9</v>
      </c>
      <c r="AJ24" s="554"/>
      <c r="AK24" s="554"/>
      <c r="AL24" s="554"/>
      <c r="AM24" s="554"/>
      <c r="AN24" s="554"/>
      <c r="AO24" s="554"/>
      <c r="AP24" s="554"/>
      <c r="AQ24" s="564"/>
      <c r="AR24" s="561"/>
      <c r="AS24" s="561"/>
      <c r="AT24" s="561"/>
      <c r="AU24" s="561"/>
      <c r="AV24" s="561"/>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1" customFormat="1" ht="51" x14ac:dyDescent="0.25">
      <c r="A26" s="203">
        <v>1</v>
      </c>
      <c r="B26" s="209" t="s">
        <v>586</v>
      </c>
      <c r="C26" s="204">
        <v>1</v>
      </c>
      <c r="D26" s="205">
        <f>'6.1. Паспорт сетевой график'!F53</f>
        <v>45504</v>
      </c>
      <c r="E26" s="204"/>
      <c r="F26" s="204"/>
      <c r="G26" s="204">
        <f>'3.1. паспорт Техсостояние ПС'!O25</f>
        <v>0.8</v>
      </c>
      <c r="H26" s="204"/>
      <c r="I26" s="319"/>
      <c r="J26" s="206"/>
      <c r="K26" s="319">
        <f>'3.2 паспорт Техсостояние ЛЭП'!R25</f>
        <v>9.5000000000000001E-2</v>
      </c>
      <c r="L26" s="204"/>
      <c r="M26" s="209" t="s">
        <v>594</v>
      </c>
      <c r="N26" s="208" t="s">
        <v>595</v>
      </c>
      <c r="O26" s="209" t="s">
        <v>596</v>
      </c>
      <c r="P26" s="334">
        <v>13208.82</v>
      </c>
      <c r="Q26" s="209" t="s">
        <v>597</v>
      </c>
      <c r="R26" s="334">
        <v>13208.82</v>
      </c>
      <c r="S26" s="209" t="s">
        <v>598</v>
      </c>
      <c r="T26" s="209" t="s">
        <v>599</v>
      </c>
      <c r="U26" s="209" t="s">
        <v>59</v>
      </c>
      <c r="V26" s="209" t="s">
        <v>59</v>
      </c>
      <c r="W26" s="209" t="s">
        <v>600</v>
      </c>
      <c r="X26" s="334" t="s">
        <v>601</v>
      </c>
      <c r="Y26" s="209"/>
      <c r="Z26" s="209" t="s">
        <v>62</v>
      </c>
      <c r="AA26" s="334">
        <v>12812.56</v>
      </c>
      <c r="AB26" s="334">
        <v>12812.56</v>
      </c>
      <c r="AC26" s="209" t="s">
        <v>600</v>
      </c>
      <c r="AD26" s="334">
        <f>'8. Общие сведения'!B33*1000</f>
        <v>386.72478999999998</v>
      </c>
      <c r="AE26" s="334">
        <f>AD26</f>
        <v>386.72478999999998</v>
      </c>
      <c r="AF26" s="209" t="s">
        <v>602</v>
      </c>
      <c r="AG26" s="209" t="s">
        <v>603</v>
      </c>
      <c r="AH26" s="335">
        <v>44503</v>
      </c>
      <c r="AI26" s="335">
        <v>44503</v>
      </c>
      <c r="AJ26" s="335" t="s">
        <v>604</v>
      </c>
      <c r="AK26" s="335" t="s">
        <v>605</v>
      </c>
      <c r="AL26" s="209"/>
      <c r="AM26" s="209"/>
      <c r="AN26" s="209"/>
      <c r="AO26" s="209"/>
      <c r="AP26" s="335" t="s">
        <v>606</v>
      </c>
      <c r="AQ26" s="335" t="s">
        <v>606</v>
      </c>
      <c r="AR26" s="335" t="s">
        <v>606</v>
      </c>
      <c r="AS26" s="335" t="s">
        <v>606</v>
      </c>
      <c r="AT26" s="335">
        <v>44797</v>
      </c>
      <c r="AU26" s="207"/>
      <c r="AV26" s="209" t="s">
        <v>630</v>
      </c>
    </row>
    <row r="27" spans="1:48" s="216" customFormat="1" ht="12.75" x14ac:dyDescent="0.25">
      <c r="A27" s="212"/>
      <c r="B27" s="213"/>
      <c r="C27" s="213"/>
      <c r="D27" s="214"/>
      <c r="E27" s="213"/>
      <c r="F27" s="213"/>
      <c r="G27" s="213"/>
      <c r="H27" s="213"/>
      <c r="I27" s="215"/>
      <c r="J27" s="215"/>
      <c r="K27" s="213"/>
      <c r="L27" s="213"/>
      <c r="M27" s="209"/>
      <c r="N27" s="209"/>
      <c r="O27" s="209"/>
      <c r="P27" s="334"/>
      <c r="Q27" s="209"/>
      <c r="R27" s="334"/>
      <c r="S27" s="209"/>
      <c r="T27" s="209"/>
      <c r="U27" s="209"/>
      <c r="V27" s="209"/>
      <c r="W27" s="209" t="s">
        <v>607</v>
      </c>
      <c r="X27" s="334" t="s">
        <v>608</v>
      </c>
      <c r="Y27" s="209"/>
      <c r="Z27" s="209"/>
      <c r="AA27" s="334" t="s">
        <v>609</v>
      </c>
      <c r="AB27" s="334"/>
      <c r="AC27" s="209"/>
      <c r="AD27" s="334"/>
      <c r="AE27" s="334"/>
      <c r="AF27" s="209"/>
      <c r="AG27" s="209"/>
      <c r="AH27" s="335"/>
      <c r="AI27" s="335"/>
      <c r="AJ27" s="335"/>
      <c r="AK27" s="335"/>
      <c r="AL27" s="209"/>
      <c r="AM27" s="209"/>
      <c r="AN27" s="209"/>
      <c r="AO27" s="209"/>
      <c r="AP27" s="209"/>
      <c r="AQ27" s="209"/>
      <c r="AR27" s="209"/>
      <c r="AS27" s="209"/>
      <c r="AT27" s="209"/>
      <c r="AU27" s="207"/>
      <c r="AV27" s="207"/>
    </row>
    <row r="28" spans="1:48" s="216" customFormat="1" ht="12.75" x14ac:dyDescent="0.25">
      <c r="A28" s="212"/>
      <c r="B28" s="213"/>
      <c r="C28" s="213"/>
      <c r="D28" s="214"/>
      <c r="E28" s="213"/>
      <c r="F28" s="213"/>
      <c r="G28" s="213"/>
      <c r="H28" s="213"/>
      <c r="I28" s="215"/>
      <c r="J28" s="215"/>
      <c r="K28" s="213"/>
      <c r="L28" s="213"/>
      <c r="M28" s="209"/>
      <c r="N28" s="209"/>
      <c r="O28" s="209"/>
      <c r="P28" s="334"/>
      <c r="Q28" s="209"/>
      <c r="R28" s="334"/>
      <c r="S28" s="209"/>
      <c r="T28" s="209"/>
      <c r="U28" s="209"/>
      <c r="V28" s="209"/>
      <c r="W28" s="209" t="s">
        <v>610</v>
      </c>
      <c r="X28" s="334" t="s">
        <v>611</v>
      </c>
      <c r="Y28" s="209"/>
      <c r="Z28" s="209"/>
      <c r="AA28" s="334" t="s">
        <v>611</v>
      </c>
      <c r="AB28" s="334"/>
      <c r="AC28" s="209"/>
      <c r="AD28" s="334"/>
      <c r="AE28" s="334"/>
      <c r="AF28" s="209"/>
      <c r="AG28" s="209"/>
      <c r="AH28" s="335"/>
      <c r="AI28" s="335"/>
      <c r="AJ28" s="335"/>
      <c r="AK28" s="335"/>
      <c r="AL28" s="209"/>
      <c r="AM28" s="209"/>
      <c r="AN28" s="209"/>
      <c r="AO28" s="209"/>
      <c r="AP28" s="209"/>
      <c r="AQ28" s="209"/>
      <c r="AR28" s="209"/>
      <c r="AS28" s="209"/>
      <c r="AT28" s="209"/>
      <c r="AU28" s="207"/>
      <c r="AV28" s="207"/>
    </row>
    <row r="29" spans="1:48" s="216" customFormat="1" ht="25.5" x14ac:dyDescent="0.25">
      <c r="A29" s="212"/>
      <c r="B29" s="213"/>
      <c r="C29" s="204"/>
      <c r="D29" s="205"/>
      <c r="E29" s="204"/>
      <c r="F29" s="204"/>
      <c r="G29" s="204"/>
      <c r="H29" s="204"/>
      <c r="I29" s="206"/>
      <c r="J29" s="206"/>
      <c r="K29" s="319"/>
      <c r="L29" s="204"/>
      <c r="M29" s="213"/>
      <c r="N29" s="213"/>
      <c r="O29" s="213"/>
      <c r="P29" s="210"/>
      <c r="Q29" s="213"/>
      <c r="R29" s="213"/>
      <c r="S29" s="213"/>
      <c r="T29" s="213"/>
      <c r="U29" s="213"/>
      <c r="V29" s="213"/>
      <c r="W29" s="213" t="s">
        <v>612</v>
      </c>
      <c r="X29" s="210" t="s">
        <v>613</v>
      </c>
      <c r="Y29" s="213"/>
      <c r="Z29" s="213"/>
      <c r="AA29" s="210" t="s">
        <v>613</v>
      </c>
      <c r="AB29" s="210"/>
      <c r="AC29" s="213"/>
      <c r="AD29" s="210"/>
      <c r="AE29" s="210"/>
      <c r="AF29" s="214"/>
      <c r="AG29" s="213"/>
      <c r="AH29" s="214"/>
      <c r="AI29" s="214"/>
      <c r="AJ29" s="214"/>
      <c r="AK29" s="214"/>
      <c r="AL29" s="213"/>
      <c r="AM29" s="213"/>
      <c r="AN29" s="213"/>
      <c r="AO29" s="213"/>
      <c r="AP29" s="213"/>
      <c r="AQ29" s="213"/>
      <c r="AR29" s="213"/>
      <c r="AS29" s="213"/>
      <c r="AT29" s="213"/>
      <c r="AU29" s="213"/>
      <c r="AV29" s="213"/>
    </row>
    <row r="30" spans="1:48" s="216" customFormat="1" ht="38.25" x14ac:dyDescent="0.25">
      <c r="A30" s="386">
        <v>2</v>
      </c>
      <c r="B30" s="209" t="s">
        <v>586</v>
      </c>
      <c r="C30" s="204">
        <v>1</v>
      </c>
      <c r="D30" s="205">
        <f>D26</f>
        <v>45504</v>
      </c>
      <c r="E30" s="204"/>
      <c r="F30" s="204"/>
      <c r="G30" s="204">
        <f>G26</f>
        <v>0.8</v>
      </c>
      <c r="H30" s="204"/>
      <c r="I30" s="319"/>
      <c r="J30" s="206"/>
      <c r="K30" s="319">
        <f>K26</f>
        <v>9.5000000000000001E-2</v>
      </c>
      <c r="L30" s="388"/>
      <c r="M30" s="387" t="s">
        <v>615</v>
      </c>
      <c r="N30" s="387" t="s">
        <v>616</v>
      </c>
      <c r="O30" s="387" t="s">
        <v>582</v>
      </c>
      <c r="P30" s="392">
        <v>240000</v>
      </c>
      <c r="Q30" s="387" t="s">
        <v>597</v>
      </c>
      <c r="R30" s="387">
        <v>240000</v>
      </c>
      <c r="S30" s="387" t="s">
        <v>599</v>
      </c>
      <c r="T30" s="387" t="s">
        <v>617</v>
      </c>
      <c r="U30" s="387" t="s">
        <v>59</v>
      </c>
      <c r="V30" s="387" t="s">
        <v>59</v>
      </c>
      <c r="W30" s="387" t="s">
        <v>618</v>
      </c>
      <c r="X30" s="392">
        <v>240000</v>
      </c>
      <c r="Y30" s="387"/>
      <c r="Z30" s="387" t="s">
        <v>62</v>
      </c>
      <c r="AA30" s="392">
        <v>240000</v>
      </c>
      <c r="AB30" s="392">
        <v>240000</v>
      </c>
      <c r="AC30" s="387" t="s">
        <v>618</v>
      </c>
      <c r="AD30" s="392">
        <f>'8. Общие сведения'!B50*1000</f>
        <v>14632</v>
      </c>
      <c r="AE30" s="392">
        <f>AD30</f>
        <v>14632</v>
      </c>
      <c r="AF30" s="209">
        <v>32312197435</v>
      </c>
      <c r="AG30" s="387" t="s">
        <v>619</v>
      </c>
      <c r="AH30" s="393">
        <v>45016</v>
      </c>
      <c r="AI30" s="393">
        <v>45001</v>
      </c>
      <c r="AJ30" s="393">
        <v>45028</v>
      </c>
      <c r="AK30" s="393">
        <v>45065</v>
      </c>
      <c r="AL30" s="387"/>
      <c r="AM30" s="387"/>
      <c r="AN30" s="387"/>
      <c r="AO30" s="387"/>
      <c r="AP30" s="335">
        <v>45107</v>
      </c>
      <c r="AQ30" s="335">
        <v>45104</v>
      </c>
      <c r="AR30" s="335">
        <v>45107</v>
      </c>
      <c r="AS30" s="335">
        <v>45104</v>
      </c>
      <c r="AT30" s="335">
        <v>45280</v>
      </c>
      <c r="AU30" s="387"/>
      <c r="AV30" s="387"/>
    </row>
    <row r="31" spans="1:48" s="216" customFormat="1" ht="12.75" x14ac:dyDescent="0.25">
      <c r="A31" s="386"/>
      <c r="B31" s="387"/>
      <c r="C31" s="388"/>
      <c r="D31" s="389"/>
      <c r="E31" s="388"/>
      <c r="F31" s="388"/>
      <c r="G31" s="388"/>
      <c r="H31" s="388"/>
      <c r="I31" s="390"/>
      <c r="J31" s="390"/>
      <c r="K31" s="391"/>
      <c r="L31" s="388"/>
      <c r="M31" s="387"/>
      <c r="N31" s="387"/>
      <c r="O31" s="387"/>
      <c r="P31" s="392"/>
      <c r="Q31" s="387"/>
      <c r="R31" s="387"/>
      <c r="S31" s="387"/>
      <c r="T31" s="387"/>
      <c r="U31" s="387"/>
      <c r="V31" s="387"/>
      <c r="W31" s="387" t="s">
        <v>620</v>
      </c>
      <c r="X31" s="392"/>
      <c r="Y31" s="387" t="s">
        <v>620</v>
      </c>
      <c r="Z31" s="387"/>
      <c r="AA31" s="392"/>
      <c r="AB31" s="392"/>
      <c r="AC31" s="387"/>
      <c r="AD31" s="392"/>
      <c r="AE31" s="392"/>
      <c r="AF31" s="393"/>
      <c r="AG31" s="387"/>
      <c r="AH31" s="393"/>
      <c r="AI31" s="393"/>
      <c r="AJ31" s="393"/>
      <c r="AK31" s="393"/>
      <c r="AL31" s="387"/>
      <c r="AM31" s="387"/>
      <c r="AN31" s="387"/>
      <c r="AO31" s="387"/>
      <c r="AP31" s="387"/>
      <c r="AQ31" s="387"/>
      <c r="AR31" s="387"/>
      <c r="AS31" s="387"/>
      <c r="AT31" s="387"/>
      <c r="AU31" s="387"/>
      <c r="AV31" s="387"/>
    </row>
    <row r="32" spans="1:48" s="216" customFormat="1" ht="38.25" x14ac:dyDescent="0.25">
      <c r="A32" s="386"/>
      <c r="B32" s="387"/>
      <c r="C32" s="388"/>
      <c r="D32" s="389"/>
      <c r="E32" s="388"/>
      <c r="F32" s="388"/>
      <c r="G32" s="388"/>
      <c r="H32" s="388"/>
      <c r="I32" s="390"/>
      <c r="J32" s="390"/>
      <c r="K32" s="391"/>
      <c r="L32" s="388"/>
      <c r="M32" s="387"/>
      <c r="N32" s="387"/>
      <c r="O32" s="387"/>
      <c r="P32" s="392"/>
      <c r="Q32" s="387"/>
      <c r="R32" s="387"/>
      <c r="S32" s="387"/>
      <c r="T32" s="387"/>
      <c r="U32" s="387"/>
      <c r="V32" s="387"/>
      <c r="W32" s="387" t="s">
        <v>621</v>
      </c>
      <c r="X32" s="392"/>
      <c r="Y32" s="387" t="s">
        <v>621</v>
      </c>
      <c r="Z32" s="387"/>
      <c r="AA32" s="392"/>
      <c r="AB32" s="392"/>
      <c r="AC32" s="387"/>
      <c r="AD32" s="392"/>
      <c r="AE32" s="392"/>
      <c r="AF32" s="393"/>
      <c r="AG32" s="387"/>
      <c r="AH32" s="393"/>
      <c r="AI32" s="393"/>
      <c r="AJ32" s="393"/>
      <c r="AK32" s="393"/>
      <c r="AL32" s="387"/>
      <c r="AM32" s="387"/>
      <c r="AN32" s="387"/>
      <c r="AO32" s="387"/>
      <c r="AP32" s="387"/>
      <c r="AQ32" s="387"/>
      <c r="AR32" s="387"/>
      <c r="AS32" s="387"/>
      <c r="AT32" s="387"/>
      <c r="AU32" s="387"/>
      <c r="AV32" s="387"/>
    </row>
    <row r="33" spans="1:48" s="216" customFormat="1" ht="12.75" x14ac:dyDescent="0.25">
      <c r="A33" s="386"/>
      <c r="B33" s="387"/>
      <c r="C33" s="388"/>
      <c r="D33" s="389"/>
      <c r="E33" s="388"/>
      <c r="F33" s="388"/>
      <c r="G33" s="388"/>
      <c r="H33" s="388"/>
      <c r="I33" s="390"/>
      <c r="J33" s="390"/>
      <c r="K33" s="391"/>
      <c r="L33" s="388"/>
      <c r="M33" s="387"/>
      <c r="N33" s="387"/>
      <c r="O33" s="387"/>
      <c r="P33" s="392"/>
      <c r="Q33" s="387"/>
      <c r="R33" s="387"/>
      <c r="S33" s="387"/>
      <c r="T33" s="387"/>
      <c r="U33" s="387"/>
      <c r="V33" s="387"/>
      <c r="W33" s="387" t="s">
        <v>622</v>
      </c>
      <c r="X33" s="392"/>
      <c r="Y33" s="387" t="s">
        <v>622</v>
      </c>
      <c r="Z33" s="387"/>
      <c r="AA33" s="392"/>
      <c r="AB33" s="392"/>
      <c r="AC33" s="387"/>
      <c r="AD33" s="392"/>
      <c r="AE33" s="392"/>
      <c r="AF33" s="393"/>
      <c r="AG33" s="387"/>
      <c r="AH33" s="393"/>
      <c r="AI33" s="393"/>
      <c r="AJ33" s="393"/>
      <c r="AK33" s="393"/>
      <c r="AL33" s="387"/>
      <c r="AM33" s="387"/>
      <c r="AN33" s="387"/>
      <c r="AO33" s="387"/>
      <c r="AP33" s="387"/>
      <c r="AQ33" s="387"/>
      <c r="AR33" s="387"/>
      <c r="AS33" s="387"/>
      <c r="AT33" s="387"/>
      <c r="AU33" s="387"/>
      <c r="AV33" s="387"/>
    </row>
    <row r="34" spans="1:48" s="216" customFormat="1" ht="63.75" x14ac:dyDescent="0.25">
      <c r="A34" s="386">
        <v>3</v>
      </c>
      <c r="B34" s="209" t="s">
        <v>586</v>
      </c>
      <c r="C34" s="204">
        <v>1</v>
      </c>
      <c r="D34" s="205">
        <f>D30</f>
        <v>45504</v>
      </c>
      <c r="E34" s="204"/>
      <c r="F34" s="204"/>
      <c r="G34" s="204">
        <f>G30</f>
        <v>0.8</v>
      </c>
      <c r="H34" s="204"/>
      <c r="I34" s="319"/>
      <c r="J34" s="206"/>
      <c r="K34" s="319">
        <f>K30</f>
        <v>9.5000000000000001E-2</v>
      </c>
      <c r="L34" s="388"/>
      <c r="M34" s="387" t="s">
        <v>631</v>
      </c>
      <c r="N34" s="387" t="s">
        <v>632</v>
      </c>
      <c r="O34" s="387" t="s">
        <v>582</v>
      </c>
      <c r="P34" s="392">
        <v>3526.2602000000002</v>
      </c>
      <c r="Q34" s="387" t="s">
        <v>597</v>
      </c>
      <c r="R34" s="392">
        <v>3526.2602000000002</v>
      </c>
      <c r="S34" s="387" t="s">
        <v>633</v>
      </c>
      <c r="T34" s="387" t="s">
        <v>633</v>
      </c>
      <c r="U34" s="387">
        <v>1</v>
      </c>
      <c r="V34" s="387">
        <v>1</v>
      </c>
      <c r="W34" s="387" t="s">
        <v>634</v>
      </c>
      <c r="X34" s="392">
        <v>3526.2602000000002</v>
      </c>
      <c r="Y34" s="387"/>
      <c r="Z34" s="387"/>
      <c r="AA34" s="392"/>
      <c r="AB34" s="392">
        <v>3526.2602000000002</v>
      </c>
      <c r="AC34" s="387" t="s">
        <v>634</v>
      </c>
      <c r="AD34" s="392">
        <f>'8. Общие сведения'!B37*1000</f>
        <v>3205.4641500000002</v>
      </c>
      <c r="AE34" s="392"/>
      <c r="AF34" s="209">
        <v>32313101898</v>
      </c>
      <c r="AG34" s="387" t="s">
        <v>619</v>
      </c>
      <c r="AH34" s="393">
        <v>45291</v>
      </c>
      <c r="AI34" s="393">
        <v>45278</v>
      </c>
      <c r="AJ34" s="393">
        <v>45286</v>
      </c>
      <c r="AK34" s="393">
        <v>45303</v>
      </c>
      <c r="AL34" s="387"/>
      <c r="AM34" s="387"/>
      <c r="AN34" s="387"/>
      <c r="AO34" s="387"/>
      <c r="AP34" s="393">
        <v>45316</v>
      </c>
      <c r="AQ34" s="393">
        <v>45316</v>
      </c>
      <c r="AR34" s="393">
        <v>45316</v>
      </c>
      <c r="AS34" s="393">
        <v>45316</v>
      </c>
      <c r="AT34" s="393">
        <v>45364</v>
      </c>
      <c r="AU34" s="387"/>
      <c r="AV34" s="387" t="s">
        <v>636</v>
      </c>
    </row>
    <row r="35" spans="1:48" s="216" customFormat="1" ht="38.25" x14ac:dyDescent="0.25">
      <c r="A35" s="386">
        <v>4</v>
      </c>
      <c r="B35" s="407" t="s">
        <v>586</v>
      </c>
      <c r="C35" s="387">
        <v>1</v>
      </c>
      <c r="D35" s="393">
        <f>D34</f>
        <v>45504</v>
      </c>
      <c r="E35" s="388"/>
      <c r="F35" s="388"/>
      <c r="G35" s="387">
        <f>G34</f>
        <v>0.8</v>
      </c>
      <c r="H35" s="387"/>
      <c r="I35" s="408"/>
      <c r="J35" s="408"/>
      <c r="K35" s="409">
        <f>K34</f>
        <v>9.5000000000000001E-2</v>
      </c>
      <c r="L35" s="388"/>
      <c r="M35" s="407" t="s">
        <v>615</v>
      </c>
      <c r="N35" s="387" t="s">
        <v>642</v>
      </c>
      <c r="O35" s="387" t="s">
        <v>582</v>
      </c>
      <c r="P35" s="392">
        <v>42600</v>
      </c>
      <c r="Q35" s="387" t="s">
        <v>597</v>
      </c>
      <c r="R35" s="387">
        <v>42600</v>
      </c>
      <c r="S35" s="387" t="s">
        <v>599</v>
      </c>
      <c r="T35" s="387" t="s">
        <v>617</v>
      </c>
      <c r="U35" s="387" t="s">
        <v>62</v>
      </c>
      <c r="V35" s="387" t="s">
        <v>62</v>
      </c>
      <c r="W35" s="387" t="s">
        <v>643</v>
      </c>
      <c r="X35" s="392">
        <v>42600</v>
      </c>
      <c r="Y35" s="387"/>
      <c r="Z35" s="387" t="s">
        <v>62</v>
      </c>
      <c r="AA35" s="392">
        <v>42600</v>
      </c>
      <c r="AB35" s="392">
        <v>42600</v>
      </c>
      <c r="AC35" s="387" t="s">
        <v>643</v>
      </c>
      <c r="AD35" s="392">
        <f>'8. Общие сведения'!B54*1000</f>
        <v>1149.3599999999999</v>
      </c>
      <c r="AE35" s="392">
        <f>AD35</f>
        <v>1149.3599999999999</v>
      </c>
      <c r="AF35" s="407">
        <v>32212000365</v>
      </c>
      <c r="AG35" s="387" t="s">
        <v>619</v>
      </c>
      <c r="AH35" s="393">
        <v>44926</v>
      </c>
      <c r="AI35" s="393">
        <v>44923</v>
      </c>
      <c r="AJ35" s="393">
        <v>44946</v>
      </c>
      <c r="AK35" s="393">
        <v>44967</v>
      </c>
      <c r="AL35" s="387"/>
      <c r="AM35" s="387"/>
      <c r="AN35" s="387"/>
      <c r="AO35" s="387"/>
      <c r="AP35" s="393">
        <v>45016</v>
      </c>
      <c r="AQ35" s="393">
        <v>45028</v>
      </c>
      <c r="AR35" s="393">
        <v>45016</v>
      </c>
      <c r="AS35" s="393">
        <v>45028</v>
      </c>
      <c r="AT35" s="393">
        <v>45078</v>
      </c>
      <c r="AU35" s="387"/>
      <c r="AV35" s="387"/>
    </row>
    <row r="36" spans="1:48" s="216" customFormat="1" ht="12.75" x14ac:dyDescent="0.25">
      <c r="A36" s="212"/>
      <c r="B36" s="204"/>
      <c r="C36" s="204"/>
      <c r="D36" s="205"/>
      <c r="E36" s="204"/>
      <c r="F36" s="204"/>
      <c r="G36" s="204"/>
      <c r="H36" s="204"/>
      <c r="I36" s="206"/>
      <c r="J36" s="206"/>
      <c r="K36" s="204"/>
      <c r="L36" s="204"/>
      <c r="M36" s="213"/>
      <c r="N36" s="213"/>
      <c r="O36" s="213"/>
      <c r="P36" s="210"/>
      <c r="Q36" s="213"/>
      <c r="R36" s="213"/>
      <c r="S36" s="213"/>
      <c r="T36" s="213"/>
      <c r="U36" s="213"/>
      <c r="V36" s="213"/>
      <c r="W36" s="213"/>
      <c r="X36" s="210"/>
      <c r="Y36" s="213"/>
      <c r="Z36" s="213"/>
      <c r="AA36" s="210"/>
      <c r="AB36" s="210"/>
      <c r="AC36" s="213"/>
      <c r="AD36" s="210"/>
      <c r="AE36" s="210"/>
      <c r="AF36" s="214"/>
      <c r="AG36" s="213"/>
      <c r="AH36" s="214"/>
      <c r="AI36" s="214"/>
      <c r="AJ36" s="214"/>
      <c r="AK36" s="214"/>
      <c r="AL36" s="213"/>
      <c r="AM36" s="213"/>
      <c r="AN36" s="213"/>
      <c r="AO36" s="213"/>
      <c r="AP36" s="213"/>
      <c r="AQ36" s="213"/>
      <c r="AR36" s="213"/>
      <c r="AS36" s="213"/>
      <c r="AT36" s="213"/>
      <c r="AU36" s="213"/>
      <c r="AV36" s="213"/>
    </row>
    <row r="37" spans="1:48" x14ac:dyDescent="0.25">
      <c r="AD37" s="217">
        <f>SUM(AD26:AD36)</f>
        <v>19373.548940000001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3"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0.7109375" style="17" bestFit="1" customWidth="1"/>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4" t="str">
        <f>'2. паспорт  ТП'!A4:S4</f>
        <v>Год раскрытия информации: 2026 год</v>
      </c>
      <c r="B5" s="574"/>
      <c r="C5" s="26"/>
      <c r="D5" s="26"/>
      <c r="E5" s="26"/>
      <c r="F5" s="26"/>
      <c r="G5" s="26"/>
      <c r="H5" s="26"/>
    </row>
    <row r="6" spans="1:8" ht="18.75" x14ac:dyDescent="0.3">
      <c r="A6" s="168"/>
      <c r="B6" s="168"/>
      <c r="C6" s="168"/>
      <c r="D6" s="168"/>
      <c r="E6" s="168"/>
      <c r="F6" s="168"/>
      <c r="G6" s="168"/>
      <c r="H6" s="168"/>
    </row>
    <row r="7" spans="1:8" ht="18.75" x14ac:dyDescent="0.25">
      <c r="A7" s="516" t="s">
        <v>7</v>
      </c>
      <c r="B7" s="516"/>
      <c r="C7" s="200"/>
      <c r="D7" s="200"/>
      <c r="E7" s="200"/>
      <c r="F7" s="200"/>
      <c r="G7" s="200"/>
      <c r="H7" s="200"/>
    </row>
    <row r="8" spans="1:8" ht="18.75" x14ac:dyDescent="0.25">
      <c r="A8" s="200"/>
      <c r="B8" s="200"/>
      <c r="C8" s="200"/>
      <c r="D8" s="200"/>
      <c r="E8" s="200"/>
      <c r="F8" s="200"/>
      <c r="G8" s="200"/>
      <c r="H8" s="200"/>
    </row>
    <row r="9" spans="1:8" x14ac:dyDescent="0.25">
      <c r="A9" s="517" t="str">
        <f>'1. паспорт местоположение'!A9:C9</f>
        <v>Акционерное общество "Россети Янтарь" ДЗО  ПАО "Россети"</v>
      </c>
      <c r="B9" s="517"/>
      <c r="C9" s="201"/>
      <c r="D9" s="201"/>
      <c r="E9" s="201"/>
      <c r="F9" s="201"/>
      <c r="G9" s="201"/>
      <c r="H9" s="201"/>
    </row>
    <row r="10" spans="1:8" x14ac:dyDescent="0.25">
      <c r="A10" s="507" t="s">
        <v>6</v>
      </c>
      <c r="B10" s="507"/>
      <c r="C10" s="202"/>
      <c r="D10" s="202"/>
      <c r="E10" s="202"/>
      <c r="F10" s="202"/>
      <c r="G10" s="202"/>
      <c r="H10" s="202"/>
    </row>
    <row r="11" spans="1:8" ht="18.75" x14ac:dyDescent="0.25">
      <c r="A11" s="200"/>
      <c r="B11" s="200"/>
      <c r="C11" s="200"/>
      <c r="D11" s="200"/>
      <c r="E11" s="200"/>
      <c r="F11" s="200"/>
      <c r="G11" s="200"/>
      <c r="H11" s="200"/>
    </row>
    <row r="12" spans="1:8" x14ac:dyDescent="0.25">
      <c r="A12" s="517" t="str">
        <f>'1. паспорт местоположение'!A12:C12</f>
        <v>P_21-0745</v>
      </c>
      <c r="B12" s="517"/>
      <c r="C12" s="201"/>
      <c r="D12" s="201"/>
      <c r="E12" s="201"/>
      <c r="F12" s="201"/>
      <c r="G12" s="201"/>
      <c r="H12" s="201"/>
    </row>
    <row r="13" spans="1:8" x14ac:dyDescent="0.25">
      <c r="A13" s="507" t="s">
        <v>5</v>
      </c>
      <c r="B13" s="507"/>
      <c r="C13" s="202"/>
      <c r="D13" s="202"/>
      <c r="E13" s="202"/>
      <c r="F13" s="202"/>
      <c r="G13" s="202"/>
      <c r="H13" s="202"/>
    </row>
    <row r="14" spans="1:8" ht="18.75" x14ac:dyDescent="0.25">
      <c r="A14" s="105"/>
      <c r="B14" s="105"/>
      <c r="C14" s="105"/>
      <c r="D14" s="105"/>
      <c r="E14" s="105"/>
      <c r="F14" s="105"/>
      <c r="G14" s="105"/>
      <c r="H14" s="105"/>
    </row>
    <row r="15" spans="1:8" x14ac:dyDescent="0.25">
      <c r="A15" s="508" t="str">
        <f>'1. паспорт местоположение'!A15:C15</f>
        <v>Строительство КТП 10/0,4 кВ, КЛ-10 кВ, организация системы учета электроэнергии по ул. Портовая.в г. Калининграде</v>
      </c>
      <c r="B15" s="508"/>
      <c r="C15" s="201"/>
      <c r="D15" s="201"/>
      <c r="E15" s="201"/>
      <c r="F15" s="201"/>
      <c r="G15" s="201"/>
      <c r="H15" s="201"/>
    </row>
    <row r="16" spans="1:8" x14ac:dyDescent="0.25">
      <c r="A16" s="507" t="s">
        <v>4</v>
      </c>
      <c r="B16" s="507"/>
      <c r="C16" s="202"/>
      <c r="D16" s="202"/>
      <c r="E16" s="202"/>
      <c r="F16" s="202"/>
      <c r="G16" s="202"/>
      <c r="H16" s="202"/>
    </row>
    <row r="17" spans="1:2" x14ac:dyDescent="0.25">
      <c r="B17" s="29"/>
    </row>
    <row r="18" spans="1:2" x14ac:dyDescent="0.25">
      <c r="A18" s="575" t="s">
        <v>373</v>
      </c>
      <c r="B18" s="576"/>
    </row>
    <row r="19" spans="1:2" x14ac:dyDescent="0.25">
      <c r="B19" s="5"/>
    </row>
    <row r="20" spans="1:2" ht="16.5" thickBot="1" x14ac:dyDescent="0.3">
      <c r="B20" s="30"/>
    </row>
    <row r="21" spans="1:2" ht="30.75" thickBot="1" x14ac:dyDescent="0.3">
      <c r="A21" s="31" t="s">
        <v>272</v>
      </c>
      <c r="B21" s="56" t="str">
        <f>A15</f>
        <v>Строительство КТП 10/0,4 кВ, КЛ-10 кВ, организация системы учета электроэнергии по ул. Портовая.в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527</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0,8 (0,8) МВА; 0,095 (0,095) км</v>
      </c>
    </row>
    <row r="25" spans="1:2" ht="16.5" thickBot="1" x14ac:dyDescent="0.3">
      <c r="A25" s="32" t="s">
        <v>275</v>
      </c>
      <c r="B25" s="60">
        <v>2024</v>
      </c>
    </row>
    <row r="26" spans="1:2" ht="16.5" thickBot="1" x14ac:dyDescent="0.3">
      <c r="A26" s="33" t="s">
        <v>276</v>
      </c>
      <c r="B26" s="61" t="s">
        <v>648</v>
      </c>
    </row>
    <row r="27" spans="1:2" ht="29.25" thickBot="1" x14ac:dyDescent="0.3">
      <c r="A27" s="39" t="s">
        <v>653</v>
      </c>
      <c r="B27" s="146">
        <f>'5. анализ эконом эфф'!B122</f>
        <v>21.138162380000001</v>
      </c>
    </row>
    <row r="28" spans="1:2" ht="16.5" thickBot="1" x14ac:dyDescent="0.3">
      <c r="A28" s="35" t="s">
        <v>277</v>
      </c>
      <c r="B28" s="61" t="s">
        <v>623</v>
      </c>
    </row>
    <row r="29" spans="1:2" ht="29.25" thickBot="1" x14ac:dyDescent="0.3">
      <c r="A29" s="40" t="s">
        <v>278</v>
      </c>
      <c r="B29" s="146">
        <f>'7. Паспорт отчет о закупке'!AD37/1000</f>
        <v>19.373548939999999</v>
      </c>
    </row>
    <row r="30" spans="1:2" ht="29.25" thickBot="1" x14ac:dyDescent="0.3">
      <c r="A30" s="40" t="s">
        <v>279</v>
      </c>
      <c r="B30" s="146">
        <f>B32+B49+B66</f>
        <v>19.532548939999998</v>
      </c>
    </row>
    <row r="31" spans="1:2" ht="16.5" thickBot="1" x14ac:dyDescent="0.3">
      <c r="A31" s="35" t="s">
        <v>280</v>
      </c>
      <c r="B31" s="62"/>
    </row>
    <row r="32" spans="1:2" ht="29.25" thickBot="1" x14ac:dyDescent="0.3">
      <c r="A32" s="40" t="s">
        <v>281</v>
      </c>
      <c r="B32" s="146">
        <f>SUMIF(C33:C48,10,B33:B48)</f>
        <v>3.5921889400000002</v>
      </c>
    </row>
    <row r="33" spans="1:3" ht="30.75" thickBot="1" x14ac:dyDescent="0.3">
      <c r="A33" s="337" t="s">
        <v>628</v>
      </c>
      <c r="B33" s="338">
        <f>15.375071*0+B36</f>
        <v>0.38672478999999998</v>
      </c>
      <c r="C33" s="17">
        <v>10</v>
      </c>
    </row>
    <row r="34" spans="1:3" ht="16.5" thickBot="1" x14ac:dyDescent="0.3">
      <c r="A34" s="35" t="s">
        <v>283</v>
      </c>
      <c r="B34" s="64">
        <f>B33/$B$27</f>
        <v>1.8295099784355048E-2</v>
      </c>
    </row>
    <row r="35" spans="1:3" ht="16.5" thickBot="1" x14ac:dyDescent="0.3">
      <c r="A35" s="35" t="s">
        <v>284</v>
      </c>
      <c r="B35" s="146"/>
      <c r="C35" s="17">
        <v>1</v>
      </c>
    </row>
    <row r="36" spans="1:3" ht="16.5" thickBot="1" x14ac:dyDescent="0.3">
      <c r="A36" s="35" t="s">
        <v>285</v>
      </c>
      <c r="B36" s="146">
        <f>ROUND(0.32227066*1.2,8)</f>
        <v>0.38672478999999998</v>
      </c>
      <c r="C36" s="17">
        <v>2</v>
      </c>
    </row>
    <row r="37" spans="1:3" ht="30.75" thickBot="1" x14ac:dyDescent="0.3">
      <c r="A37" s="337" t="s">
        <v>637</v>
      </c>
      <c r="B37" s="338">
        <f>2.96133517*0+B40</f>
        <v>3.2054641500000001</v>
      </c>
      <c r="C37" s="17">
        <v>10</v>
      </c>
    </row>
    <row r="38" spans="1:3" ht="16.5" thickBot="1" x14ac:dyDescent="0.3">
      <c r="A38" s="35" t="s">
        <v>283</v>
      </c>
      <c r="B38" s="64">
        <f>B37/$B$27</f>
        <v>0.1516434632479155</v>
      </c>
    </row>
    <row r="39" spans="1:3" ht="16.5" thickBot="1" x14ac:dyDescent="0.3">
      <c r="A39" s="35" t="s">
        <v>284</v>
      </c>
      <c r="B39" s="146">
        <f>2.82632699+0.37913716</f>
        <v>3.2054641500000001</v>
      </c>
      <c r="C39" s="17">
        <v>1</v>
      </c>
    </row>
    <row r="40" spans="1:3" ht="16.5" thickBot="1" x14ac:dyDescent="0.3">
      <c r="A40" s="35" t="s">
        <v>285</v>
      </c>
      <c r="B40" s="146">
        <f>2.82632699+0.37913716</f>
        <v>3.2054641500000001</v>
      </c>
      <c r="C40" s="17">
        <v>2</v>
      </c>
    </row>
    <row r="41" spans="1:3" ht="16.5" thickBot="1" x14ac:dyDescent="0.3">
      <c r="A41" s="63" t="s">
        <v>282</v>
      </c>
      <c r="B41" s="218"/>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18"/>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15.781359999999999</v>
      </c>
    </row>
    <row r="50" spans="1:3" ht="45.75" thickBot="1" x14ac:dyDescent="0.3">
      <c r="A50" s="337" t="s">
        <v>651</v>
      </c>
      <c r="B50" s="338">
        <v>14.632</v>
      </c>
      <c r="C50" s="17">
        <v>20</v>
      </c>
    </row>
    <row r="51" spans="1:3" ht="16.5" thickBot="1" x14ac:dyDescent="0.3">
      <c r="A51" s="35" t="s">
        <v>283</v>
      </c>
      <c r="B51" s="64">
        <f>B50/$B$27</f>
        <v>0.69220775850620553</v>
      </c>
    </row>
    <row r="52" spans="1:3" ht="16.5" thickBot="1" x14ac:dyDescent="0.3">
      <c r="A52" s="35" t="s">
        <v>284</v>
      </c>
      <c r="B52" s="146">
        <v>14.632</v>
      </c>
      <c r="C52" s="17">
        <v>1</v>
      </c>
    </row>
    <row r="53" spans="1:3" ht="16.5" thickBot="1" x14ac:dyDescent="0.3">
      <c r="A53" s="35" t="s">
        <v>285</v>
      </c>
      <c r="B53" s="146">
        <v>14.632</v>
      </c>
      <c r="C53" s="17">
        <v>2</v>
      </c>
    </row>
    <row r="54" spans="1:3" ht="30.75" thickBot="1" x14ac:dyDescent="0.3">
      <c r="A54" s="337" t="s">
        <v>641</v>
      </c>
      <c r="B54" s="338">
        <f>0.9578*1.2</f>
        <v>1.1493599999999999</v>
      </c>
      <c r="C54" s="17">
        <v>20</v>
      </c>
    </row>
    <row r="55" spans="1:3" ht="16.5" thickBot="1" x14ac:dyDescent="0.3">
      <c r="A55" s="35" t="s">
        <v>283</v>
      </c>
      <c r="B55" s="64">
        <f>B54/$B$27</f>
        <v>5.4373695278614846E-2</v>
      </c>
    </row>
    <row r="56" spans="1:3" ht="16.5" thickBot="1" x14ac:dyDescent="0.3">
      <c r="A56" s="35" t="s">
        <v>284</v>
      </c>
      <c r="B56" s="146">
        <v>1.1493599999999999</v>
      </c>
      <c r="C56" s="17">
        <v>1</v>
      </c>
    </row>
    <row r="57" spans="1:3" ht="16.5" thickBot="1" x14ac:dyDescent="0.3">
      <c r="A57" s="35" t="s">
        <v>285</v>
      </c>
      <c r="B57" s="146">
        <v>1.1493599999999999</v>
      </c>
      <c r="C57" s="17">
        <v>2</v>
      </c>
    </row>
    <row r="58" spans="1:3" ht="16.5" thickBot="1" x14ac:dyDescent="0.3">
      <c r="A58" s="63" t="s">
        <v>282</v>
      </c>
      <c r="B58" s="218"/>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18"/>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0.159</v>
      </c>
    </row>
    <row r="67" spans="1:3" ht="30.75" thickBot="1" x14ac:dyDescent="0.3">
      <c r="A67" s="337" t="s">
        <v>638</v>
      </c>
      <c r="B67" s="338">
        <v>0.15</v>
      </c>
      <c r="C67" s="17">
        <v>30</v>
      </c>
    </row>
    <row r="68" spans="1:3" ht="16.5" thickBot="1" x14ac:dyDescent="0.3">
      <c r="A68" s="35" t="s">
        <v>283</v>
      </c>
      <c r="B68" s="64">
        <f>B67/$B$27</f>
        <v>7.0961702963320689E-3</v>
      </c>
    </row>
    <row r="69" spans="1:3" ht="16.5" thickBot="1" x14ac:dyDescent="0.3">
      <c r="A69" s="35" t="s">
        <v>284</v>
      </c>
      <c r="B69" s="146">
        <v>0.15</v>
      </c>
      <c r="C69" s="17">
        <v>1</v>
      </c>
    </row>
    <row r="70" spans="1:3" ht="16.5" thickBot="1" x14ac:dyDescent="0.3">
      <c r="A70" s="35" t="s">
        <v>285</v>
      </c>
      <c r="B70" s="146">
        <v>0.15</v>
      </c>
      <c r="C70" s="17">
        <v>2</v>
      </c>
    </row>
    <row r="71" spans="1:3" ht="30.75" thickBot="1" x14ac:dyDescent="0.3">
      <c r="A71" s="337" t="s">
        <v>639</v>
      </c>
      <c r="B71" s="338">
        <v>8.9999999999999993E-3</v>
      </c>
      <c r="C71" s="17">
        <v>30</v>
      </c>
    </row>
    <row r="72" spans="1:3" ht="16.5" thickBot="1" x14ac:dyDescent="0.3">
      <c r="A72" s="35" t="s">
        <v>283</v>
      </c>
      <c r="B72" s="64">
        <f>B71/$B$27</f>
        <v>4.257702177799241E-4</v>
      </c>
    </row>
    <row r="73" spans="1:3" ht="16.5" thickBot="1" x14ac:dyDescent="0.3">
      <c r="A73" s="35" t="s">
        <v>284</v>
      </c>
      <c r="B73" s="146">
        <v>8.9999999999999993E-3</v>
      </c>
      <c r="C73" s="17">
        <v>1</v>
      </c>
    </row>
    <row r="74" spans="1:3" ht="16.5" thickBot="1" x14ac:dyDescent="0.3">
      <c r="A74" s="35" t="s">
        <v>285</v>
      </c>
      <c r="B74" s="146">
        <v>8.9999999999999993E-3</v>
      </c>
      <c r="C74" s="17">
        <v>2</v>
      </c>
    </row>
    <row r="75" spans="1:3" ht="16.5" thickBot="1" x14ac:dyDescent="0.3">
      <c r="A75" s="63" t="s">
        <v>282</v>
      </c>
      <c r="B75" s="218"/>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18"/>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18"/>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18"/>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31">
        <f>B30/B27</f>
        <v>0.92404195733120287</v>
      </c>
    </row>
    <row r="92" spans="1:3" ht="16.5" thickBot="1" x14ac:dyDescent="0.3">
      <c r="A92" s="36" t="s">
        <v>280</v>
      </c>
      <c r="B92" s="332"/>
    </row>
    <row r="93" spans="1:3" ht="16.5" thickBot="1" x14ac:dyDescent="0.3">
      <c r="A93" s="36" t="s">
        <v>289</v>
      </c>
      <c r="B93" s="331">
        <f>B38</f>
        <v>0.1516434632479155</v>
      </c>
    </row>
    <row r="94" spans="1:3" ht="16.5" thickBot="1" x14ac:dyDescent="0.3">
      <c r="A94" s="36" t="s">
        <v>290</v>
      </c>
      <c r="B94" s="331">
        <f>B49/B27</f>
        <v>0.74658145378482044</v>
      </c>
    </row>
    <row r="95" spans="1:3" ht="16.5" thickBot="1" x14ac:dyDescent="0.3">
      <c r="A95" s="36" t="s">
        <v>291</v>
      </c>
      <c r="B95" s="331">
        <f>B34</f>
        <v>1.8295099784355048E-2</v>
      </c>
    </row>
    <row r="96" spans="1:3" s="327" customFormat="1" ht="34.5" customHeight="1" thickBot="1" x14ac:dyDescent="0.3">
      <c r="A96" s="324" t="s">
        <v>581</v>
      </c>
      <c r="B96" s="325">
        <f xml:space="preserve"> SUMIF(C97:C104, 40,B97:B104)</f>
        <v>1.6056134399999999</v>
      </c>
      <c r="C96" s="326"/>
    </row>
    <row r="97" spans="1:5" s="329" customFormat="1" ht="30.75" thickBot="1" x14ac:dyDescent="0.3">
      <c r="A97" s="337" t="s">
        <v>644</v>
      </c>
      <c r="B97" s="338">
        <v>1.6056134399999999</v>
      </c>
      <c r="C97" s="328">
        <v>40</v>
      </c>
    </row>
    <row r="98" spans="1:5" s="329" customFormat="1" ht="16.5" thickBot="1" x14ac:dyDescent="0.3">
      <c r="A98" s="35" t="s">
        <v>283</v>
      </c>
      <c r="B98" s="64">
        <f t="shared" ref="B98" si="0">B97/$B$27</f>
        <v>7.5958042668797021E-2</v>
      </c>
    </row>
    <row r="99" spans="1:5" s="329" customFormat="1" ht="16.5" thickBot="1" x14ac:dyDescent="0.3">
      <c r="A99" s="35" t="s">
        <v>284</v>
      </c>
      <c r="B99" s="146">
        <v>1.6056134399999999</v>
      </c>
      <c r="C99" s="329">
        <v>1</v>
      </c>
    </row>
    <row r="100" spans="1:5" s="329" customFormat="1" ht="16.5" thickBot="1" x14ac:dyDescent="0.3">
      <c r="A100" s="35" t="s">
        <v>285</v>
      </c>
      <c r="B100" s="146">
        <v>1.6056134399999999</v>
      </c>
      <c r="C100" s="329">
        <v>2</v>
      </c>
    </row>
    <row r="101" spans="1:5" s="329" customFormat="1" ht="16.5" thickBot="1" x14ac:dyDescent="0.3">
      <c r="A101" s="63" t="s">
        <v>282</v>
      </c>
      <c r="B101" s="218"/>
      <c r="C101" s="328">
        <v>40</v>
      </c>
    </row>
    <row r="102" spans="1:5" s="329" customFormat="1" ht="16.5" thickBot="1" x14ac:dyDescent="0.3">
      <c r="A102" s="35" t="s">
        <v>283</v>
      </c>
      <c r="B102" s="64">
        <f t="shared" ref="B102" si="1">B101/$B$27</f>
        <v>0</v>
      </c>
    </row>
    <row r="103" spans="1:5" s="329" customFormat="1" ht="16.5" thickBot="1" x14ac:dyDescent="0.3">
      <c r="A103" s="35" t="s">
        <v>284</v>
      </c>
      <c r="B103" s="146"/>
      <c r="C103" s="329">
        <v>1</v>
      </c>
    </row>
    <row r="104" spans="1:5" s="329" customFormat="1" ht="16.5" thickBot="1" x14ac:dyDescent="0.3">
      <c r="A104" s="35" t="s">
        <v>285</v>
      </c>
      <c r="B104" s="146"/>
      <c r="C104" s="329">
        <v>2</v>
      </c>
    </row>
    <row r="105" spans="1:5" ht="16.5" thickBot="1" x14ac:dyDescent="0.3">
      <c r="A105" s="32" t="s">
        <v>292</v>
      </c>
      <c r="B105" s="65">
        <f>B106/$B$27</f>
        <v>0.98170490021564483</v>
      </c>
    </row>
    <row r="106" spans="1:5" ht="16.5" thickBot="1" x14ac:dyDescent="0.3">
      <c r="A106" s="32" t="s">
        <v>293</v>
      </c>
      <c r="B106" s="147">
        <f xml:space="preserve"> SUMIF(C33:C104, 1,B33:B104)</f>
        <v>20.751437589999998</v>
      </c>
      <c r="E106" s="410"/>
    </row>
    <row r="107" spans="1:5" ht="16.5" thickBot="1" x14ac:dyDescent="0.3">
      <c r="A107" s="32" t="s">
        <v>294</v>
      </c>
      <c r="B107" s="65">
        <f>B108/$B$27</f>
        <v>1</v>
      </c>
      <c r="E107" s="410"/>
    </row>
    <row r="108" spans="1:5" ht="16.5" thickBot="1" x14ac:dyDescent="0.3">
      <c r="A108" s="33" t="s">
        <v>295</v>
      </c>
      <c r="B108" s="147">
        <f xml:space="preserve"> SUMIF(C33:C104, 2,B33:B104)</f>
        <v>21.138162380000001</v>
      </c>
      <c r="E108" s="410"/>
    </row>
    <row r="109" spans="1:5" ht="15.75" customHeight="1" x14ac:dyDescent="0.25">
      <c r="A109" s="34" t="s">
        <v>296</v>
      </c>
      <c r="B109" s="36" t="s">
        <v>401</v>
      </c>
    </row>
    <row r="110" spans="1:5" x14ac:dyDescent="0.25">
      <c r="A110" s="37" t="s">
        <v>297</v>
      </c>
      <c r="B110" s="37" t="s">
        <v>582</v>
      </c>
    </row>
    <row r="111" spans="1:5" ht="30" x14ac:dyDescent="0.25">
      <c r="A111" s="37" t="s">
        <v>298</v>
      </c>
      <c r="B111" s="37" t="s">
        <v>629</v>
      </c>
    </row>
    <row r="112" spans="1:5" x14ac:dyDescent="0.25">
      <c r="A112" s="37" t="s">
        <v>299</v>
      </c>
      <c r="B112" s="37"/>
    </row>
    <row r="113" spans="1:2" ht="30" x14ac:dyDescent="0.25">
      <c r="A113" s="37" t="s">
        <v>300</v>
      </c>
      <c r="B113" s="37" t="s">
        <v>635</v>
      </c>
    </row>
    <row r="114" spans="1:2" ht="60.75" thickBot="1" x14ac:dyDescent="0.3">
      <c r="A114" s="38" t="s">
        <v>301</v>
      </c>
      <c r="B114" s="38" t="s">
        <v>652</v>
      </c>
    </row>
    <row r="115" spans="1:2" ht="30.75" thickBot="1" x14ac:dyDescent="0.3">
      <c r="A115" s="36" t="s">
        <v>302</v>
      </c>
      <c r="B115" s="66" t="s">
        <v>468</v>
      </c>
    </row>
    <row r="116" spans="1:2" ht="29.25" thickBot="1" x14ac:dyDescent="0.3">
      <c r="A116" s="32" t="s">
        <v>303</v>
      </c>
      <c r="B116" s="316">
        <v>7</v>
      </c>
    </row>
    <row r="117" spans="1:2" ht="16.5" thickBot="1" x14ac:dyDescent="0.3">
      <c r="A117" s="36" t="s">
        <v>280</v>
      </c>
      <c r="B117" s="317"/>
    </row>
    <row r="118" spans="1:2" ht="16.5" thickBot="1" x14ac:dyDescent="0.3">
      <c r="A118" s="36" t="s">
        <v>304</v>
      </c>
      <c r="B118" s="316">
        <v>4</v>
      </c>
    </row>
    <row r="119" spans="1:2" ht="16.5" thickBot="1" x14ac:dyDescent="0.3">
      <c r="A119" s="36" t="s">
        <v>305</v>
      </c>
      <c r="B119" s="317">
        <v>3</v>
      </c>
    </row>
    <row r="120" spans="1:2" ht="16.5" thickBot="1" x14ac:dyDescent="0.3">
      <c r="A120" s="41" t="s">
        <v>306</v>
      </c>
      <c r="B120" s="169" t="s">
        <v>614</v>
      </c>
    </row>
    <row r="121" spans="1:2" ht="16.5" thickBot="1" x14ac:dyDescent="0.3">
      <c r="A121" s="32" t="s">
        <v>307</v>
      </c>
      <c r="B121" s="68"/>
    </row>
    <row r="122" spans="1:2" ht="16.5" thickBot="1" x14ac:dyDescent="0.3">
      <c r="A122" s="37" t="s">
        <v>308</v>
      </c>
      <c r="B122" s="219">
        <f>'6.1. Паспорт сетевой график'!F43</f>
        <v>45237</v>
      </c>
    </row>
    <row r="123" spans="1:2" ht="16.5" thickBot="1" x14ac:dyDescent="0.3">
      <c r="A123" s="37" t="s">
        <v>309</v>
      </c>
      <c r="B123" s="69" t="s">
        <v>468</v>
      </c>
    </row>
    <row r="124" spans="1:2" ht="16.5" thickBot="1" x14ac:dyDescent="0.3">
      <c r="A124" s="37" t="s">
        <v>310</v>
      </c>
      <c r="B124" s="69" t="s">
        <v>468</v>
      </c>
    </row>
    <row r="125" spans="1:2" ht="30.75" thickBot="1" x14ac:dyDescent="0.3">
      <c r="A125" s="42" t="s">
        <v>311</v>
      </c>
      <c r="B125" s="67" t="s">
        <v>650</v>
      </c>
    </row>
    <row r="126" spans="1:2" ht="28.5" customHeight="1" x14ac:dyDescent="0.25">
      <c r="A126" s="34" t="s">
        <v>312</v>
      </c>
      <c r="B126" s="577" t="s">
        <v>585</v>
      </c>
    </row>
    <row r="127" spans="1:2" x14ac:dyDescent="0.25">
      <c r="A127" s="37" t="s">
        <v>313</v>
      </c>
      <c r="B127" s="578"/>
    </row>
    <row r="128" spans="1:2" x14ac:dyDescent="0.25">
      <c r="A128" s="37" t="s">
        <v>314</v>
      </c>
      <c r="B128" s="578"/>
    </row>
    <row r="129" spans="1:2" x14ac:dyDescent="0.25">
      <c r="A129" s="37" t="s">
        <v>315</v>
      </c>
      <c r="B129" s="578"/>
    </row>
    <row r="130" spans="1:2" x14ac:dyDescent="0.25">
      <c r="A130" s="37" t="s">
        <v>316</v>
      </c>
      <c r="B130" s="578"/>
    </row>
    <row r="131" spans="1:2" ht="16.5" thickBot="1" x14ac:dyDescent="0.3">
      <c r="A131" s="43" t="s">
        <v>317</v>
      </c>
      <c r="B131" s="579"/>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2026-03-30T12:55:58Z</dcterms:modified>
</cp:coreProperties>
</file>