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AC05F96-7400-46F6-BFCC-14119D9100E0}" xr6:coauthVersionLast="36" xr6:coauthVersionMax="36" xr10:uidLastSave="{00000000-0000-0000-0000-000000000000}"/>
  <bookViews>
    <workbookView xWindow="0" yWindow="0" windowWidth="28800" windowHeight="11325" tabRatio="86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сведения'!$A$1:$C$119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3" i="12" l="1"/>
  <c r="C27" i="5" l="1"/>
  <c r="J64" i="10" l="1"/>
  <c r="J63" i="10"/>
  <c r="J62" i="10"/>
  <c r="J61" i="10"/>
  <c r="J60" i="10"/>
  <c r="J59" i="10"/>
  <c r="J58" i="10"/>
  <c r="J55" i="10"/>
  <c r="J53" i="10"/>
  <c r="J51" i="10"/>
  <c r="J48" i="10"/>
  <c r="J47" i="10"/>
  <c r="J46" i="10"/>
  <c r="J44" i="10"/>
  <c r="J43" i="10"/>
  <c r="J42" i="10"/>
  <c r="J40" i="10"/>
  <c r="J39" i="10"/>
  <c r="J38" i="10"/>
  <c r="J36" i="10"/>
  <c r="J35" i="10"/>
  <c r="J29" i="10"/>
  <c r="J27" i="10"/>
  <c r="J26" i="10"/>
  <c r="J25" i="10"/>
  <c r="G30" i="10"/>
  <c r="G24" i="10"/>
  <c r="N30" i="10"/>
  <c r="M30" i="10"/>
  <c r="L30" i="10"/>
  <c r="K30" i="10"/>
  <c r="I30" i="10"/>
  <c r="N24" i="10"/>
  <c r="M24" i="10"/>
  <c r="L24" i="10"/>
  <c r="K24" i="10"/>
  <c r="I24" i="10"/>
  <c r="C50" i="10"/>
  <c r="C57" i="10" s="1"/>
  <c r="C49" i="10"/>
  <c r="C48" i="10"/>
  <c r="C47" i="10"/>
  <c r="C56" i="10" s="1"/>
  <c r="C46" i="10"/>
  <c r="C45" i="10"/>
  <c r="C54" i="10" s="1"/>
  <c r="C30" i="10"/>
  <c r="C52" i="10" s="1"/>
  <c r="C24" i="10"/>
  <c r="B53" i="12"/>
  <c r="B52" i="12"/>
  <c r="B50" i="12"/>
  <c r="F81" i="8" l="1"/>
  <c r="D81" i="8"/>
  <c r="D112" i="8" l="1"/>
  <c r="E112" i="8"/>
  <c r="F112" i="8"/>
  <c r="G112" i="8"/>
  <c r="H112" i="8"/>
  <c r="I112" i="8"/>
  <c r="C112" i="8"/>
  <c r="B96" i="12" l="1"/>
  <c r="B94" i="12"/>
  <c r="B88" i="12"/>
  <c r="B66" i="12"/>
  <c r="B49" i="12"/>
  <c r="B32" i="12"/>
  <c r="B22" i="12"/>
  <c r="A15" i="12"/>
  <c r="B21" i="12" s="1"/>
  <c r="A12" i="12"/>
  <c r="A9" i="12"/>
  <c r="AD28" i="11"/>
  <c r="AE28" i="11" s="1"/>
  <c r="L28" i="11"/>
  <c r="AD26" i="11"/>
  <c r="G26" i="11"/>
  <c r="G28" i="11" s="1"/>
  <c r="D26" i="11"/>
  <c r="D28"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C59" i="10"/>
  <c r="AB59" i="10"/>
  <c r="E59" i="10"/>
  <c r="F59" i="10" s="1"/>
  <c r="AB58" i="10"/>
  <c r="AC58" i="10"/>
  <c r="F58" i="10"/>
  <c r="E58" i="10"/>
  <c r="AB57" i="10"/>
  <c r="AB56" i="10"/>
  <c r="AB55" i="10"/>
  <c r="AC55" i="10"/>
  <c r="F55" i="10"/>
  <c r="E55" i="10"/>
  <c r="AB54" i="10"/>
  <c r="D54" i="10"/>
  <c r="AB53" i="10"/>
  <c r="AC53" i="10"/>
  <c r="E53" i="10"/>
  <c r="F53" i="10" s="1"/>
  <c r="AB52" i="10"/>
  <c r="AB51" i="10"/>
  <c r="AC51" i="10"/>
  <c r="E51" i="10"/>
  <c r="F51" i="10" s="1"/>
  <c r="AB50" i="10"/>
  <c r="AB49" i="10"/>
  <c r="D49" i="10"/>
  <c r="AB48" i="10"/>
  <c r="D48" i="10"/>
  <c r="AC48" i="10" s="1"/>
  <c r="AB47" i="10"/>
  <c r="D47" i="10"/>
  <c r="AB46" i="10"/>
  <c r="D46" i="10"/>
  <c r="AC46" i="10" s="1"/>
  <c r="AB45" i="10"/>
  <c r="D45" i="10"/>
  <c r="AB44" i="10"/>
  <c r="AC44" i="10"/>
  <c r="E44" i="10"/>
  <c r="F44" i="10" s="1"/>
  <c r="AB43" i="10"/>
  <c r="AC43" i="10"/>
  <c r="E43" i="10"/>
  <c r="F43" i="10" s="1"/>
  <c r="AB42" i="10"/>
  <c r="AC42" i="10"/>
  <c r="E42" i="10"/>
  <c r="F42" i="10" s="1"/>
  <c r="AB41" i="10"/>
  <c r="E41" i="10"/>
  <c r="F41" i="10" s="1"/>
  <c r="J41" i="10" s="1"/>
  <c r="AC41" i="10" s="1"/>
  <c r="AC40" i="10"/>
  <c r="AB40" i="10"/>
  <c r="E40" i="10"/>
  <c r="F40" i="10" s="1"/>
  <c r="AC39" i="10"/>
  <c r="AB39" i="10"/>
  <c r="F39" i="10"/>
  <c r="E39" i="10"/>
  <c r="AB38" i="10"/>
  <c r="AC38" i="10"/>
  <c r="E38" i="10"/>
  <c r="F38" i="10" s="1"/>
  <c r="AB37" i="10"/>
  <c r="E37" i="10"/>
  <c r="F37" i="10" s="1"/>
  <c r="J37" i="10" s="1"/>
  <c r="AC37" i="10" s="1"/>
  <c r="AB36" i="10"/>
  <c r="AC36" i="10"/>
  <c r="F36" i="10"/>
  <c r="E36" i="10"/>
  <c r="AB35" i="10"/>
  <c r="AC35" i="10"/>
  <c r="E35" i="10"/>
  <c r="F35" i="10" s="1"/>
  <c r="AB34" i="10"/>
  <c r="E34" i="10"/>
  <c r="F34" i="10" s="1"/>
  <c r="AB33" i="10"/>
  <c r="E33" i="10"/>
  <c r="F33" i="10" s="1"/>
  <c r="J33" i="10" s="1"/>
  <c r="AB32" i="10"/>
  <c r="E32" i="10"/>
  <c r="F32" i="10" s="1"/>
  <c r="J32" i="10" s="1"/>
  <c r="AB31" i="10"/>
  <c r="E31" i="10"/>
  <c r="F31" i="10" s="1"/>
  <c r="J31" i="10" s="1"/>
  <c r="AA30" i="10"/>
  <c r="Z30" i="10"/>
  <c r="Y30" i="10"/>
  <c r="X30" i="10"/>
  <c r="W30" i="10"/>
  <c r="V30" i="10"/>
  <c r="U30" i="10"/>
  <c r="T30" i="10"/>
  <c r="S30" i="10"/>
  <c r="R30" i="10"/>
  <c r="Q30" i="10"/>
  <c r="P30" i="10"/>
  <c r="O30" i="10"/>
  <c r="AB30" i="10"/>
  <c r="E30" i="10"/>
  <c r="D30" i="10"/>
  <c r="B25" i="8" s="1"/>
  <c r="B29" i="8" s="1"/>
  <c r="AB29" i="10"/>
  <c r="F29" i="10"/>
  <c r="AC29" i="10" s="1"/>
  <c r="AB28" i="10"/>
  <c r="E28" i="10"/>
  <c r="F28" i="10" s="1"/>
  <c r="J28" i="10" s="1"/>
  <c r="J24" i="10" s="1"/>
  <c r="AB27" i="10"/>
  <c r="F27" i="10"/>
  <c r="AC27" i="10" s="1"/>
  <c r="AB26" i="10"/>
  <c r="F26" i="10"/>
  <c r="AC25" i="10"/>
  <c r="AB25" i="10"/>
  <c r="F25" i="10"/>
  <c r="AA24" i="10"/>
  <c r="Z24" i="10"/>
  <c r="Y24" i="10"/>
  <c r="X24" i="10"/>
  <c r="W24" i="10"/>
  <c r="V24" i="10"/>
  <c r="U24" i="10"/>
  <c r="T24" i="10"/>
  <c r="S24" i="10"/>
  <c r="R24" i="10"/>
  <c r="Q24" i="10"/>
  <c r="P24" i="10"/>
  <c r="O24" i="10"/>
  <c r="AB24" i="10"/>
  <c r="D24" i="10"/>
  <c r="B122" i="8" s="1"/>
  <c r="A14" i="10"/>
  <c r="A11" i="10"/>
  <c r="A8" i="10"/>
  <c r="A4" i="10"/>
  <c r="A12" i="9"/>
  <c r="A9" i="9"/>
  <c r="A5" i="9"/>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B60" i="8"/>
  <c r="C58" i="8"/>
  <c r="B52" i="8"/>
  <c r="G48" i="8"/>
  <c r="F48" i="8"/>
  <c r="E48" i="8"/>
  <c r="D48" i="8"/>
  <c r="C48" i="8"/>
  <c r="B48" i="8"/>
  <c r="B47" i="8"/>
  <c r="B45" i="8"/>
  <c r="B44" i="8"/>
  <c r="B27" i="8"/>
  <c r="A15" i="8"/>
  <c r="A15" i="9" s="1"/>
  <c r="A12" i="8"/>
  <c r="A9" i="8"/>
  <c r="A5" i="8"/>
  <c r="A15" i="7"/>
  <c r="A12" i="7"/>
  <c r="A9" i="7"/>
  <c r="A5" i="7"/>
  <c r="C23" i="5"/>
  <c r="R37" i="4"/>
  <c r="S37" i="4" s="1"/>
  <c r="Q37" i="4"/>
  <c r="E36" i="4"/>
  <c r="E35" i="4"/>
  <c r="E34" i="4"/>
  <c r="E33" i="4"/>
  <c r="E32" i="4"/>
  <c r="E31" i="4"/>
  <c r="E30" i="4"/>
  <c r="E29" i="4"/>
  <c r="E28" i="4"/>
  <c r="E27" i="4"/>
  <c r="E26" i="4"/>
  <c r="E25" i="4"/>
  <c r="E12" i="4"/>
  <c r="A12" i="5" s="1"/>
  <c r="A11" i="6" s="1"/>
  <c r="P27" i="3"/>
  <c r="C40" i="1" s="1"/>
  <c r="O27" i="3"/>
  <c r="D117" i="8" s="1"/>
  <c r="N27" i="3"/>
  <c r="H26" i="3"/>
  <c r="H25" i="3"/>
  <c r="O24" i="3"/>
  <c r="S23" i="2"/>
  <c r="J23" i="2"/>
  <c r="H23" i="2"/>
  <c r="A14" i="2"/>
  <c r="A15" i="3" s="1"/>
  <c r="E15" i="4" s="1"/>
  <c r="A15" i="5" s="1"/>
  <c r="A14" i="6" s="1"/>
  <c r="A11" i="2"/>
  <c r="A12" i="3" s="1"/>
  <c r="A8" i="2"/>
  <c r="A9" i="3" s="1"/>
  <c r="E9" i="4" s="1"/>
  <c r="A9" i="5" s="1"/>
  <c r="A8" i="6" s="1"/>
  <c r="A4" i="2"/>
  <c r="A5" i="3" s="1"/>
  <c r="A5" i="4" s="1"/>
  <c r="A5" i="5" s="1"/>
  <c r="A4" i="6" s="1"/>
  <c r="D56" i="10" l="1"/>
  <c r="J34" i="10"/>
  <c r="J30" i="10" s="1"/>
  <c r="E81" i="8" s="1"/>
  <c r="F24" i="10"/>
  <c r="AD32" i="11"/>
  <c r="B29" i="12" s="1"/>
  <c r="A5" i="12"/>
  <c r="B85" i="8"/>
  <c r="B99" i="8" s="1"/>
  <c r="C141" i="8"/>
  <c r="C73" i="8" s="1"/>
  <c r="C85" i="8" s="1"/>
  <c r="B46" i="8"/>
  <c r="F67" i="8"/>
  <c r="G67" i="8"/>
  <c r="B49" i="8"/>
  <c r="C49" i="8"/>
  <c r="F50" i="10"/>
  <c r="J50" i="10" s="1"/>
  <c r="AC28" i="10"/>
  <c r="B30" i="12"/>
  <c r="B126" i="8"/>
  <c r="B27" i="12"/>
  <c r="B51" i="12" s="1"/>
  <c r="AC31" i="10"/>
  <c r="H48" i="8"/>
  <c r="I136" i="8"/>
  <c r="C47" i="8"/>
  <c r="C61" i="8" s="1"/>
  <c r="C60" i="8" s="1"/>
  <c r="C52" i="8"/>
  <c r="C74" i="8"/>
  <c r="D58" i="8"/>
  <c r="E140" i="8"/>
  <c r="E141" i="8" s="1"/>
  <c r="E73" i="8" s="1"/>
  <c r="E85" i="8" s="1"/>
  <c r="D141" i="8"/>
  <c r="D73" i="8" s="1"/>
  <c r="D85" i="8" s="1"/>
  <c r="D99" i="8" s="1"/>
  <c r="AC32" i="10"/>
  <c r="F30" i="10"/>
  <c r="AC26" i="10"/>
  <c r="B54" i="8"/>
  <c r="B83" i="12"/>
  <c r="AC24" i="10"/>
  <c r="C48" i="1" s="1"/>
  <c r="E137" i="8"/>
  <c r="D49" i="8"/>
  <c r="E47" i="10"/>
  <c r="F47" i="10" s="1"/>
  <c r="AC47" i="10"/>
  <c r="E57" i="10"/>
  <c r="F57" i="10" s="1"/>
  <c r="J57" i="10" s="1"/>
  <c r="AC57" i="10" s="1"/>
  <c r="E56" i="10"/>
  <c r="F56" i="10" s="1"/>
  <c r="J56" i="10" s="1"/>
  <c r="AC56" i="10" s="1"/>
  <c r="B93" i="12"/>
  <c r="G118" i="8"/>
  <c r="D118" i="8"/>
  <c r="B95" i="12"/>
  <c r="E48" i="10"/>
  <c r="F48" i="10" s="1"/>
  <c r="E49" i="10"/>
  <c r="F49" i="10" s="1"/>
  <c r="J49" i="10" s="1"/>
  <c r="AC49" i="10" s="1"/>
  <c r="K26" i="11"/>
  <c r="K28" i="11" s="1"/>
  <c r="AC50" i="10"/>
  <c r="AE26" i="11"/>
  <c r="B24" i="12"/>
  <c r="E24" i="10"/>
  <c r="E54" i="10"/>
  <c r="F54" i="10" s="1"/>
  <c r="J54" i="10" s="1"/>
  <c r="AC54" i="10" s="1"/>
  <c r="E45" i="10"/>
  <c r="F45" i="10" s="1"/>
  <c r="J45" i="10" s="1"/>
  <c r="AC45" i="10" s="1"/>
  <c r="E46" i="10"/>
  <c r="F46" i="10" s="1"/>
  <c r="E99" i="8" l="1"/>
  <c r="AC34" i="10"/>
  <c r="AC33" i="10"/>
  <c r="E52" i="10"/>
  <c r="F52" i="10" s="1"/>
  <c r="J52" i="10" s="1"/>
  <c r="AC52" i="10" s="1"/>
  <c r="G120" i="8"/>
  <c r="I118" i="8"/>
  <c r="I120" i="8" s="1"/>
  <c r="C109" i="8" s="1"/>
  <c r="F137" i="8"/>
  <c r="E49" i="8"/>
  <c r="B55" i="8"/>
  <c r="B56" i="8" s="1"/>
  <c r="B69" i="8" s="1"/>
  <c r="B77" i="8" s="1"/>
  <c r="C53" i="8"/>
  <c r="D47" i="8"/>
  <c r="D61" i="8" s="1"/>
  <c r="D60" i="8" s="1"/>
  <c r="D52" i="8"/>
  <c r="D74" i="8"/>
  <c r="E58" i="8"/>
  <c r="D76" i="8"/>
  <c r="F140" i="8"/>
  <c r="F141" i="8"/>
  <c r="F73" i="8" s="1"/>
  <c r="F85" i="8" s="1"/>
  <c r="F99" i="8" s="1"/>
  <c r="I48" i="8"/>
  <c r="J136" i="8"/>
  <c r="B90" i="12"/>
  <c r="B87" i="12"/>
  <c r="B80" i="12"/>
  <c r="B76" i="12"/>
  <c r="B72" i="12"/>
  <c r="B68" i="12"/>
  <c r="B63" i="12"/>
  <c r="B59" i="12"/>
  <c r="B55" i="12"/>
  <c r="B46" i="12"/>
  <c r="B42" i="12"/>
  <c r="B38" i="12"/>
  <c r="B34" i="12"/>
  <c r="B85" i="12" s="1"/>
  <c r="B50" i="8"/>
  <c r="B59" i="8" s="1"/>
  <c r="AC30" i="10" l="1"/>
  <c r="C49" i="1" s="1"/>
  <c r="G140" i="8"/>
  <c r="G141" i="8"/>
  <c r="G73" i="8" s="1"/>
  <c r="G85" i="8" s="1"/>
  <c r="G99" i="8" s="1"/>
  <c r="C55" i="8"/>
  <c r="D53" i="8" s="1"/>
  <c r="E76" i="8"/>
  <c r="E47" i="8"/>
  <c r="E61" i="8" s="1"/>
  <c r="E60" i="8" s="1"/>
  <c r="E74" i="8"/>
  <c r="E52" i="8"/>
  <c r="F58" i="8"/>
  <c r="B82" i="8"/>
  <c r="J48" i="8"/>
  <c r="K136" i="8"/>
  <c r="C108" i="8"/>
  <c r="C50" i="8" s="1"/>
  <c r="C59" i="8" s="1"/>
  <c r="D109" i="8"/>
  <c r="B66" i="8"/>
  <c r="B68" i="8" s="1"/>
  <c r="B80" i="8"/>
  <c r="F49" i="8"/>
  <c r="G137" i="8"/>
  <c r="D108" i="8" l="1"/>
  <c r="E109" i="8"/>
  <c r="G49" i="8"/>
  <c r="H137" i="8"/>
  <c r="B75" i="8"/>
  <c r="B70" i="8"/>
  <c r="C66" i="8"/>
  <c r="C68" i="8" s="1"/>
  <c r="C80" i="8"/>
  <c r="K48" i="8"/>
  <c r="L136" i="8"/>
  <c r="F74" i="8"/>
  <c r="F52" i="8"/>
  <c r="G58" i="8"/>
  <c r="F47" i="8"/>
  <c r="F61" i="8" s="1"/>
  <c r="F60" i="8" s="1"/>
  <c r="F76" i="8"/>
  <c r="D55" i="8"/>
  <c r="E53" i="8" s="1"/>
  <c r="C56" i="8"/>
  <c r="C69" i="8" s="1"/>
  <c r="C77" i="8" s="1"/>
  <c r="C82" i="8"/>
  <c r="H140" i="8"/>
  <c r="H141" i="8"/>
  <c r="H73" i="8" s="1"/>
  <c r="H85" i="8" s="1"/>
  <c r="H99" i="8" s="1"/>
  <c r="C99" i="8"/>
  <c r="AQ81" i="8"/>
  <c r="D50" i="8" l="1"/>
  <c r="D59" i="8" s="1"/>
  <c r="E55" i="8"/>
  <c r="G76" i="8"/>
  <c r="H67" i="8"/>
  <c r="I140" i="8"/>
  <c r="I141" i="8"/>
  <c r="I73" i="8" s="1"/>
  <c r="I85" i="8" s="1"/>
  <c r="I99" i="8" s="1"/>
  <c r="D82" i="8"/>
  <c r="D56" i="8"/>
  <c r="D69" i="8" s="1"/>
  <c r="D77" i="8" s="1"/>
  <c r="H58" i="8"/>
  <c r="G47" i="8"/>
  <c r="G61" i="8" s="1"/>
  <c r="G60" i="8" s="1"/>
  <c r="G74" i="8"/>
  <c r="G52" i="8"/>
  <c r="L48" i="8"/>
  <c r="M136" i="8"/>
  <c r="C70" i="8"/>
  <c r="C75" i="8"/>
  <c r="B71" i="8"/>
  <c r="B72" i="8" s="1"/>
  <c r="H49" i="8"/>
  <c r="I137" i="8"/>
  <c r="E108" i="8"/>
  <c r="E50" i="8" s="1"/>
  <c r="E59" i="8" s="1"/>
  <c r="F109" i="8"/>
  <c r="D66" i="8" l="1"/>
  <c r="D68" i="8" s="1"/>
  <c r="D75" i="8" s="1"/>
  <c r="D80" i="8"/>
  <c r="J137" i="8"/>
  <c r="I49" i="8"/>
  <c r="H47" i="8"/>
  <c r="H61" i="8" s="1"/>
  <c r="H60" i="8" s="1"/>
  <c r="I58" i="8"/>
  <c r="H74" i="8"/>
  <c r="H52" i="8"/>
  <c r="F108" i="8"/>
  <c r="G109" i="8"/>
  <c r="C71" i="8"/>
  <c r="C72" i="8" s="1"/>
  <c r="E56" i="8"/>
  <c r="E69" i="8" s="1"/>
  <c r="E77" i="8" s="1"/>
  <c r="E82" i="8"/>
  <c r="E80" i="8"/>
  <c r="E66" i="8"/>
  <c r="E68" i="8" s="1"/>
  <c r="B78" i="8"/>
  <c r="B83" i="8" s="1"/>
  <c r="N136" i="8"/>
  <c r="M48" i="8"/>
  <c r="J140" i="8"/>
  <c r="J141" i="8" s="1"/>
  <c r="J73" i="8" s="1"/>
  <c r="J85" i="8" s="1"/>
  <c r="J99" i="8" s="1"/>
  <c r="H76" i="8"/>
  <c r="I67" i="8"/>
  <c r="F53" i="8"/>
  <c r="F50" i="8" l="1"/>
  <c r="F59" i="8" s="1"/>
  <c r="C78" i="8"/>
  <c r="C83" i="8" s="1"/>
  <c r="C86" i="8" s="1"/>
  <c r="D70" i="8"/>
  <c r="D71" i="8" s="1"/>
  <c r="D72" i="8" s="1"/>
  <c r="K140" i="8"/>
  <c r="E75" i="8"/>
  <c r="E70" i="8"/>
  <c r="F55" i="8"/>
  <c r="G53" i="8" s="1"/>
  <c r="N48" i="8"/>
  <c r="O136" i="8"/>
  <c r="B88" i="8"/>
  <c r="B86" i="8"/>
  <c r="B84" i="8"/>
  <c r="B89" i="8" s="1"/>
  <c r="G108" i="8"/>
  <c r="H109" i="8"/>
  <c r="I52" i="8"/>
  <c r="I47" i="8"/>
  <c r="I61" i="8" s="1"/>
  <c r="I60" i="8" s="1"/>
  <c r="I74" i="8"/>
  <c r="J58" i="8"/>
  <c r="J49" i="8"/>
  <c r="K137" i="8"/>
  <c r="J67" i="8"/>
  <c r="I76" i="8"/>
  <c r="C88" i="8" l="1"/>
  <c r="C84" i="8"/>
  <c r="C89" i="8" s="1"/>
  <c r="F80" i="8"/>
  <c r="F66" i="8"/>
  <c r="F68" i="8" s="1"/>
  <c r="G50" i="8"/>
  <c r="G59" i="8" s="1"/>
  <c r="O48" i="8"/>
  <c r="P136" i="8"/>
  <c r="D78" i="8"/>
  <c r="D83" i="8" s="1"/>
  <c r="E71" i="8"/>
  <c r="H108" i="8"/>
  <c r="I109" i="8"/>
  <c r="F82" i="8"/>
  <c r="F56" i="8"/>
  <c r="F69" i="8" s="1"/>
  <c r="F77" i="8" s="1"/>
  <c r="F75" i="8"/>
  <c r="L140" i="8"/>
  <c r="G55" i="8"/>
  <c r="H53" i="8" s="1"/>
  <c r="C87" i="8"/>
  <c r="B87" i="8"/>
  <c r="B90" i="8" s="1"/>
  <c r="K67" i="8"/>
  <c r="J76" i="8"/>
  <c r="K49" i="8"/>
  <c r="L137" i="8"/>
  <c r="J52" i="8"/>
  <c r="J47" i="8"/>
  <c r="J61" i="8" s="1"/>
  <c r="J60" i="8" s="1"/>
  <c r="J74" i="8"/>
  <c r="K58" i="8"/>
  <c r="K141" i="8"/>
  <c r="K73" i="8" s="1"/>
  <c r="K85" i="8" s="1"/>
  <c r="K99" i="8" s="1"/>
  <c r="F70" i="8" l="1"/>
  <c r="G80" i="8"/>
  <c r="G66" i="8"/>
  <c r="G68" i="8" s="1"/>
  <c r="H50" i="8"/>
  <c r="H59" i="8" s="1"/>
  <c r="C90" i="8"/>
  <c r="K76" i="8"/>
  <c r="L67" i="8"/>
  <c r="F71" i="8"/>
  <c r="F72" i="8" s="1"/>
  <c r="D86" i="8"/>
  <c r="D84" i="8"/>
  <c r="D89" i="8" s="1"/>
  <c r="D88" i="8"/>
  <c r="M140" i="8"/>
  <c r="I108" i="8"/>
  <c r="J109" i="8"/>
  <c r="E72" i="8"/>
  <c r="G56" i="8"/>
  <c r="G69" i="8" s="1"/>
  <c r="G77" i="8" s="1"/>
  <c r="G82" i="8"/>
  <c r="L141" i="8"/>
  <c r="L73" i="8" s="1"/>
  <c r="L85" i="8" s="1"/>
  <c r="L99" i="8" s="1"/>
  <c r="Q136" i="8"/>
  <c r="P48" i="8"/>
  <c r="E78" i="8"/>
  <c r="E83" i="8" s="1"/>
  <c r="E86" i="8" s="1"/>
  <c r="L49" i="8"/>
  <c r="M137" i="8"/>
  <c r="H55" i="8"/>
  <c r="K47" i="8"/>
  <c r="K61" i="8" s="1"/>
  <c r="K60" i="8" s="1"/>
  <c r="K74" i="8"/>
  <c r="K52" i="8"/>
  <c r="L58" i="8"/>
  <c r="G75" i="8"/>
  <c r="H80" i="8" l="1"/>
  <c r="H66" i="8"/>
  <c r="H68" i="8" s="1"/>
  <c r="I50" i="8"/>
  <c r="I59" i="8" s="1"/>
  <c r="N140" i="8"/>
  <c r="N141" i="8" s="1"/>
  <c r="N73" i="8" s="1"/>
  <c r="N85" i="8" s="1"/>
  <c r="N99" i="8" s="1"/>
  <c r="H56" i="8"/>
  <c r="H69" i="8" s="1"/>
  <c r="H77" i="8" s="1"/>
  <c r="H82" i="8"/>
  <c r="J108" i="8"/>
  <c r="K109" i="8"/>
  <c r="R136" i="8"/>
  <c r="Q48" i="8"/>
  <c r="M67" i="8"/>
  <c r="L76" i="8"/>
  <c r="G70" i="8"/>
  <c r="F78" i="8"/>
  <c r="F83" i="8" s="1"/>
  <c r="F86" i="8" s="1"/>
  <c r="N137" i="8"/>
  <c r="M49" i="8"/>
  <c r="E88" i="8"/>
  <c r="E84" i="8"/>
  <c r="E89" i="8" s="1"/>
  <c r="L47" i="8"/>
  <c r="L61" i="8" s="1"/>
  <c r="L60" i="8" s="1"/>
  <c r="L74" i="8"/>
  <c r="L52" i="8"/>
  <c r="M58" i="8"/>
  <c r="D87" i="8"/>
  <c r="D90" i="8" s="1"/>
  <c r="E87" i="8"/>
  <c r="I53" i="8"/>
  <c r="H75" i="8"/>
  <c r="H70" i="8"/>
  <c r="M141" i="8"/>
  <c r="M73" i="8" s="1"/>
  <c r="M85" i="8" s="1"/>
  <c r="M99" i="8" s="1"/>
  <c r="I80" i="8" l="1"/>
  <c r="I66" i="8"/>
  <c r="I68" i="8" s="1"/>
  <c r="I75" i="8" s="1"/>
  <c r="J50" i="8"/>
  <c r="J59" i="8" s="1"/>
  <c r="E90" i="8"/>
  <c r="N49" i="8"/>
  <c r="O137" i="8"/>
  <c r="H71" i="8"/>
  <c r="H72" i="8" s="1"/>
  <c r="M76" i="8"/>
  <c r="N67" i="8"/>
  <c r="F87" i="8"/>
  <c r="F90" i="8" s="1"/>
  <c r="G71" i="8"/>
  <c r="G72" i="8" s="1"/>
  <c r="I55" i="8"/>
  <c r="F84" i="8"/>
  <c r="F89" i="8" s="1"/>
  <c r="F88" i="8"/>
  <c r="R48" i="8"/>
  <c r="S136" i="8"/>
  <c r="K108" i="8"/>
  <c r="L109" i="8"/>
  <c r="M52" i="8"/>
  <c r="M47" i="8"/>
  <c r="M61" i="8" s="1"/>
  <c r="M60" i="8" s="1"/>
  <c r="M74" i="8"/>
  <c r="N58" i="8"/>
  <c r="O140" i="8"/>
  <c r="J66" i="8" l="1"/>
  <c r="J68" i="8" s="1"/>
  <c r="J75" i="8" s="1"/>
  <c r="J80" i="8"/>
  <c r="K50" i="8"/>
  <c r="K59" i="8" s="1"/>
  <c r="I56" i="8"/>
  <c r="I69" i="8" s="1"/>
  <c r="I82" i="8"/>
  <c r="N47" i="8"/>
  <c r="N61" i="8" s="1"/>
  <c r="N60" i="8" s="1"/>
  <c r="O58" i="8"/>
  <c r="N74" i="8"/>
  <c r="N52" i="8"/>
  <c r="G78" i="8"/>
  <c r="G83" i="8" s="1"/>
  <c r="M109" i="8"/>
  <c r="L108" i="8"/>
  <c r="T136" i="8"/>
  <c r="S48" i="8"/>
  <c r="J53" i="8"/>
  <c r="N76" i="8"/>
  <c r="O67" i="8"/>
  <c r="P140" i="8"/>
  <c r="P141" i="8" s="1"/>
  <c r="P73" i="8" s="1"/>
  <c r="P85" i="8" s="1"/>
  <c r="P99" i="8" s="1"/>
  <c r="P137" i="8"/>
  <c r="O49" i="8"/>
  <c r="O141" i="8"/>
  <c r="O73" i="8" s="1"/>
  <c r="O85" i="8" s="1"/>
  <c r="O99" i="8" s="1"/>
  <c r="K80" i="8" l="1"/>
  <c r="K66" i="8"/>
  <c r="K68" i="8" s="1"/>
  <c r="L50" i="8"/>
  <c r="L59" i="8" s="1"/>
  <c r="P49" i="8"/>
  <c r="Q137" i="8"/>
  <c r="T48" i="8"/>
  <c r="U136" i="8"/>
  <c r="O76" i="8"/>
  <c r="P67" i="8"/>
  <c r="G86" i="8"/>
  <c r="G84" i="8"/>
  <c r="G89" i="8" s="1"/>
  <c r="G88" i="8"/>
  <c r="O47" i="8"/>
  <c r="O61" i="8" s="1"/>
  <c r="O60" i="8" s="1"/>
  <c r="O74" i="8"/>
  <c r="O52" i="8"/>
  <c r="P58" i="8"/>
  <c r="H78" i="8"/>
  <c r="H83" i="8" s="1"/>
  <c r="H86" i="8" s="1"/>
  <c r="Q140" i="8"/>
  <c r="Q141" i="8" s="1"/>
  <c r="Q73" i="8" s="1"/>
  <c r="Q85" i="8" s="1"/>
  <c r="Q99" i="8" s="1"/>
  <c r="K75" i="8"/>
  <c r="J55" i="8"/>
  <c r="K53" i="8" s="1"/>
  <c r="N109" i="8"/>
  <c r="M108" i="8"/>
  <c r="I77" i="8"/>
  <c r="I70" i="8"/>
  <c r="L66" i="8" l="1"/>
  <c r="L68" i="8" s="1"/>
  <c r="L80" i="8"/>
  <c r="M50" i="8"/>
  <c r="M59" i="8" s="1"/>
  <c r="H84" i="8"/>
  <c r="H88" i="8"/>
  <c r="K55" i="8"/>
  <c r="O109" i="8"/>
  <c r="N108" i="8"/>
  <c r="R140" i="8"/>
  <c r="R141" i="8" s="1"/>
  <c r="R73" i="8" s="1"/>
  <c r="R85" i="8" s="1"/>
  <c r="R99" i="8" s="1"/>
  <c r="P74" i="8"/>
  <c r="P52" i="8"/>
  <c r="Q58" i="8"/>
  <c r="P47" i="8"/>
  <c r="P61" i="8" s="1"/>
  <c r="P60" i="8" s="1"/>
  <c r="G87" i="8"/>
  <c r="G90" i="8" s="1"/>
  <c r="H87" i="8"/>
  <c r="P76" i="8"/>
  <c r="Q67" i="8"/>
  <c r="J56" i="8"/>
  <c r="J69" i="8" s="1"/>
  <c r="J82" i="8"/>
  <c r="H89" i="8"/>
  <c r="I71" i="8"/>
  <c r="L75" i="8"/>
  <c r="Q49" i="8"/>
  <c r="R137" i="8"/>
  <c r="V136" i="8"/>
  <c r="U48" i="8"/>
  <c r="M80" i="8" l="1"/>
  <c r="M66" i="8"/>
  <c r="M68" i="8" s="1"/>
  <c r="M79" i="8"/>
  <c r="N50" i="8"/>
  <c r="N59" i="8" s="1"/>
  <c r="H90" i="8"/>
  <c r="R49" i="8"/>
  <c r="S137" i="8"/>
  <c r="I78" i="8"/>
  <c r="I83" i="8" s="1"/>
  <c r="Q74" i="8"/>
  <c r="Q52" i="8"/>
  <c r="R58" i="8"/>
  <c r="Q47" i="8"/>
  <c r="Q61" i="8" s="1"/>
  <c r="Q60" i="8" s="1"/>
  <c r="J77" i="8"/>
  <c r="J70" i="8"/>
  <c r="M75" i="8"/>
  <c r="S140" i="8"/>
  <c r="S141" i="8" s="1"/>
  <c r="S73" i="8" s="1"/>
  <c r="S85" i="8" s="1"/>
  <c r="S99" i="8" s="1"/>
  <c r="P109" i="8"/>
  <c r="O108" i="8"/>
  <c r="K56" i="8"/>
  <c r="K69" i="8" s="1"/>
  <c r="K82" i="8"/>
  <c r="I72" i="8"/>
  <c r="Q76" i="8"/>
  <c r="R67" i="8"/>
  <c r="W136" i="8"/>
  <c r="V48" i="8"/>
  <c r="L53" i="8"/>
  <c r="N66" i="8" l="1"/>
  <c r="N68" i="8" s="1"/>
  <c r="N79" i="8"/>
  <c r="N80" i="8"/>
  <c r="O50" i="8"/>
  <c r="O59" i="8" s="1"/>
  <c r="Q109" i="8"/>
  <c r="P108" i="8"/>
  <c r="N75" i="8"/>
  <c r="J71" i="8"/>
  <c r="J78" i="8" s="1"/>
  <c r="J83" i="8" s="1"/>
  <c r="L55" i="8"/>
  <c r="M53" i="8" s="1"/>
  <c r="S67" i="8"/>
  <c r="R76" i="8"/>
  <c r="K77" i="8"/>
  <c r="K70" i="8"/>
  <c r="I86" i="8"/>
  <c r="I84" i="8"/>
  <c r="I89" i="8" s="1"/>
  <c r="I88" i="8"/>
  <c r="T137" i="8"/>
  <c r="S49" i="8"/>
  <c r="X136" i="8"/>
  <c r="W48" i="8"/>
  <c r="T140" i="8"/>
  <c r="T141" i="8" s="1"/>
  <c r="T73" i="8" s="1"/>
  <c r="T85" i="8" s="1"/>
  <c r="T99" i="8" s="1"/>
  <c r="R74" i="8"/>
  <c r="R52" i="8"/>
  <c r="S58" i="8"/>
  <c r="R47" i="8"/>
  <c r="R61" i="8" s="1"/>
  <c r="R60" i="8" s="1"/>
  <c r="O66" i="8" l="1"/>
  <c r="O68" i="8" s="1"/>
  <c r="O75" i="8" s="1"/>
  <c r="O80" i="8"/>
  <c r="O79" i="8"/>
  <c r="P50" i="8"/>
  <c r="P59" i="8" s="1"/>
  <c r="M55" i="8"/>
  <c r="N53" i="8"/>
  <c r="Y136" i="8"/>
  <c r="X48" i="8"/>
  <c r="T49" i="8"/>
  <c r="U137" i="8"/>
  <c r="J86" i="8"/>
  <c r="J88" i="8"/>
  <c r="J84" i="8"/>
  <c r="J89" i="8" s="1"/>
  <c r="K71" i="8"/>
  <c r="K78" i="8" s="1"/>
  <c r="K83" i="8" s="1"/>
  <c r="S76" i="8"/>
  <c r="T67" i="8"/>
  <c r="S52" i="8"/>
  <c r="T58" i="8"/>
  <c r="S74" i="8"/>
  <c r="S47" i="8"/>
  <c r="S61" i="8" s="1"/>
  <c r="S60" i="8" s="1"/>
  <c r="U140" i="8"/>
  <c r="U141" i="8" s="1"/>
  <c r="U73" i="8" s="1"/>
  <c r="U85" i="8" s="1"/>
  <c r="U99" i="8" s="1"/>
  <c r="I87" i="8"/>
  <c r="I90" i="8" s="1"/>
  <c r="J87" i="8"/>
  <c r="L82" i="8"/>
  <c r="L56" i="8"/>
  <c r="L69" i="8" s="1"/>
  <c r="J72" i="8"/>
  <c r="R109" i="8"/>
  <c r="Q108" i="8"/>
  <c r="P80" i="8" l="1"/>
  <c r="P66" i="8"/>
  <c r="P68" i="8" s="1"/>
  <c r="P75" i="8" s="1"/>
  <c r="P79" i="8"/>
  <c r="Q50" i="8"/>
  <c r="Q59" i="8" s="1"/>
  <c r="J90" i="8"/>
  <c r="T76" i="8"/>
  <c r="U67" i="8"/>
  <c r="K72" i="8"/>
  <c r="U49" i="8"/>
  <c r="V137" i="8"/>
  <c r="R108" i="8"/>
  <c r="S109" i="8"/>
  <c r="K86" i="8"/>
  <c r="K87" i="8" s="1"/>
  <c r="K90" i="8" s="1"/>
  <c r="K84" i="8"/>
  <c r="K89" i="8" s="1"/>
  <c r="K88" i="8"/>
  <c r="T52" i="8"/>
  <c r="U58" i="8"/>
  <c r="T74" i="8"/>
  <c r="T47" i="8"/>
  <c r="T61" i="8" s="1"/>
  <c r="T60" i="8" s="1"/>
  <c r="Z136" i="8"/>
  <c r="Y48" i="8"/>
  <c r="V140" i="8"/>
  <c r="N55" i="8"/>
  <c r="O53" i="8" s="1"/>
  <c r="L77" i="8"/>
  <c r="L70" i="8"/>
  <c r="M82" i="8"/>
  <c r="M56" i="8"/>
  <c r="M69" i="8" s="1"/>
  <c r="Q80" i="8" l="1"/>
  <c r="Q66" i="8"/>
  <c r="Q68" i="8" s="1"/>
  <c r="Q79" i="8"/>
  <c r="R50" i="8"/>
  <c r="R59" i="8" s="1"/>
  <c r="O55" i="8"/>
  <c r="P53" i="8" s="1"/>
  <c r="M77" i="8"/>
  <c r="M70" i="8"/>
  <c r="W140" i="8"/>
  <c r="W141" i="8" s="1"/>
  <c r="W73" i="8" s="1"/>
  <c r="W85" i="8" s="1"/>
  <c r="W99" i="8" s="1"/>
  <c r="V141" i="8"/>
  <c r="V73" i="8" s="1"/>
  <c r="V85" i="8" s="1"/>
  <c r="V99" i="8" s="1"/>
  <c r="Z48" i="8"/>
  <c r="AA136" i="8"/>
  <c r="U52" i="8"/>
  <c r="U47" i="8"/>
  <c r="U61" i="8" s="1"/>
  <c r="U60" i="8" s="1"/>
  <c r="V58" i="8"/>
  <c r="U74" i="8"/>
  <c r="W137" i="8"/>
  <c r="V49" i="8"/>
  <c r="L71" i="8"/>
  <c r="L78" i="8" s="1"/>
  <c r="L83" i="8" s="1"/>
  <c r="N82" i="8"/>
  <c r="N56" i="8"/>
  <c r="N69" i="8" s="1"/>
  <c r="T109" i="8"/>
  <c r="S108" i="8"/>
  <c r="Q75" i="8"/>
  <c r="U76" i="8"/>
  <c r="V67" i="8"/>
  <c r="R80" i="8" l="1"/>
  <c r="R79" i="8"/>
  <c r="R66" i="8"/>
  <c r="R68" i="8" s="1"/>
  <c r="S50" i="8"/>
  <c r="S59" i="8" s="1"/>
  <c r="L86" i="8"/>
  <c r="L87" i="8" s="1"/>
  <c r="L90" i="8" s="1"/>
  <c r="L84" i="8"/>
  <c r="L89" i="8" s="1"/>
  <c r="L88" i="8"/>
  <c r="B105" i="8" s="1"/>
  <c r="N77" i="8"/>
  <c r="N70" i="8"/>
  <c r="AB136" i="8"/>
  <c r="AA48" i="8"/>
  <c r="R75" i="8"/>
  <c r="W67" i="8"/>
  <c r="V76" i="8"/>
  <c r="U109" i="8"/>
  <c r="T108" i="8"/>
  <c r="W49" i="8"/>
  <c r="X137" i="8"/>
  <c r="L72" i="8"/>
  <c r="V52" i="8"/>
  <c r="W58" i="8"/>
  <c r="V47" i="8"/>
  <c r="V61" i="8" s="1"/>
  <c r="V60" i="8" s="1"/>
  <c r="V74" i="8"/>
  <c r="X140" i="8"/>
  <c r="X141" i="8"/>
  <c r="X73" i="8" s="1"/>
  <c r="X85" i="8" s="1"/>
  <c r="X99" i="8" s="1"/>
  <c r="M71" i="8"/>
  <c r="M78" i="8" s="1"/>
  <c r="M83" i="8" s="1"/>
  <c r="P55" i="8"/>
  <c r="Q53" i="8" s="1"/>
  <c r="O82" i="8"/>
  <c r="O56" i="8"/>
  <c r="O69" i="8" s="1"/>
  <c r="S79" i="8" l="1"/>
  <c r="S66" i="8"/>
  <c r="S68" i="8" s="1"/>
  <c r="S80" i="8"/>
  <c r="T50" i="8"/>
  <c r="T59" i="8" s="1"/>
  <c r="M72" i="8"/>
  <c r="Q55" i="8"/>
  <c r="R53" i="8" s="1"/>
  <c r="M86" i="8"/>
  <c r="M87" i="8" s="1"/>
  <c r="M84" i="8"/>
  <c r="M89" i="8" s="1"/>
  <c r="G28" i="8" s="1"/>
  <c r="C105" i="8" s="1"/>
  <c r="M88" i="8"/>
  <c r="Y140" i="8"/>
  <c r="Y141" i="8" s="1"/>
  <c r="Y73" i="8" s="1"/>
  <c r="Y85" i="8" s="1"/>
  <c r="Y99" i="8" s="1"/>
  <c r="W52" i="8"/>
  <c r="X58" i="8"/>
  <c r="W74" i="8"/>
  <c r="W47" i="8"/>
  <c r="W61" i="8" s="1"/>
  <c r="W60" i="8" s="1"/>
  <c r="X49" i="8"/>
  <c r="Y137" i="8"/>
  <c r="X67" i="8"/>
  <c r="W76" i="8"/>
  <c r="P56" i="8"/>
  <c r="P69" i="8" s="1"/>
  <c r="P82" i="8"/>
  <c r="O77" i="8"/>
  <c r="O70" i="8"/>
  <c r="S75" i="8"/>
  <c r="AC136" i="8"/>
  <c r="AB48" i="8"/>
  <c r="N71" i="8"/>
  <c r="N78" i="8" s="1"/>
  <c r="N83" i="8" s="1"/>
  <c r="V109" i="8"/>
  <c r="U108" i="8"/>
  <c r="T66" i="8" l="1"/>
  <c r="T68" i="8" s="1"/>
  <c r="T75" i="8" s="1"/>
  <c r="T79" i="8"/>
  <c r="T80" i="8"/>
  <c r="U50" i="8"/>
  <c r="U59" i="8" s="1"/>
  <c r="N86" i="8"/>
  <c r="N87" i="8" s="1"/>
  <c r="N90" i="8" s="1"/>
  <c r="N84" i="8"/>
  <c r="N89" i="8" s="1"/>
  <c r="N88" i="8"/>
  <c r="Y49" i="8"/>
  <c r="Z137" i="8"/>
  <c r="W109" i="8"/>
  <c r="V108" i="8"/>
  <c r="N72" i="8"/>
  <c r="AD136" i="8"/>
  <c r="AC48" i="8"/>
  <c r="P77" i="8"/>
  <c r="P70" i="8"/>
  <c r="Y58" i="8"/>
  <c r="X52" i="8"/>
  <c r="X47" i="8"/>
  <c r="X61" i="8" s="1"/>
  <c r="X60" i="8" s="1"/>
  <c r="X74" i="8"/>
  <c r="Z140" i="8"/>
  <c r="Z141" i="8" s="1"/>
  <c r="Z73" i="8" s="1"/>
  <c r="Z85" i="8" s="1"/>
  <c r="Z99" i="8" s="1"/>
  <c r="R55" i="8"/>
  <c r="S53" i="8" s="1"/>
  <c r="O71" i="8"/>
  <c r="O78" i="8" s="1"/>
  <c r="O83" i="8" s="1"/>
  <c r="Y67" i="8"/>
  <c r="X76" i="8"/>
  <c r="G30" i="8"/>
  <c r="A105" i="8" s="1"/>
  <c r="M90" i="8"/>
  <c r="G29" i="8" s="1"/>
  <c r="D105" i="8" s="1"/>
  <c r="Q56" i="8"/>
  <c r="Q69" i="8" s="1"/>
  <c r="Q82" i="8"/>
  <c r="U80" i="8" l="1"/>
  <c r="U66" i="8"/>
  <c r="U68" i="8" s="1"/>
  <c r="U79" i="8"/>
  <c r="V50" i="8"/>
  <c r="V59" i="8" s="1"/>
  <c r="O72" i="8"/>
  <c r="O86" i="8"/>
  <c r="O87" i="8" s="1"/>
  <c r="O90" i="8" s="1"/>
  <c r="O88" i="8"/>
  <c r="O84" i="8"/>
  <c r="O89" i="8" s="1"/>
  <c r="S55" i="8"/>
  <c r="T53" i="8"/>
  <c r="Q77" i="8"/>
  <c r="Q70" i="8"/>
  <c r="P71" i="8"/>
  <c r="P78" i="8" s="1"/>
  <c r="P83" i="8" s="1"/>
  <c r="X109" i="8"/>
  <c r="W108" i="8"/>
  <c r="U75" i="8"/>
  <c r="Z67" i="8"/>
  <c r="Y76" i="8"/>
  <c r="R56" i="8"/>
  <c r="R69" i="8" s="1"/>
  <c r="R82" i="8"/>
  <c r="AA140" i="8"/>
  <c r="AA141" i="8"/>
  <c r="AA73" i="8" s="1"/>
  <c r="AA85" i="8" s="1"/>
  <c r="AA99" i="8" s="1"/>
  <c r="Y52" i="8"/>
  <c r="Y74" i="8"/>
  <c r="Z58" i="8"/>
  <c r="Y47" i="8"/>
  <c r="Y61" i="8" s="1"/>
  <c r="Y60" i="8" s="1"/>
  <c r="AD48" i="8"/>
  <c r="AE136" i="8"/>
  <c r="AA137" i="8"/>
  <c r="Z49" i="8"/>
  <c r="V66" i="8" l="1"/>
  <c r="V68" i="8" s="1"/>
  <c r="V80" i="8"/>
  <c r="V79" i="8"/>
  <c r="W50" i="8"/>
  <c r="W59" i="8" s="1"/>
  <c r="P72" i="8"/>
  <c r="P86" i="8"/>
  <c r="P87" i="8" s="1"/>
  <c r="P90" i="8" s="1"/>
  <c r="P84" i="8"/>
  <c r="P89" i="8" s="1"/>
  <c r="P88" i="8"/>
  <c r="AE48" i="8"/>
  <c r="AF136" i="8"/>
  <c r="AB137" i="8"/>
  <c r="AA49" i="8"/>
  <c r="R77" i="8"/>
  <c r="R70" i="8"/>
  <c r="V75" i="8"/>
  <c r="Z47" i="8"/>
  <c r="Z61" i="8" s="1"/>
  <c r="Z60" i="8" s="1"/>
  <c r="Z74" i="8"/>
  <c r="Z52" i="8"/>
  <c r="AA58" i="8"/>
  <c r="AB140" i="8"/>
  <c r="AA67" i="8"/>
  <c r="Z76" i="8"/>
  <c r="Y109" i="8"/>
  <c r="X108" i="8"/>
  <c r="Q71" i="8"/>
  <c r="Q78" i="8" s="1"/>
  <c r="Q83" i="8" s="1"/>
  <c r="T55" i="8"/>
  <c r="U53" i="8" s="1"/>
  <c r="S82" i="8"/>
  <c r="S56" i="8"/>
  <c r="S69" i="8" s="1"/>
  <c r="W66" i="8" l="1"/>
  <c r="W68" i="8" s="1"/>
  <c r="W79" i="8"/>
  <c r="W80" i="8"/>
  <c r="X50" i="8"/>
  <c r="X59" i="8" s="1"/>
  <c r="Q86" i="8"/>
  <c r="Q87" i="8" s="1"/>
  <c r="Q90" i="8" s="1"/>
  <c r="Q84" i="8"/>
  <c r="Q89" i="8" s="1"/>
  <c r="Q88" i="8"/>
  <c r="U55" i="8"/>
  <c r="S77" i="8"/>
  <c r="S70" i="8"/>
  <c r="Q72" i="8"/>
  <c r="AC140" i="8"/>
  <c r="Z109" i="8"/>
  <c r="Y108" i="8"/>
  <c r="W75" i="8"/>
  <c r="AB67" i="8"/>
  <c r="AA76" i="8"/>
  <c r="AQ67" i="8"/>
  <c r="AA52" i="8"/>
  <c r="AB58" i="8"/>
  <c r="AA47" i="8"/>
  <c r="AA61" i="8" s="1"/>
  <c r="AA60" i="8" s="1"/>
  <c r="AA74" i="8"/>
  <c r="AC137" i="8"/>
  <c r="AB49" i="8"/>
  <c r="AB141" i="8"/>
  <c r="AB73" i="8" s="1"/>
  <c r="AB85" i="8" s="1"/>
  <c r="AB99" i="8" s="1"/>
  <c r="R71" i="8"/>
  <c r="R78" i="8" s="1"/>
  <c r="R83" i="8" s="1"/>
  <c r="AF48" i="8"/>
  <c r="AG136" i="8"/>
  <c r="T56" i="8"/>
  <c r="T69" i="8" s="1"/>
  <c r="T82" i="8"/>
  <c r="X80" i="8" l="1"/>
  <c r="X79" i="8"/>
  <c r="X66" i="8"/>
  <c r="X68" i="8" s="1"/>
  <c r="Y50" i="8"/>
  <c r="Y59" i="8" s="1"/>
  <c r="R86" i="8"/>
  <c r="R87" i="8" s="1"/>
  <c r="R90" i="8" s="1"/>
  <c r="R84" i="8"/>
  <c r="R89" i="8" s="1"/>
  <c r="R88" i="8"/>
  <c r="AC49" i="8"/>
  <c r="AD137" i="8"/>
  <c r="T77" i="8"/>
  <c r="T70" i="8"/>
  <c r="AB52" i="8"/>
  <c r="AC58" i="8"/>
  <c r="AB74" i="8"/>
  <c r="AB47" i="8"/>
  <c r="AB61" i="8" s="1"/>
  <c r="AB60" i="8" s="1"/>
  <c r="R72" i="8"/>
  <c r="AC67" i="8"/>
  <c r="AB76" i="8"/>
  <c r="AA109" i="8"/>
  <c r="Z108" i="8"/>
  <c r="AD140" i="8"/>
  <c r="AD141" i="8"/>
  <c r="AD73" i="8" s="1"/>
  <c r="AD85" i="8" s="1"/>
  <c r="AD99" i="8" s="1"/>
  <c r="AC141" i="8"/>
  <c r="AC73" i="8" s="1"/>
  <c r="AC85" i="8" s="1"/>
  <c r="AC99" i="8" s="1"/>
  <c r="S71" i="8"/>
  <c r="S78" i="8" s="1"/>
  <c r="S83" i="8" s="1"/>
  <c r="U56" i="8"/>
  <c r="U69" i="8" s="1"/>
  <c r="U82" i="8"/>
  <c r="X75" i="8"/>
  <c r="V53" i="8"/>
  <c r="AG48" i="8"/>
  <c r="AH136" i="8"/>
  <c r="Y79" i="8" l="1"/>
  <c r="Y80" i="8"/>
  <c r="Y66" i="8"/>
  <c r="Y68" i="8" s="1"/>
  <c r="Z50" i="8"/>
  <c r="Z59" i="8" s="1"/>
  <c r="S86" i="8"/>
  <c r="S87" i="8" s="1"/>
  <c r="S90" i="8" s="1"/>
  <c r="S88" i="8"/>
  <c r="S84" i="8"/>
  <c r="S89" i="8" s="1"/>
  <c r="V55" i="8"/>
  <c r="W53" i="8" s="1"/>
  <c r="Y75" i="8"/>
  <c r="AE140" i="8"/>
  <c r="AE141" i="8" s="1"/>
  <c r="AE73" i="8" s="1"/>
  <c r="AE85" i="8" s="1"/>
  <c r="AE99" i="8" s="1"/>
  <c r="AD67" i="8"/>
  <c r="AC76" i="8"/>
  <c r="AD58" i="8"/>
  <c r="AC52" i="8"/>
  <c r="AC74" i="8"/>
  <c r="AC47" i="8"/>
  <c r="AC61" i="8" s="1"/>
  <c r="AC60" i="8" s="1"/>
  <c r="T71" i="8"/>
  <c r="T78" i="8" s="1"/>
  <c r="T83" i="8" s="1"/>
  <c r="U77" i="8"/>
  <c r="U70" i="8"/>
  <c r="AH48" i="8"/>
  <c r="AI136" i="8"/>
  <c r="S72" i="8"/>
  <c r="AB109" i="8"/>
  <c r="AA108" i="8"/>
  <c r="AE137" i="8"/>
  <c r="AD49" i="8"/>
  <c r="Z66" i="8" l="1"/>
  <c r="Z68" i="8" s="1"/>
  <c r="Z80" i="8"/>
  <c r="Z79" i="8"/>
  <c r="AA50" i="8"/>
  <c r="AA59" i="8" s="1"/>
  <c r="W55" i="8"/>
  <c r="T86" i="8"/>
  <c r="T87" i="8" s="1"/>
  <c r="T90" i="8" s="1"/>
  <c r="T84" i="8"/>
  <c r="T89" i="8" s="1"/>
  <c r="T88" i="8"/>
  <c r="U71" i="8"/>
  <c r="U78" i="8" s="1"/>
  <c r="U83" i="8" s="1"/>
  <c r="AC109" i="8"/>
  <c r="AB108" i="8"/>
  <c r="AI48" i="8"/>
  <c r="AJ136" i="8"/>
  <c r="Z75" i="8"/>
  <c r="AF137" i="8"/>
  <c r="AE49" i="8"/>
  <c r="AD52" i="8"/>
  <c r="AE58" i="8"/>
  <c r="AD74" i="8"/>
  <c r="AD47" i="8"/>
  <c r="AD61" i="8" s="1"/>
  <c r="AD60" i="8" s="1"/>
  <c r="AD76" i="8"/>
  <c r="AE67" i="8"/>
  <c r="T72" i="8"/>
  <c r="AF140" i="8"/>
  <c r="AF141" i="8" s="1"/>
  <c r="AF73" i="8" s="1"/>
  <c r="AF85" i="8" s="1"/>
  <c r="AF99" i="8" s="1"/>
  <c r="V56" i="8"/>
  <c r="V69" i="8" s="1"/>
  <c r="V82" i="8"/>
  <c r="AA66" i="8" l="1"/>
  <c r="AA68" i="8" s="1"/>
  <c r="AA75" i="8" s="1"/>
  <c r="AA80" i="8"/>
  <c r="AA79" i="8"/>
  <c r="AB50" i="8"/>
  <c r="AB59" i="8" s="1"/>
  <c r="U72" i="8"/>
  <c r="AG137" i="8"/>
  <c r="AF49" i="8"/>
  <c r="V77" i="8"/>
  <c r="V70" i="8"/>
  <c r="AE52" i="8"/>
  <c r="AE47" i="8"/>
  <c r="AE61" i="8" s="1"/>
  <c r="AE60" i="8" s="1"/>
  <c r="AF58" i="8"/>
  <c r="AE74" i="8"/>
  <c r="AF67" i="8"/>
  <c r="AE76" i="8"/>
  <c r="U86" i="8"/>
  <c r="U87" i="8" s="1"/>
  <c r="U90" i="8" s="1"/>
  <c r="U84" i="8"/>
  <c r="U89" i="8" s="1"/>
  <c r="U88" i="8"/>
  <c r="AG140" i="8"/>
  <c r="AJ48" i="8"/>
  <c r="AK136" i="8"/>
  <c r="AD109" i="8"/>
  <c r="AC108" i="8"/>
  <c r="W56" i="8"/>
  <c r="W69" i="8" s="1"/>
  <c r="W82" i="8"/>
  <c r="X53" i="8"/>
  <c r="AB66" i="8" l="1"/>
  <c r="AB68" i="8" s="1"/>
  <c r="AB75" i="8" s="1"/>
  <c r="AB80" i="8"/>
  <c r="AB79" i="8"/>
  <c r="AC50" i="8"/>
  <c r="AC59" i="8" s="1"/>
  <c r="X55" i="8"/>
  <c r="W77" i="8"/>
  <c r="W70" i="8"/>
  <c r="AE109" i="8"/>
  <c r="AD108" i="8"/>
  <c r="AK48" i="8"/>
  <c r="AL136" i="8"/>
  <c r="AH140" i="8"/>
  <c r="AG141" i="8"/>
  <c r="AG73" i="8" s="1"/>
  <c r="AG85" i="8" s="1"/>
  <c r="AG99" i="8" s="1"/>
  <c r="AG67" i="8"/>
  <c r="AF76" i="8"/>
  <c r="AR67" i="8"/>
  <c r="AF52" i="8"/>
  <c r="AF74" i="8"/>
  <c r="AG58" i="8"/>
  <c r="AF47" i="8"/>
  <c r="AF61" i="8" s="1"/>
  <c r="AF60" i="8" s="1"/>
  <c r="V71" i="8"/>
  <c r="V78" i="8" s="1"/>
  <c r="V83" i="8" s="1"/>
  <c r="AH137" i="8"/>
  <c r="AG49" i="8"/>
  <c r="AC80" i="8" l="1"/>
  <c r="AC66" i="8"/>
  <c r="AC68" i="8" s="1"/>
  <c r="AC79" i="8"/>
  <c r="AD50" i="8"/>
  <c r="AD59" i="8" s="1"/>
  <c r="V86" i="8"/>
  <c r="V87" i="8" s="1"/>
  <c r="V90" i="8" s="1"/>
  <c r="V84" i="8"/>
  <c r="V89" i="8" s="1"/>
  <c r="V88" i="8"/>
  <c r="AI137" i="8"/>
  <c r="AH49" i="8"/>
  <c r="V72" i="8"/>
  <c r="AI140" i="8"/>
  <c r="AL48" i="8"/>
  <c r="AM136" i="8"/>
  <c r="AC75" i="8"/>
  <c r="AG52" i="8"/>
  <c r="AH58" i="8"/>
  <c r="AG74" i="8"/>
  <c r="AG47" i="8"/>
  <c r="AG61" i="8" s="1"/>
  <c r="AG60" i="8" s="1"/>
  <c r="AG76" i="8"/>
  <c r="AH67" i="8"/>
  <c r="AH141" i="8"/>
  <c r="AH73" i="8" s="1"/>
  <c r="AH85" i="8" s="1"/>
  <c r="AH99" i="8" s="1"/>
  <c r="W71" i="8"/>
  <c r="W78" i="8" s="1"/>
  <c r="W83" i="8" s="1"/>
  <c r="AF109" i="8"/>
  <c r="AE108" i="8"/>
  <c r="X56" i="8"/>
  <c r="X69" i="8" s="1"/>
  <c r="X82" i="8"/>
  <c r="Y53" i="8"/>
  <c r="AD66" i="8" l="1"/>
  <c r="AD68" i="8" s="1"/>
  <c r="AD75" i="8" s="1"/>
  <c r="AD79" i="8"/>
  <c r="AD80" i="8"/>
  <c r="AE50" i="8"/>
  <c r="AE59" i="8" s="1"/>
  <c r="X77" i="8"/>
  <c r="X70" i="8"/>
  <c r="W86" i="8"/>
  <c r="W87" i="8" s="1"/>
  <c r="W90" i="8" s="1"/>
  <c r="W84" i="8"/>
  <c r="W89" i="8" s="1"/>
  <c r="W88" i="8"/>
  <c r="AG109" i="8"/>
  <c r="AF108" i="8"/>
  <c r="W72" i="8"/>
  <c r="AH47" i="8"/>
  <c r="AH61" i="8" s="1"/>
  <c r="AH60" i="8" s="1"/>
  <c r="AH52" i="8"/>
  <c r="AI58" i="8"/>
  <c r="AH74" i="8"/>
  <c r="AN136" i="8"/>
  <c r="AM48" i="8"/>
  <c r="AJ140" i="8"/>
  <c r="AJ141" i="8" s="1"/>
  <c r="AJ73" i="8" s="1"/>
  <c r="AJ85" i="8" s="1"/>
  <c r="AJ99" i="8" s="1"/>
  <c r="AI49" i="8"/>
  <c r="AJ137" i="8"/>
  <c r="Y55" i="8"/>
  <c r="AH76" i="8"/>
  <c r="AI67" i="8"/>
  <c r="AI141" i="8"/>
  <c r="AI73" i="8" s="1"/>
  <c r="AI85" i="8" s="1"/>
  <c r="AI99" i="8" s="1"/>
  <c r="AE80" i="8" l="1"/>
  <c r="AE66" i="8"/>
  <c r="AE68" i="8" s="1"/>
  <c r="AE79" i="8"/>
  <c r="AF50" i="8"/>
  <c r="AF59" i="8" s="1"/>
  <c r="Y56" i="8"/>
  <c r="Y69" i="8" s="1"/>
  <c r="Y82" i="8"/>
  <c r="AO136" i="8"/>
  <c r="AN48" i="8"/>
  <c r="Z53" i="8"/>
  <c r="X71" i="8"/>
  <c r="X78" i="8" s="1"/>
  <c r="X83" i="8" s="1"/>
  <c r="AE75" i="8"/>
  <c r="AI76" i="8"/>
  <c r="AJ67" i="8"/>
  <c r="AK137" i="8"/>
  <c r="AJ49" i="8"/>
  <c r="AK140" i="8"/>
  <c r="AI52" i="8"/>
  <c r="AJ58" i="8"/>
  <c r="AI47" i="8"/>
  <c r="AI61" i="8" s="1"/>
  <c r="AI60" i="8" s="1"/>
  <c r="AI74" i="8"/>
  <c r="AH109" i="8"/>
  <c r="AG108" i="8"/>
  <c r="AF66" i="8" l="1"/>
  <c r="AF68" i="8" s="1"/>
  <c r="AF75" i="8" s="1"/>
  <c r="AF79" i="8"/>
  <c r="AF80" i="8"/>
  <c r="AG50" i="8"/>
  <c r="AG59" i="8" s="1"/>
  <c r="X86" i="8"/>
  <c r="X87" i="8" s="1"/>
  <c r="X90" i="8" s="1"/>
  <c r="X84" i="8"/>
  <c r="X89" i="8" s="1"/>
  <c r="X88" i="8"/>
  <c r="AL137" i="8"/>
  <c r="AK49" i="8"/>
  <c r="AI109" i="8"/>
  <c r="AH108" i="8"/>
  <c r="AL140" i="8"/>
  <c r="AL141" i="8"/>
  <c r="AL73" i="8" s="1"/>
  <c r="AL85" i="8" s="1"/>
  <c r="AL99" i="8" s="1"/>
  <c r="AK67" i="8"/>
  <c r="AJ76" i="8"/>
  <c r="X72" i="8"/>
  <c r="AK141" i="8"/>
  <c r="AK73" i="8" s="1"/>
  <c r="AK85" i="8" s="1"/>
  <c r="AK99" i="8" s="1"/>
  <c r="Z55" i="8"/>
  <c r="AA53" i="8" s="1"/>
  <c r="AJ52" i="8"/>
  <c r="AJ74" i="8"/>
  <c r="AK58" i="8"/>
  <c r="AJ47" i="8"/>
  <c r="AJ61" i="8" s="1"/>
  <c r="AJ60" i="8" s="1"/>
  <c r="AP136" i="8"/>
  <c r="AO48" i="8"/>
  <c r="Y77" i="8"/>
  <c r="Y70" i="8"/>
  <c r="AG66" i="8" l="1"/>
  <c r="AG68" i="8" s="1"/>
  <c r="AG79" i="8"/>
  <c r="AG80" i="8"/>
  <c r="AH50" i="8"/>
  <c r="AH59" i="8" s="1"/>
  <c r="AA55" i="8"/>
  <c r="AB53" i="8"/>
  <c r="AQ136" i="8"/>
  <c r="AP48" i="8"/>
  <c r="Z82" i="8"/>
  <c r="Z56" i="8"/>
  <c r="Z69" i="8" s="1"/>
  <c r="AL67" i="8"/>
  <c r="AK76" i="8"/>
  <c r="AM140" i="8"/>
  <c r="AI108" i="8"/>
  <c r="AJ109" i="8"/>
  <c r="Y71" i="8"/>
  <c r="Y78" i="8" s="1"/>
  <c r="Y83" i="8" s="1"/>
  <c r="AK52" i="8"/>
  <c r="AK47" i="8"/>
  <c r="AK61" i="8" s="1"/>
  <c r="AK60" i="8" s="1"/>
  <c r="AK74" i="8"/>
  <c r="AL58" i="8"/>
  <c r="AG75" i="8"/>
  <c r="AM137" i="8"/>
  <c r="AL49" i="8"/>
  <c r="AH80" i="8" l="1"/>
  <c r="AH66" i="8"/>
  <c r="AH68" i="8" s="1"/>
  <c r="AH79" i="8"/>
  <c r="AI50" i="8"/>
  <c r="AI59" i="8" s="1"/>
  <c r="Y86" i="8"/>
  <c r="Y87" i="8" s="1"/>
  <c r="Y90" i="8" s="1"/>
  <c r="Y88" i="8"/>
  <c r="Y84" i="8"/>
  <c r="Y89" i="8" s="1"/>
  <c r="AN137" i="8"/>
  <c r="AM49" i="8"/>
  <c r="Y72" i="8"/>
  <c r="Z77" i="8"/>
  <c r="Z70" i="8"/>
  <c r="AH75" i="8"/>
  <c r="AN140" i="8"/>
  <c r="AN141" i="8" s="1"/>
  <c r="AN73" i="8" s="1"/>
  <c r="AN85" i="8" s="1"/>
  <c r="AN99" i="8" s="1"/>
  <c r="AM141" i="8"/>
  <c r="AM73" i="8" s="1"/>
  <c r="AM85" i="8" s="1"/>
  <c r="AM99" i="8" s="1"/>
  <c r="AM67" i="8"/>
  <c r="AL76" i="8"/>
  <c r="AB55" i="8"/>
  <c r="AM58" i="8"/>
  <c r="AL74" i="8"/>
  <c r="AL47" i="8"/>
  <c r="AL61" i="8" s="1"/>
  <c r="AL60" i="8" s="1"/>
  <c r="AL52" i="8"/>
  <c r="AJ108" i="8"/>
  <c r="AK109" i="8"/>
  <c r="AR136" i="8"/>
  <c r="AQ48" i="8"/>
  <c r="AA56" i="8"/>
  <c r="AA69" i="8" s="1"/>
  <c r="AA82" i="8"/>
  <c r="AI80" i="8" l="1"/>
  <c r="AI66" i="8"/>
  <c r="AI68" i="8" s="1"/>
  <c r="AI79" i="8"/>
  <c r="AJ50" i="8"/>
  <c r="AJ59" i="8" s="1"/>
  <c r="AK108" i="8"/>
  <c r="AL109" i="8"/>
  <c r="AM47" i="8"/>
  <c r="AM61" i="8" s="1"/>
  <c r="AM60" i="8" s="1"/>
  <c r="AN58" i="8"/>
  <c r="AM74" i="8"/>
  <c r="AM52" i="8"/>
  <c r="AA77" i="8"/>
  <c r="AA70" i="8"/>
  <c r="AR48" i="8"/>
  <c r="AS136" i="8"/>
  <c r="AB56" i="8"/>
  <c r="AB69" i="8" s="1"/>
  <c r="AB82" i="8"/>
  <c r="AC53" i="8"/>
  <c r="AN67" i="8"/>
  <c r="AM76" i="8"/>
  <c r="AO140" i="8"/>
  <c r="AO141" i="8"/>
  <c r="AO73" i="8" s="1"/>
  <c r="AO85" i="8" s="1"/>
  <c r="AO99" i="8" s="1"/>
  <c r="AI75" i="8"/>
  <c r="Z71" i="8"/>
  <c r="Z78" i="8" s="1"/>
  <c r="Z83" i="8" s="1"/>
  <c r="AO137" i="8"/>
  <c r="AN49" i="8"/>
  <c r="AJ80" i="8" l="1"/>
  <c r="AJ66" i="8"/>
  <c r="AJ68" i="8" s="1"/>
  <c r="AJ79" i="8"/>
  <c r="AK50" i="8"/>
  <c r="AK59" i="8" s="1"/>
  <c r="Z86" i="8"/>
  <c r="Z87" i="8" s="1"/>
  <c r="Z90" i="8" s="1"/>
  <c r="Z88" i="8"/>
  <c r="Z84" i="8"/>
  <c r="Z89" i="8" s="1"/>
  <c r="AB77" i="8"/>
  <c r="AB70" i="8"/>
  <c r="AS48" i="8"/>
  <c r="AT136" i="8"/>
  <c r="AU136" i="8" s="1"/>
  <c r="AV136" i="8" s="1"/>
  <c r="AW136" i="8" s="1"/>
  <c r="AX136" i="8" s="1"/>
  <c r="AY136" i="8" s="1"/>
  <c r="AA71" i="8"/>
  <c r="AA78" i="8" s="1"/>
  <c r="AA83" i="8" s="1"/>
  <c r="AP140" i="8"/>
  <c r="AP141" i="8" s="1"/>
  <c r="AP73" i="8" s="1"/>
  <c r="AP85" i="8" s="1"/>
  <c r="AP99" i="8" s="1"/>
  <c r="AQ99" i="8" s="1"/>
  <c r="A100" i="8" s="1"/>
  <c r="AC55" i="8"/>
  <c r="AO67" i="8"/>
  <c r="AN76" i="8"/>
  <c r="AN47" i="8"/>
  <c r="AN61" i="8" s="1"/>
  <c r="AN60" i="8" s="1"/>
  <c r="AO58" i="8"/>
  <c r="AN74" i="8"/>
  <c r="AN52" i="8"/>
  <c r="AP137" i="8"/>
  <c r="AO49" i="8"/>
  <c r="AL108" i="8"/>
  <c r="AM109" i="8"/>
  <c r="Z72" i="8"/>
  <c r="AJ75" i="8"/>
  <c r="AK80" i="8" l="1"/>
  <c r="AK79" i="8"/>
  <c r="AK66" i="8"/>
  <c r="AK68" i="8" s="1"/>
  <c r="AL50" i="8"/>
  <c r="AL59" i="8" s="1"/>
  <c r="AA86" i="8"/>
  <c r="AA87" i="8" s="1"/>
  <c r="AA90" i="8" s="1"/>
  <c r="AA88" i="8"/>
  <c r="AA84" i="8"/>
  <c r="AA89" i="8" s="1"/>
  <c r="AP58" i="8"/>
  <c r="AO47" i="8"/>
  <c r="AO61" i="8" s="1"/>
  <c r="AO60" i="8" s="1"/>
  <c r="AO74" i="8"/>
  <c r="AO52" i="8"/>
  <c r="AC82" i="8"/>
  <c r="AC56" i="8"/>
  <c r="AC69" i="8" s="1"/>
  <c r="AK75" i="8"/>
  <c r="AN109" i="8"/>
  <c r="AM108" i="8"/>
  <c r="AQ137" i="8"/>
  <c r="AP49" i="8"/>
  <c r="AP67" i="8"/>
  <c r="AO76" i="8"/>
  <c r="AD53" i="8"/>
  <c r="AQ140" i="8"/>
  <c r="AQ141" i="8"/>
  <c r="AQ73" i="8" s="1"/>
  <c r="AA72" i="8"/>
  <c r="AB71" i="8"/>
  <c r="AB78" i="8" s="1"/>
  <c r="AB83" i="8" s="1"/>
  <c r="AL80" i="8" l="1"/>
  <c r="AL66" i="8"/>
  <c r="AL68" i="8" s="1"/>
  <c r="AL79" i="8"/>
  <c r="AM50" i="8"/>
  <c r="AM59" i="8" s="1"/>
  <c r="AB86" i="8"/>
  <c r="AB87" i="8" s="1"/>
  <c r="AB90" i="8" s="1"/>
  <c r="AB84" i="8"/>
  <c r="AB89" i="8" s="1"/>
  <c r="AB88" i="8"/>
  <c r="AD55" i="8"/>
  <c r="AB72" i="8"/>
  <c r="AR140" i="8"/>
  <c r="AR141" i="8" s="1"/>
  <c r="AR73" i="8" s="1"/>
  <c r="AR137" i="8"/>
  <c r="AQ49" i="8"/>
  <c r="AQ50" i="8" s="1"/>
  <c r="AC77" i="8"/>
  <c r="AC70" i="8"/>
  <c r="AP52" i="8"/>
  <c r="AP47" i="8"/>
  <c r="AP61" i="8" s="1"/>
  <c r="AP60" i="8" s="1"/>
  <c r="AP74" i="8"/>
  <c r="AN108" i="8"/>
  <c r="AO109" i="8"/>
  <c r="AL75" i="8"/>
  <c r="AP76" i="8"/>
  <c r="AS67" i="8"/>
  <c r="AM80" i="8" l="1"/>
  <c r="AM66" i="8"/>
  <c r="AM68" i="8" s="1"/>
  <c r="AM79" i="8"/>
  <c r="AN50" i="8"/>
  <c r="AN59" i="8" s="1"/>
  <c r="AC71" i="8"/>
  <c r="AC78" i="8" s="1"/>
  <c r="AC83" i="8" s="1"/>
  <c r="AR49" i="8"/>
  <c r="AR50" i="8" s="1"/>
  <c r="AS137" i="8"/>
  <c r="AP109" i="8"/>
  <c r="AP108" i="8" s="1"/>
  <c r="AO108" i="8"/>
  <c r="AM75" i="8"/>
  <c r="AS140" i="8"/>
  <c r="AS141" i="8"/>
  <c r="AS73" i="8" s="1"/>
  <c r="AD82" i="8"/>
  <c r="AD56" i="8"/>
  <c r="AD69" i="8" s="1"/>
  <c r="AE53" i="8"/>
  <c r="AN66" i="8" l="1"/>
  <c r="AN68" i="8" s="1"/>
  <c r="AN80" i="8"/>
  <c r="AN79" i="8"/>
  <c r="AP50" i="8"/>
  <c r="AP59" i="8" s="1"/>
  <c r="AO50" i="8"/>
  <c r="AO59" i="8" s="1"/>
  <c r="AT140" i="8"/>
  <c r="AT141" i="8" s="1"/>
  <c r="AD77" i="8"/>
  <c r="AD70" i="8"/>
  <c r="AE55" i="8"/>
  <c r="AC86" i="8"/>
  <c r="AC87" i="8" s="1"/>
  <c r="AC90" i="8" s="1"/>
  <c r="AC88" i="8"/>
  <c r="AC84" i="8"/>
  <c r="AC89" i="8" s="1"/>
  <c r="AC72" i="8"/>
  <c r="AN75" i="8"/>
  <c r="AS49" i="8"/>
  <c r="AS50" i="8" s="1"/>
  <c r="AT137" i="8"/>
  <c r="AU137" i="8" s="1"/>
  <c r="AV137" i="8" s="1"/>
  <c r="AW137" i="8" s="1"/>
  <c r="AX137" i="8" s="1"/>
  <c r="AY137" i="8" s="1"/>
  <c r="AO79" i="8" l="1"/>
  <c r="AP79" i="8" s="1"/>
  <c r="AO66" i="8"/>
  <c r="AO68" i="8" s="1"/>
  <c r="AO75" i="8" s="1"/>
  <c r="AO80" i="8"/>
  <c r="AP66" i="8"/>
  <c r="AP68" i="8" s="1"/>
  <c r="AP80" i="8"/>
  <c r="AP75" i="8"/>
  <c r="AE56" i="8"/>
  <c r="AE69" i="8" s="1"/>
  <c r="AE82" i="8"/>
  <c r="AF53" i="8"/>
  <c r="AD71" i="8"/>
  <c r="AD78" i="8" s="1"/>
  <c r="AD83" i="8" s="1"/>
  <c r="AU140" i="8"/>
  <c r="AU141" i="8"/>
  <c r="AD86" i="8" l="1"/>
  <c r="AD87" i="8" s="1"/>
  <c r="AD90" i="8" s="1"/>
  <c r="AD84" i="8"/>
  <c r="AD89" i="8" s="1"/>
  <c r="AD88" i="8"/>
  <c r="AV140" i="8"/>
  <c r="AV141" i="8"/>
  <c r="AD72" i="8"/>
  <c r="AF55" i="8"/>
  <c r="AG53" i="8" s="1"/>
  <c r="AE77" i="8"/>
  <c r="AE70" i="8"/>
  <c r="AE71" i="8" l="1"/>
  <c r="AE78" i="8" s="1"/>
  <c r="AE83" i="8" s="1"/>
  <c r="AG55" i="8"/>
  <c r="AF56" i="8"/>
  <c r="AF69" i="8" s="1"/>
  <c r="AF82" i="8"/>
  <c r="AW140" i="8"/>
  <c r="AW141" i="8"/>
  <c r="AF77" i="8" l="1"/>
  <c r="AF70" i="8"/>
  <c r="AX140" i="8"/>
  <c r="AX141" i="8"/>
  <c r="AG56" i="8"/>
  <c r="AG69" i="8" s="1"/>
  <c r="AG82" i="8"/>
  <c r="AH53" i="8"/>
  <c r="AE86" i="8"/>
  <c r="AE87" i="8" s="1"/>
  <c r="AE90" i="8" s="1"/>
  <c r="AE84" i="8"/>
  <c r="AE89" i="8" s="1"/>
  <c r="AE88" i="8"/>
  <c r="AE72" i="8"/>
  <c r="AH55" i="8" l="1"/>
  <c r="AF71" i="8"/>
  <c r="AF78" i="8" s="1"/>
  <c r="AF83" i="8" s="1"/>
  <c r="AG77" i="8"/>
  <c r="AG70" i="8"/>
  <c r="AY140" i="8"/>
  <c r="AY141" i="8"/>
  <c r="AF72" i="8" l="1"/>
  <c r="AH56" i="8"/>
  <c r="AH69" i="8" s="1"/>
  <c r="AH82" i="8"/>
  <c r="AF86" i="8"/>
  <c r="AF87" i="8" s="1"/>
  <c r="AF90" i="8" s="1"/>
  <c r="AF84" i="8"/>
  <c r="AF89" i="8" s="1"/>
  <c r="AF88" i="8"/>
  <c r="AG71" i="8"/>
  <c r="AG78" i="8" s="1"/>
  <c r="AG83" i="8" s="1"/>
  <c r="AI53" i="8"/>
  <c r="AG86" i="8" l="1"/>
  <c r="AG87" i="8" s="1"/>
  <c r="AG90" i="8" s="1"/>
  <c r="AG88" i="8"/>
  <c r="AG84" i="8"/>
  <c r="AG89" i="8" s="1"/>
  <c r="AI55" i="8"/>
  <c r="AG72" i="8"/>
  <c r="AH77" i="8"/>
  <c r="AH70" i="8"/>
  <c r="AH71" i="8" l="1"/>
  <c r="AH78" i="8" s="1"/>
  <c r="AH83" i="8" s="1"/>
  <c r="AI56" i="8"/>
  <c r="AI69" i="8" s="1"/>
  <c r="AI82" i="8"/>
  <c r="AJ53" i="8"/>
  <c r="AH72" i="8" l="1"/>
  <c r="AJ55" i="8"/>
  <c r="AI77" i="8"/>
  <c r="AI70" i="8"/>
  <c r="AH86" i="8"/>
  <c r="AH87" i="8" s="1"/>
  <c r="AH90" i="8" s="1"/>
  <c r="AH84" i="8"/>
  <c r="AH89" i="8" s="1"/>
  <c r="AH88" i="8"/>
  <c r="AI71" i="8" l="1"/>
  <c r="AI78" i="8" s="1"/>
  <c r="AI83" i="8" s="1"/>
  <c r="AJ56" i="8"/>
  <c r="AJ69" i="8" s="1"/>
  <c r="AJ82" i="8"/>
  <c r="AK53" i="8"/>
  <c r="AI86" i="8" l="1"/>
  <c r="AI87" i="8" s="1"/>
  <c r="AI90" i="8" s="1"/>
  <c r="AI84" i="8"/>
  <c r="AI89" i="8" s="1"/>
  <c r="AI88" i="8"/>
  <c r="AK55" i="8"/>
  <c r="AL53" i="8" s="1"/>
  <c r="AJ77" i="8"/>
  <c r="AJ70" i="8"/>
  <c r="AI72" i="8"/>
  <c r="AL55" i="8" l="1"/>
  <c r="AJ71" i="8"/>
  <c r="AJ78" i="8" s="1"/>
  <c r="AJ83" i="8" s="1"/>
  <c r="AK56" i="8"/>
  <c r="AK69" i="8" s="1"/>
  <c r="AK82" i="8"/>
  <c r="AJ86" i="8" l="1"/>
  <c r="AJ87" i="8" s="1"/>
  <c r="AJ90" i="8" s="1"/>
  <c r="AJ84" i="8"/>
  <c r="AJ89" i="8" s="1"/>
  <c r="AJ88" i="8"/>
  <c r="AJ72" i="8"/>
  <c r="AL56" i="8"/>
  <c r="AL69" i="8" s="1"/>
  <c r="AL82" i="8"/>
  <c r="AK77" i="8"/>
  <c r="AK70" i="8"/>
  <c r="AM53" i="8"/>
  <c r="AK71" i="8" l="1"/>
  <c r="AK78" i="8" s="1"/>
  <c r="AK83" i="8" s="1"/>
  <c r="AL77" i="8"/>
  <c r="AL70" i="8"/>
  <c r="AM55" i="8"/>
  <c r="AN53" i="8"/>
  <c r="AK72" i="8" l="1"/>
  <c r="AN55" i="8"/>
  <c r="AM56" i="8"/>
  <c r="AM69" i="8" s="1"/>
  <c r="AM82" i="8"/>
  <c r="AL71" i="8"/>
  <c r="AL78" i="8" s="1"/>
  <c r="AL83" i="8" s="1"/>
  <c r="AK86" i="8"/>
  <c r="AK87" i="8" s="1"/>
  <c r="AK90" i="8" s="1"/>
  <c r="AK88" i="8"/>
  <c r="AK84" i="8"/>
  <c r="AK89" i="8" s="1"/>
  <c r="AL86" i="8" l="1"/>
  <c r="AL87" i="8" s="1"/>
  <c r="AL90" i="8" s="1"/>
  <c r="AL84" i="8"/>
  <c r="AL89" i="8" s="1"/>
  <c r="AL88" i="8"/>
  <c r="AL72" i="8"/>
  <c r="AN82" i="8"/>
  <c r="AN56" i="8"/>
  <c r="AN69" i="8" s="1"/>
  <c r="AM77" i="8"/>
  <c r="AM70" i="8"/>
  <c r="AO53" i="8"/>
  <c r="AM71" i="8" l="1"/>
  <c r="AM78" i="8" s="1"/>
  <c r="AM83" i="8" s="1"/>
  <c r="AN77" i="8"/>
  <c r="AN70" i="8"/>
  <c r="AO55" i="8"/>
  <c r="AM86" i="8" l="1"/>
  <c r="AM87" i="8" s="1"/>
  <c r="AM90" i="8" s="1"/>
  <c r="AM84" i="8"/>
  <c r="AM89" i="8" s="1"/>
  <c r="AM88" i="8"/>
  <c r="AO56" i="8"/>
  <c r="AO69" i="8" s="1"/>
  <c r="AO82" i="8"/>
  <c r="AP53" i="8"/>
  <c r="AP55" i="8" s="1"/>
  <c r="AN71" i="8"/>
  <c r="AN78" i="8" s="1"/>
  <c r="AN83" i="8" s="1"/>
  <c r="AM72" i="8"/>
  <c r="AN72" i="8" l="1"/>
  <c r="AN86" i="8"/>
  <c r="AN87" i="8" s="1"/>
  <c r="AN90" i="8" s="1"/>
  <c r="AN88" i="8"/>
  <c r="AN84" i="8"/>
  <c r="AN89" i="8" s="1"/>
  <c r="AP56" i="8"/>
  <c r="AP69" i="8" s="1"/>
  <c r="AP82" i="8"/>
  <c r="AO77" i="8"/>
  <c r="AO70" i="8"/>
  <c r="AP77" i="8" l="1"/>
  <c r="AP70" i="8"/>
  <c r="AO71" i="8"/>
  <c r="AO78" i="8" s="1"/>
  <c r="AO83" i="8" s="1"/>
  <c r="AO72" i="8" l="1"/>
  <c r="AO86" i="8"/>
  <c r="AO87" i="8" s="1"/>
  <c r="AO90" i="8" s="1"/>
  <c r="AO88" i="8"/>
  <c r="AO84" i="8"/>
  <c r="AO89" i="8" s="1"/>
  <c r="AP71" i="8"/>
  <c r="AP78" i="8" s="1"/>
  <c r="AP83" i="8" s="1"/>
  <c r="AP72" i="8" l="1"/>
  <c r="AP86" i="8"/>
  <c r="AP87" i="8" s="1"/>
  <c r="AP88" i="8"/>
  <c r="AP84" i="8"/>
  <c r="AP89" i="8" s="1"/>
  <c r="AP90" i="8" l="1"/>
  <c r="A101" i="8"/>
  <c r="B102" i="8" s="1"/>
</calcChain>
</file>

<file path=xl/sharedStrings.xml><?xml version="1.0" encoding="utf-8"?>
<sst xmlns="http://schemas.openxmlformats.org/spreadsheetml/2006/main" count="1344" uniqueCount="663">
  <si>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</si>
  <si>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</si>
  <si>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</si>
  <si>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</si>
  <si>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</si>
  <si>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</si>
  <si>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P_21-1876</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</si>
  <si>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</si>
  <si>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</si>
  <si>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</si>
  <si>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</si>
  <si>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</si>
  <si>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</si>
  <si>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</si>
  <si>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</si>
  <si>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</si>
  <si>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</si>
  <si>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</si>
  <si>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</si>
  <si>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</si>
  <si>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</si>
  <si>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</si>
  <si>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</si>
  <si>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</si>
  <si>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</si>
  <si>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</si>
  <si>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</si>
  <si>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</si>
  <si>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</si>
  <si>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</si>
  <si>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</si>
  <si>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</si>
  <si>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</si>
  <si>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</si>
  <si>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</si>
  <si>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</si>
  <si>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</si>
  <si>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</si>
  <si>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</si>
  <si>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</si>
  <si>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</si>
  <si>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</si>
  <si>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</si>
  <si>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</si>
  <si>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</si>
  <si>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</si>
  <si>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</si>
  <si>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</si>
  <si>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</si>
  <si>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</si>
  <si>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</si>
  <si>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</si>
  <si>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</si>
  <si>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</si>
  <si>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</si>
  <si>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</si>
  <si>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</si>
  <si>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</si>
  <si>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</si>
  <si>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</si>
  <si>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</si>
  <si>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</si>
  <si>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</si>
  <si>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</si>
  <si>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</si>
  <si>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</si>
  <si>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</si>
  <si>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</si>
  <si>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</si>
  <si>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</si>
  <si>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</si>
  <si>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</si>
  <si>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</si>
  <si>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</si>
  <si>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</si>
  <si>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</si>
  <si>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</si>
  <si>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</si>
  <si>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</si>
  <si>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</si>
  <si>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</si>
  <si>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</si>
  <si>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</si>
  <si>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</si>
  <si>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</si>
  <si>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</si>
  <si>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</si>
  <si>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</si>
  <si>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</si>
  <si>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</si>
  <si>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</si>
  <si>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</si>
  <si>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</si>
  <si>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</si>
  <si>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10236/10/21 от 29.10.2021</t>
  </si>
  <si>
    <t>на исполнении</t>
  </si>
  <si>
    <t>Калининградская обл, Калининград г, Советский пр-кт</t>
  </si>
  <si>
    <t>Многоквартирный жилой дом</t>
  </si>
  <si>
    <t xml:space="preserve">1)  кабельные наконечники КЛ-1 кВ (ТП Новая (п.10.1) - I секция ВРУ(1), ВРУ(2), ВРУ(3), ВРУ(4), ВРУ(5)-0,4 кВ (п.11.1) многоквартирного дома по Советскому пр.) на I секции в ВРУ(1), ВРУ(2) ВРУ(3), ВРУ(4), ВРУ(5)-0,4 кВ (п.11.1) многоквартирного дома по  Советскому пр.;                     </t>
  </si>
  <si>
    <t>0.4 кВ</t>
  </si>
  <si>
    <t>10.1. В районе объекта, в доступном для эксплуатационно-технического обслуживания персоналом АО ''Янтарьэнерго''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2х300 м) от I и II секций РУ-10 кВ РП-ХХХ до I и II секций ТП новой (п.10.1), смонтировать концевые муфты, 
 выполнить расчет емкостных токов.
10.3. Для присоединения КЛ-10 кВ (п.10.2) на I и II секциях РУ-10 кВ РП-ХХХ выполнить доукомплектацию и наладку линейных ячейек (номер ячейки и объем работ определить техническим заданием). 
10.4. От I и II секции РУ-0,4 кВ ТП новой (п.10.1) до I и II секции ВРУ(1), ВРУ(2), ВРУ(3), ВРУ(4), ВРУ(5)-0,4 кВ (п.11.1) выполнить проектирование, монтаж КЛ-1 кВ (ориентировочно 10х200 м) сечением токопроводящих жил не менее 120 мм2, 
 смонтировать концевые муфты. 
10.5. В ВРУ(1), ВРУ(2), ВРУ(3), ВРУ(4), ВРУ(5)-0,4 кВ (п.11.1) на I и II секции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</si>
  <si>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</si>
  <si>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</si>
  <si>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</si>
  <si>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</si>
  <si>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</si>
  <si>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</si>
  <si>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</si>
  <si>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</si>
  <si>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</si>
  <si>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</si>
  <si>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</si>
  <si>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</si>
  <si>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</si>
  <si>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</si>
  <si>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</si>
  <si>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</si>
  <si>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</si>
  <si>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</si>
  <si>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</si>
  <si>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</si>
  <si>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</si>
  <si>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</si>
  <si>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 xml:space="preserve">ТМГ 10/0,4 кВ </t>
  </si>
  <si>
    <t>Т-1, Т-2</t>
  </si>
  <si>
    <t>РП-ХХХ</t>
  </si>
  <si>
    <t>Выключатель</t>
  </si>
  <si>
    <t>ВМГ-10 630А</t>
  </si>
  <si>
    <t>BB/TEL-10 1000А/20кА/51кА</t>
  </si>
  <si>
    <t>В яч.9 ТП-678</t>
  </si>
  <si>
    <t>ВМГ-133 630А</t>
  </si>
  <si>
    <t>В яч.12 ТП-689</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</si>
  <si>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</si>
  <si>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</si>
  <si>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</si>
  <si>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</si>
  <si>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</si>
  <si>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</si>
  <si>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</si>
  <si>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</si>
  <si>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</si>
  <si>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</si>
  <si>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</si>
  <si>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</si>
  <si>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</si>
  <si>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</si>
  <si>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</si>
  <si>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</si>
  <si>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</si>
  <si>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</si>
  <si>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</si>
  <si>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</si>
  <si>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</si>
  <si>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</si>
  <si>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</si>
  <si>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</si>
  <si>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W1 РП-ХХХ 1с - КТП новая 1с</t>
  </si>
  <si>
    <t>КЛ</t>
  </si>
  <si>
    <t>в земле</t>
  </si>
  <si>
    <t>КЛ 10 кВ W2 РП-ХХХ 2с - КТП новая 2с</t>
  </si>
  <si>
    <t>КЛ 0,4 кВ N1 КТП-новая 1с - ж/д 1</t>
  </si>
  <si>
    <t>КЛ 0,4 кВ N1.1 КТП-новая 2с - ж/д 1</t>
  </si>
  <si>
    <t>КЛ 0,4 кВ N2 КТП-новая 1с - ж/д 2</t>
  </si>
  <si>
    <t>КЛ 0,4 кВ N2.1 КТП-новая 2с - ж/д 2</t>
  </si>
  <si>
    <t>КЛ 0,4 кВ N3 КТП-новая 1с - ж/д 3</t>
  </si>
  <si>
    <t>КЛ 0,4 кВ N3.1 КТП-новая 2с - ж/д 3</t>
  </si>
  <si>
    <t>КЛ 0,4 кВ N4 КТП-новая 1с - ж/д 4</t>
  </si>
  <si>
    <t>КЛ 0,4 кВ N4.1 КТП-новая 2с - ж/д 4</t>
  </si>
  <si>
    <t>КЛ 0,4 кВ N5 КТП-новая 1с - ж/д 5</t>
  </si>
  <si>
    <t>КЛ 0,4 кВ N5.1 КТП-новая 2с - ж/д 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</si>
  <si>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</si>
  <si>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</si>
  <si>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</si>
  <si>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</si>
  <si>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</si>
  <si>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</si>
  <si>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- 2,05 млн.руб./км; 
КЛ 10 кВ - 4,69 млн.руб./км; 
ТП 10/0,4 кВ - 16,89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</si>
  <si>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</si>
  <si>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</si>
  <si>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</si>
  <si>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</si>
  <si>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</si>
  <si>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</si>
  <si>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</si>
  <si>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</si>
  <si>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</si>
  <si>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</si>
  <si>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</si>
  <si>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</si>
  <si>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</si>
  <si>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</si>
  <si>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</si>
  <si>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</si>
  <si>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</si>
  <si>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</si>
  <si>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</si>
  <si>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</si>
  <si>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</si>
  <si>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</si>
  <si>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</si>
  <si>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</si>
  <si>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</si>
  <si>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</si>
  <si>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</si>
  <si>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</si>
  <si>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</si>
  <si>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</si>
  <si>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</si>
  <si>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</si>
  <si>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</si>
  <si>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</si>
  <si>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</si>
  <si>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</si>
  <si>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</si>
  <si>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</si>
  <si>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</si>
  <si>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</si>
  <si>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</si>
  <si>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</si>
  <si>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</si>
  <si>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</si>
  <si>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</si>
  <si>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</si>
  <si>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</si>
  <si>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</si>
  <si>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</si>
  <si>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</si>
  <si>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</si>
  <si>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</si>
  <si>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</si>
  <si>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</si>
  <si>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</si>
  <si>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</si>
  <si>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</si>
  <si>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</si>
  <si>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</si>
  <si>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</si>
  <si>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</si>
  <si>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</si>
  <si>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</si>
  <si>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</si>
  <si>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</si>
  <si>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</si>
  <si>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</si>
  <si>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</si>
  <si>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</si>
  <si>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</si>
  <si>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</si>
  <si>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</si>
  <si>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</si>
  <si>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</si>
  <si>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</si>
  <si>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</si>
  <si>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</si>
  <si>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</si>
  <si>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</si>
  <si>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</si>
  <si>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</si>
  <si>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</si>
  <si>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</si>
  <si>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</si>
  <si>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</si>
  <si>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</si>
  <si>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</si>
  <si>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</si>
  <si>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</si>
  <si>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</si>
  <si>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</si>
  <si>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</si>
  <si>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</si>
  <si>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</si>
  <si>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</si>
  <si>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</si>
  <si>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</si>
  <si>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</si>
  <si>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</si>
  <si>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</si>
  <si>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</si>
  <si>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</si>
  <si>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</si>
  <si>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</si>
  <si>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</si>
  <si>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</si>
  <si>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</si>
  <si>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</si>
  <si>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</si>
  <si>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</si>
  <si>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</si>
  <si>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</si>
  <si>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</si>
  <si>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</si>
  <si>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</si>
  <si>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</si>
  <si>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</si>
  <si>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</si>
  <si>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</si>
  <si>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</si>
  <si>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</si>
  <si>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</si>
  <si>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</si>
  <si>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</si>
  <si>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</si>
  <si>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</si>
  <si>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</si>
  <si>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</si>
  <si>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</si>
  <si>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</si>
  <si>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</si>
  <si>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</si>
  <si>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</si>
  <si>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</si>
  <si>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</si>
  <si>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</si>
  <si>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</si>
  <si>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</si>
  <si>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</si>
  <si>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</si>
  <si>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</si>
  <si>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</si>
  <si>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</si>
  <si>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</si>
  <si>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</si>
  <si>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</si>
  <si>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</si>
  <si>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</si>
  <si>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</si>
  <si>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</si>
  <si>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</si>
  <si>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</si>
  <si>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</si>
  <si>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</si>
  <si>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</si>
  <si>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</si>
  <si>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</si>
  <si>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</si>
  <si>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</si>
  <si>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</si>
  <si>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</si>
  <si>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</si>
  <si>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</si>
  <si>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</si>
  <si>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</si>
  <si>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</si>
  <si>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</si>
  <si>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</si>
  <si>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</si>
  <si>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</si>
  <si>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</si>
  <si>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</si>
  <si>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</si>
  <si>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</si>
  <si>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</si>
  <si>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</si>
  <si>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</si>
  <si>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</si>
  <si>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</si>
  <si>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</si>
  <si>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</si>
  <si>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</si>
  <si>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</si>
  <si>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</si>
  <si>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</si>
  <si>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</si>
  <si>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</si>
  <si>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</si>
  <si>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</si>
  <si>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</si>
  <si>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</si>
  <si>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</si>
  <si>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</si>
  <si>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</si>
  <si>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</si>
  <si>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</si>
  <si>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</si>
  <si>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</si>
  <si>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</si>
  <si>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</si>
  <si>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</si>
  <si>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</si>
  <si>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</si>
  <si>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</si>
  <si>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</si>
  <si>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</si>
  <si>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</si>
  <si>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</si>
  <si>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</si>
  <si>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</si>
  <si>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</si>
  <si>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</si>
  <si>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</si>
  <si>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</si>
  <si>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</si>
  <si>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</si>
  <si>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</si>
  <si>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</si>
  <si>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</si>
  <si>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</si>
  <si>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</si>
  <si>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</si>
  <si>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</si>
  <si>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</si>
  <si>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</si>
  <si>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</si>
  <si>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</si>
  <si>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</si>
  <si>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</si>
  <si>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</si>
  <si>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</si>
  <si>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</si>
  <si>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</si>
  <si>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</si>
  <si>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</si>
  <si>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</si>
  <si>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</si>
  <si>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</si>
  <si>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</si>
  <si>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</si>
  <si>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</si>
  <si>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</si>
  <si>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</si>
  <si>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</si>
  <si>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</si>
  <si>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</si>
  <si>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</si>
  <si>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</si>
  <si>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</si>
  <si>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</si>
  <si>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</si>
  <si>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</si>
  <si>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</si>
  <si>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</si>
  <si>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</si>
  <si>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</si>
  <si>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</si>
  <si>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</si>
  <si>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</si>
  <si>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</si>
  <si>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</si>
  <si>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</si>
  <si>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</si>
  <si>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</si>
  <si>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</si>
  <si>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</si>
  <si>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</si>
  <si>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</si>
  <si>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</si>
  <si>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</si>
  <si>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</si>
  <si>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</si>
  <si>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</si>
  <si>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</si>
  <si>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</si>
  <si>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</si>
  <si>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</si>
  <si>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</si>
  <si>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</si>
  <si>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</si>
  <si>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</si>
  <si>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</si>
  <si>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</si>
  <si>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</si>
  <si>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</si>
  <si>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</si>
  <si>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</si>
  <si>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</si>
  <si>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</si>
  <si>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</si>
  <si>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</si>
  <si>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</si>
  <si>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</si>
  <si>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</si>
  <si>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</si>
  <si>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</si>
  <si>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</si>
  <si>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</si>
  <si>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</si>
  <si>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</si>
  <si>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</si>
  <si>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</si>
  <si>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</si>
  <si>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</si>
  <si>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</si>
  <si>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</si>
  <si>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</si>
  <si>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</si>
  <si>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</si>
  <si>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</si>
  <si>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</si>
  <si>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</si>
  <si>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</si>
  <si>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</si>
  <si>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</si>
  <si>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</si>
  <si>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</si>
  <si>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</si>
  <si>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</si>
  <si>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</si>
  <si>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</si>
  <si>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</si>
  <si>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</si>
  <si>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</si>
  <si>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</si>
  <si>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</si>
  <si>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</si>
  <si>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</si>
  <si>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</si>
  <si>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</si>
  <si>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</si>
  <si>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</si>
  <si>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</si>
  <si>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</si>
  <si>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</si>
  <si>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</si>
  <si>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</si>
  <si>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</si>
  <si>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</si>
  <si>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</si>
  <si>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</si>
  <si>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</si>
  <si>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</si>
  <si>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</si>
  <si>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</si>
  <si>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</si>
  <si>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</si>
  <si>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</si>
  <si>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</si>
  <si>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</si>
  <si>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</si>
  <si>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</si>
  <si>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</si>
  <si>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</si>
  <si>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</si>
  <si>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</si>
  <si>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</si>
  <si>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</si>
  <si>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</si>
  <si>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</si>
  <si>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</si>
  <si>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</si>
  <si>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</si>
  <si>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</si>
  <si>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</si>
  <si>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</si>
  <si>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</si>
  <si>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</si>
  <si>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</si>
  <si>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</si>
  <si>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</si>
  <si>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</si>
  <si>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</si>
  <si>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</si>
  <si>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</si>
  <si>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</si>
  <si>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</si>
  <si>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</si>
  <si>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</si>
  <si>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</si>
  <si>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</si>
  <si>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</si>
  <si>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</si>
  <si>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</si>
  <si>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</si>
  <si>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</si>
  <si>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</si>
  <si>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</si>
  <si>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</si>
  <si>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</si>
  <si>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</si>
  <si>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</si>
  <si>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</si>
  <si>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</si>
  <si>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</si>
  <si>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</si>
  <si>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</si>
  <si>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</si>
  <si>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</si>
  <si>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</si>
  <si>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</si>
  <si>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</si>
  <si>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Расчет предельной стоимости лота</t>
  </si>
  <si>
    <t>ВЗ</t>
  </si>
  <si>
    <t>ОК</t>
  </si>
  <si>
    <t>ООО "СБ "РЕГИОН"</t>
  </si>
  <si>
    <t>32211133944</t>
  </si>
  <si>
    <t>https://lot-online.ru</t>
  </si>
  <si>
    <t>ООО "ОРИОН"</t>
  </si>
  <si>
    <t>МТРиО</t>
  </si>
  <si>
    <t xml:space="preserve">Поставка БКТП 6/10/15/0,4 кВ  </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</si>
  <si>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</si>
  <si>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</si>
  <si>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</si>
  <si>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</si>
  <si>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</si>
  <si>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</si>
  <si>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</si>
  <si>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</si>
  <si>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</si>
  <si>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</si>
  <si>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</si>
  <si>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</si>
  <si>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</si>
  <si>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</si>
  <si>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</si>
  <si>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</si>
  <si>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</si>
  <si>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</si>
  <si>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</si>
  <si>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</si>
  <si>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</si>
  <si>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</si>
  <si>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</si>
  <si>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в ценах 2023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</si>
  <si>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</si>
  <si>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</si>
  <si>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</si>
  <si>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</si>
  <si>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</si>
  <si>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</si>
  <si>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</si>
  <si>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</si>
  <si>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</si>
  <si>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</si>
  <si>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</si>
  <si>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</si>
  <si>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</si>
  <si>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</si>
  <si>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</si>
  <si>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</si>
  <si>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</si>
  <si>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ООО "Энергетика Технологии Инновации Групп" (ЭТИ Групп) договор № 779 от 27.06.2023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</si>
  <si>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</si>
  <si>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</si>
  <si>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</si>
  <si>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</si>
  <si>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</si>
  <si>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2х400 кВА, яч. КСО с ВВ-10кВ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</si>
  <si>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</si>
  <si>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</si>
  <si>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</si>
  <si>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</si>
  <si>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</si>
  <si>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</si>
  <si>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</si>
  <si>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</si>
  <si>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</si>
  <si>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</si>
  <si>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</si>
  <si>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27.10.2022; ДС № 2 от 23.10.2023; ДС № 3 от 14.11.2023; ДС № 4 от 19.05.2025</t>
  </si>
  <si>
    <t>Сметная стоимость проекта в ценах  2026 года с НДС, млн. руб.</t>
  </si>
  <si>
    <r>
      <t>Год раскрытия информации:</t>
    </r>
    <r>
      <rPr>
        <b/>
        <u/>
        <sz val="12"/>
        <rFont val="Times New Roman"/>
        <family val="1"/>
        <charset val="204"/>
      </rPr>
      <t xml:space="preserve"> 2026 </t>
    </r>
    <r>
      <rPr>
        <b/>
        <sz val="12"/>
        <rFont val="Times New Roman"/>
        <family val="1"/>
        <charset val="204"/>
      </rPr>
      <t>год</t>
    </r>
  </si>
  <si>
    <t>Факт 2025 года</t>
  </si>
  <si>
    <t>2030 год</t>
  </si>
  <si>
    <t xml:space="preserve"> по состоянию на 01.01.2026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</si>
  <si>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</si>
  <si>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Дальнейшая реализация инвестиционного проекта исключена из ИПР, расторжение договора технологического присоединения.</t>
  </si>
  <si>
    <t>В адрес ООО "СБ "Регион" исх.№ ЯЭ/60/1475 от 22.09.2022 направлена претензия об оплате пени за нарушение обязательств по договору. 
Письмом от 13.02.2026 №ЯЭ/28/2056 Заявителю направлено Соглашение о расторжении договора ТП, в связи с истекшим сроком договора (до 15.01.2026) и не исполнением обязательств Заявителя по ТУ п.11, проектирование и монтаж ВРУ не осуществлен</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</si>
  <si>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 
1.Строительство БКТП (новой) 10/0,4 кВ с трансформаторами ТМГ 2 х 400 кВА.
2.Дооборудование существующих ячеек РУ-10 кВ РП-XXX: замена МВ-10 кВ на вакуумные выключатели BB/TEL-10 1000А/20кА/51кА c комплектом адаптации – 2 к-та, разъединитель РВЗ-10/630 – 2 шт., трансформатор тока ТЗЛКР-0,66-200 – 2 шт., комплект РЗА с прибором учета электроэнергии – 1 шт.
3.Строительство 2-х КЛ-10кВ от БКТП (новой) до РП-ХХХ 1 и 2 секции кабелем 3 х АПвПу2г 1х240/70 длиной 0,654 и 0,657 км соответственно.
4.Строительство КЛ-0,4кВ от БКТП (новой) до ВРУ жилых домов №1-5 по ГП кабелями АПвБбШп 4х70мм, 4х120мм, 4х185мм длиной 2х0,200 км, 2х0,99 км, 2х0,345 км соответственно, в т.ч. прокол методом ГНБ 0,009 км (10раб, 2рез d=110 мм).
5.Установка системы учета электроэнергии, системы релейной защиты и автоматики, шкафа телемеханики в БКТП (новой).</t>
  </si>
  <si>
    <t>на основании заключенных договоров</t>
  </si>
  <si>
    <t>Договор ООО "СБ "Регион" № 32211133944 от 27.04.2022 в ценах 2022 года с НДС, млн.руб.</t>
  </si>
  <si>
    <t>Договор ООО "СБ "Регион" № 32211133944 от 27.04.2022</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</si>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</sst>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0"/>
      <color theme="10"/>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0" fillId="0" borderId="0"/>
    <xf numFmtId="0" fontId="18" fillId="0" borderId="0"/>
    <xf numFmtId="0" fontId="18" fillId="0" borderId="0"/>
    <xf numFmtId="0" fontId="80" fillId="0" borderId="0"/>
    <xf numFmtId="0" fontId="80"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0" fillId="0" borderId="0"/>
    <xf numFmtId="0" fontId="19" fillId="0" borderId="0"/>
    <xf numFmtId="0" fontId="80" fillId="0" borderId="0"/>
    <xf numFmtId="0" fontId="80" fillId="0" borderId="0"/>
    <xf numFmtId="0" fontId="80" fillId="0" borderId="0"/>
    <xf numFmtId="0" fontId="80" fillId="0" borderId="0"/>
    <xf numFmtId="0" fontId="80" fillId="0" borderId="0"/>
    <xf numFmtId="0" fontId="80"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80" fillId="0" borderId="0" applyFont="0" applyFill="0" applyBorder="0" applyProtection="0"/>
    <xf numFmtId="9" fontId="17" fillId="0" borderId="0" applyFont="0" applyFill="0" applyBorder="0" applyProtection="0"/>
    <xf numFmtId="9" fontId="80"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0" fillId="0" borderId="0" applyFont="0" applyFill="0" applyBorder="0" applyProtection="0"/>
    <xf numFmtId="165" fontId="5"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5" fillId="4" borderId="0" applyNumberFormat="0" applyBorder="0" applyProtection="0"/>
    <xf numFmtId="0" fontId="2" fillId="0" borderId="0"/>
  </cellStyleXfs>
  <cellXfs count="482">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17" fillId="25" borderId="10" xfId="46" applyFont="1" applyFill="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0" xfId="42" applyFont="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center" vertical="center" wrapText="1"/>
    </xf>
    <xf numFmtId="0" fontId="17" fillId="0" borderId="10" xfId="42" applyFont="1" applyBorder="1" applyAlignment="1">
      <alignment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80" fillId="0" borderId="0" xfId="59"/>
    <xf numFmtId="0" fontId="42" fillId="0" borderId="0" xfId="59" applyFont="1"/>
    <xf numFmtId="0" fontId="43" fillId="0" borderId="0" xfId="59" applyFont="1" applyAlignment="1">
      <alignment horizontal="left" vertical="center"/>
    </xf>
    <xf numFmtId="0" fontId="44" fillId="0" borderId="0" xfId="59" applyFont="1" applyAlignment="1">
      <alignment horizontal="center" vertical="center"/>
    </xf>
    <xf numFmtId="0" fontId="44" fillId="0" borderId="0" xfId="59" applyFont="1" applyAlignment="1">
      <alignment vertical="center"/>
    </xf>
    <xf numFmtId="0" fontId="46" fillId="0" borderId="0" xfId="59" applyFont="1" applyAlignment="1">
      <alignment horizontal="center" vertical="center"/>
    </xf>
    <xf numFmtId="0" fontId="47" fillId="0" borderId="0" xfId="59" applyFont="1"/>
    <xf numFmtId="0" fontId="45" fillId="0" borderId="0" xfId="59" applyFont="1" applyAlignment="1">
      <alignment vertical="center"/>
    </xf>
    <xf numFmtId="0" fontId="36" fillId="0" borderId="0" xfId="59" applyFont="1" applyAlignment="1">
      <alignment vertical="center"/>
    </xf>
    <xf numFmtId="0" fontId="48" fillId="0" borderId="0" xfId="59" applyFont="1" applyAlignment="1">
      <alignment vertical="center"/>
    </xf>
    <xf numFmtId="0" fontId="50" fillId="0" borderId="0" xfId="42" applyFont="1"/>
    <xf numFmtId="0" fontId="36" fillId="0" borderId="0" xfId="62" applyFont="1" applyAlignment="1">
      <alignment vertical="center" wrapText="1"/>
    </xf>
    <xf numFmtId="0" fontId="36" fillId="0" borderId="0" xfId="62" applyFont="1" applyAlignment="1">
      <alignment vertical="center"/>
    </xf>
    <xf numFmtId="0" fontId="51" fillId="0" borderId="0" xfId="42" applyFont="1"/>
    <xf numFmtId="0" fontId="52" fillId="0" borderId="0" xfId="59" applyFont="1"/>
    <xf numFmtId="0" fontId="30" fillId="0" borderId="0" xfId="60" applyFont="1" applyAlignment="1">
      <alignment vertical="center"/>
    </xf>
    <xf numFmtId="0" fontId="53" fillId="0" borderId="0" xfId="60" applyFont="1" applyAlignment="1">
      <alignment vertical="center"/>
    </xf>
    <xf numFmtId="0" fontId="54" fillId="0" borderId="0" xfId="59" applyFont="1" applyAlignment="1">
      <alignment vertical="center"/>
    </xf>
    <xf numFmtId="0" fontId="55" fillId="0" borderId="0" xfId="59" applyFont="1" applyAlignment="1">
      <alignment vertical="center"/>
    </xf>
    <xf numFmtId="0" fontId="56" fillId="0" borderId="0" xfId="59" applyFont="1" applyAlignment="1">
      <alignment vertical="center"/>
    </xf>
    <xf numFmtId="0" fontId="57" fillId="0" borderId="0" xfId="59" applyFont="1"/>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0" fontId="69"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70" fillId="0" borderId="40" xfId="42" applyFont="1" applyBorder="1"/>
    <xf numFmtId="0" fontId="56" fillId="0" borderId="40" xfId="62" applyFont="1" applyBorder="1" applyAlignment="1">
      <alignment vertical="center" wrapText="1"/>
    </xf>
    <xf numFmtId="3" fontId="71" fillId="0" borderId="41" xfId="62" applyNumberFormat="1" applyFont="1" applyBorder="1" applyAlignment="1">
      <alignment vertical="center"/>
    </xf>
    <xf numFmtId="3" fontId="72" fillId="0" borderId="41" xfId="62" applyNumberFormat="1" applyFont="1" applyBorder="1" applyAlignment="1">
      <alignment vertical="center"/>
    </xf>
    <xf numFmtId="3" fontId="71" fillId="0" borderId="42" xfId="62" applyNumberFormat="1" applyFont="1" applyBorder="1" applyAlignment="1">
      <alignment vertical="center"/>
    </xf>
    <xf numFmtId="0" fontId="51" fillId="0" borderId="40" xfId="42" applyFont="1" applyBorder="1"/>
    <xf numFmtId="0" fontId="70" fillId="0" borderId="0" xfId="42" applyFont="1"/>
    <xf numFmtId="3" fontId="53" fillId="0" borderId="0" xfId="62" applyNumberFormat="1" applyFont="1" applyAlignment="1">
      <alignment horizontal="center" vertical="center" wrapText="1"/>
    </xf>
    <xf numFmtId="0" fontId="56" fillId="0" borderId="0" xfId="62" applyFont="1" applyAlignment="1">
      <alignment vertical="center"/>
    </xf>
    <xf numFmtId="0" fontId="56" fillId="0" borderId="0" xfId="62" applyFont="1" applyAlignment="1">
      <alignment vertical="center" wrapText="1"/>
    </xf>
    <xf numFmtId="174" fontId="71" fillId="0" borderId="10" xfId="62" applyNumberFormat="1" applyFont="1" applyBorder="1" applyAlignment="1">
      <alignment vertical="center"/>
    </xf>
    <xf numFmtId="0" fontId="64" fillId="0" borderId="0" xfId="62" applyFont="1" applyAlignment="1">
      <alignment vertical="center" wrapText="1"/>
    </xf>
    <xf numFmtId="0" fontId="73" fillId="26" borderId="10" xfId="42" applyFont="1" applyFill="1" applyBorder="1" applyAlignment="1">
      <alignment horizontal="center" vertical="center" wrapText="1"/>
    </xf>
    <xf numFmtId="0" fontId="18" fillId="0" borderId="0" xfId="42" applyFont="1"/>
    <xf numFmtId="174" fontId="50" fillId="26" borderId="10" xfId="42" applyNumberFormat="1" applyFont="1" applyFill="1" applyBorder="1" applyAlignment="1">
      <alignment horizontal="center" vertical="center" wrapText="1"/>
    </xf>
    <xf numFmtId="9" fontId="50" fillId="26" borderId="10" xfId="42" applyNumberFormat="1" applyFont="1" applyFill="1" applyBorder="1" applyAlignment="1">
      <alignment horizontal="center" vertical="center" wrapText="1"/>
    </xf>
    <xf numFmtId="4" fontId="50" fillId="26"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4" fillId="27" borderId="10" xfId="42" applyFont="1" applyFill="1" applyBorder="1" applyAlignment="1">
      <alignment horizontal="center"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0" fontId="18" fillId="28"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50" fillId="0" borderId="0" xfId="42" applyFont="1" applyAlignment="1">
      <alignment wrapText="1"/>
    </xf>
    <xf numFmtId="0" fontId="50" fillId="0" borderId="10" xfId="42" applyFont="1" applyBorder="1" applyAlignment="1">
      <alignment wrapText="1"/>
    </xf>
    <xf numFmtId="4" fontId="50" fillId="28" borderId="10" xfId="42" applyNumberFormat="1" applyFont="1" applyFill="1" applyBorder="1" applyAlignment="1">
      <alignment horizontal="center"/>
    </xf>
    <xf numFmtId="0" fontId="61" fillId="29" borderId="0" xfId="62" applyFont="1" applyFill="1" applyAlignment="1">
      <alignment vertical="center"/>
    </xf>
    <xf numFmtId="0" fontId="36" fillId="29" borderId="0" xfId="62" applyFont="1" applyFill="1" applyAlignment="1">
      <alignment vertical="center"/>
    </xf>
    <xf numFmtId="3" fontId="50" fillId="28" borderId="10" xfId="42" applyNumberFormat="1" applyFont="1" applyFill="1" applyBorder="1" applyAlignment="1">
      <alignment horizontal="center"/>
    </xf>
    <xf numFmtId="0" fontId="50" fillId="0" borderId="0" xfId="42" applyFont="1" applyAlignment="1">
      <alignment horizontal="center"/>
    </xf>
    <xf numFmtId="0" fontId="50" fillId="0" borderId="12" xfId="42" applyFont="1" applyBorder="1" applyAlignment="1">
      <alignment wrapText="1"/>
    </xf>
    <xf numFmtId="3" fontId="50" fillId="0" borderId="12" xfId="42" applyNumberFormat="1" applyFont="1" applyBorder="1"/>
    <xf numFmtId="4" fontId="50" fillId="0" borderId="10" xfId="42" applyNumberFormat="1" applyFont="1" applyBorder="1" applyAlignment="1">
      <alignment horizontal="center"/>
    </xf>
    <xf numFmtId="4" fontId="50" fillId="8" borderId="10" xfId="42" applyNumberFormat="1" applyFont="1" applyFill="1" applyBorder="1" applyAlignment="1">
      <alignment horizontal="center"/>
    </xf>
    <xf numFmtId="4" fontId="50" fillId="0" borderId="0" xfId="42" applyNumberFormat="1" applyFont="1" applyAlignment="1">
      <alignment horizontal="center"/>
    </xf>
    <xf numFmtId="0" fontId="50" fillId="0" borderId="10" xfId="42" applyFont="1" applyBorder="1"/>
    <xf numFmtId="10" fontId="50" fillId="30" borderId="10" xfId="42" applyNumberFormat="1" applyFont="1" applyFill="1" applyBorder="1"/>
    <xf numFmtId="10" fontId="50" fillId="30" borderId="12" xfId="42" applyNumberFormat="1" applyFont="1" applyFill="1" applyBorder="1"/>
    <xf numFmtId="10" fontId="62" fillId="30" borderId="10" xfId="62" applyNumberFormat="1" applyFont="1" applyFill="1" applyBorder="1" applyAlignment="1">
      <alignment vertical="center"/>
    </xf>
    <xf numFmtId="0" fontId="50" fillId="0" borderId="12" xfId="42" applyFont="1" applyBorder="1"/>
    <xf numFmtId="10" fontId="50" fillId="0" borderId="12" xfId="42" applyNumberFormat="1" applyFont="1" applyBorder="1"/>
    <xf numFmtId="0" fontId="50"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25"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0" borderId="10" xfId="41" applyNumberFormat="1" applyFont="1" applyBorder="1" applyAlignment="1">
      <alignment horizontal="center" vertical="center" wrapText="1"/>
    </xf>
    <xf numFmtId="1" fontId="17" fillId="25" borderId="10" xfId="50" applyNumberFormat="1" applyFont="1" applyFill="1" applyBorder="1" applyAlignment="1">
      <alignment horizontal="center" vertical="center" wrapText="1"/>
    </xf>
    <xf numFmtId="0" fontId="75" fillId="0" borderId="10" xfId="0" applyFont="1" applyBorder="1" applyAlignment="1">
      <alignment horizontal="center" vertical="center" wrapText="1"/>
    </xf>
    <xf numFmtId="0" fontId="76" fillId="0" borderId="10" xfId="45" applyFont="1" applyBorder="1"/>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9"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9" fillId="0" borderId="10" xfId="46" applyNumberFormat="1" applyFont="1" applyBorder="1" applyAlignment="1">
      <alignment horizontal="center" vertical="center" wrapText="1"/>
    </xf>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2" fontId="17" fillId="0" borderId="0" xfId="46" applyNumberFormat="1" applyFont="1"/>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7" fillId="0" borderId="0" xfId="58" applyFont="1"/>
    <xf numFmtId="0" fontId="77"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0" fontId="39" fillId="0" borderId="10" xfId="58" applyFont="1" applyBorder="1" applyAlignment="1">
      <alignment horizontal="center" vertical="center" wrapText="1"/>
    </xf>
    <xf numFmtId="17"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39" fillId="0" borderId="10" xfId="0" applyNumberFormat="1" applyFont="1" applyBorder="1" applyAlignment="1">
      <alignment horizontal="center" vertical="center" wrapText="1"/>
    </xf>
    <xf numFmtId="49" fontId="17" fillId="25" borderId="10" xfId="0" applyNumberFormat="1" applyFont="1" applyFill="1" applyBorder="1" applyAlignment="1">
      <alignment horizontal="center" vertical="center"/>
    </xf>
    <xf numFmtId="4" fontId="39" fillId="0" borderId="10" xfId="0" applyNumberFormat="1" applyFont="1" applyBorder="1" applyAlignment="1">
      <alignment horizontal="center" vertical="center" wrapText="1"/>
    </xf>
    <xf numFmtId="49" fontId="39" fillId="25" borderId="10" xfId="0" applyNumberFormat="1" applyFont="1" applyFill="1" applyBorder="1" applyAlignment="1">
      <alignment horizontal="center" vertical="center"/>
    </xf>
    <xf numFmtId="14" fontId="78"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58"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1" borderId="43" xfId="46" applyFont="1" applyFill="1" applyBorder="1" applyAlignment="1">
      <alignment horizontal="justify" vertical="top" wrapText="1"/>
    </xf>
    <xf numFmtId="2" fontId="40" fillId="31"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0" fontId="38" fillId="0" borderId="44" xfId="46" applyFont="1" applyBorder="1" applyAlignment="1">
      <alignment vertical="top" wrapText="1"/>
    </xf>
    <xf numFmtId="9"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0" fontId="40" fillId="0" borderId="47" xfId="46" quotePrefix="1" applyFont="1" applyBorder="1" applyAlignment="1">
      <alignment horizontal="justify" vertical="top" wrapText="1"/>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8" fillId="0" borderId="10" xfId="42" applyFont="1" applyFill="1" applyBorder="1" applyAlignment="1">
      <alignment wrapText="1"/>
    </xf>
    <xf numFmtId="10" fontId="88" fillId="33" borderId="10" xfId="42" applyNumberFormat="1" applyFont="1" applyFill="1" applyBorder="1" applyAlignment="1">
      <alignment horizontal="center"/>
    </xf>
    <xf numFmtId="0" fontId="88" fillId="0" borderId="0" xfId="42" applyFont="1" applyFill="1" applyBorder="1"/>
    <xf numFmtId="0" fontId="89" fillId="0" borderId="12" xfId="62" applyFont="1" applyFill="1" applyBorder="1" applyAlignment="1">
      <alignment vertical="center" wrapText="1"/>
    </xf>
    <xf numFmtId="3" fontId="90" fillId="0" borderId="12" xfId="62" applyNumberFormat="1" applyFont="1" applyFill="1" applyBorder="1" applyAlignment="1">
      <alignment horizontal="center" vertical="center"/>
    </xf>
    <xf numFmtId="0" fontId="89" fillId="0" borderId="0" xfId="62" applyFont="1" applyFill="1" applyBorder="1" applyAlignment="1">
      <alignment vertical="center"/>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91" fillId="0" borderId="10" xfId="42" applyFont="1" applyFill="1" applyBorder="1" applyAlignment="1">
      <alignment horizontal="center"/>
    </xf>
    <xf numFmtId="0" fontId="18" fillId="34" borderId="10" xfId="42" applyFont="1" applyFill="1" applyBorder="1" applyAlignment="1">
      <alignment horizontal="left" vertical="center" wrapText="1"/>
    </xf>
    <xf numFmtId="0" fontId="88" fillId="35" borderId="10" xfId="42" applyFont="1" applyFill="1" applyBorder="1" applyAlignment="1">
      <alignment horizontal="center" vertical="center" wrapText="1"/>
    </xf>
    <xf numFmtId="2" fontId="88" fillId="35" borderId="10" xfId="42" applyNumberFormat="1" applyFont="1" applyFill="1" applyBorder="1" applyAlignment="1">
      <alignment horizontal="center" vertical="center" wrapText="1"/>
    </xf>
    <xf numFmtId="0" fontId="49"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0" fontId="17" fillId="0" borderId="10" xfId="45" applyFont="1" applyBorder="1" applyAlignment="1">
      <alignment horizontal="center" vertical="center"/>
    </xf>
    <xf numFmtId="0" fontId="30" fillId="0" borderId="10" xfId="46" applyFont="1" applyFill="1" applyBorder="1" applyAlignment="1">
      <alignment horizontal="center" vertical="center"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0" fontId="17" fillId="0" borderId="15" xfId="42" applyFont="1" applyBorder="1" applyAlignment="1">
      <alignment horizontal="center" vertical="center"/>
    </xf>
    <xf numFmtId="0" fontId="17" fillId="0" borderId="16" xfId="42" applyFont="1" applyBorder="1" applyAlignment="1">
      <alignment horizontal="center" vertical="center"/>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6" fillId="0" borderId="0" xfId="59" applyFont="1" applyAlignment="1">
      <alignment horizontal="center" vertical="center"/>
    </xf>
    <xf numFmtId="0" fontId="46" fillId="0" borderId="0" xfId="59" applyFont="1" applyAlignment="1">
      <alignment horizontal="center" vertical="center"/>
    </xf>
    <xf numFmtId="0" fontId="44" fillId="0" borderId="0" xfId="59" applyFont="1" applyAlignment="1">
      <alignment horizontal="center" vertical="center" wrapText="1"/>
    </xf>
    <xf numFmtId="0" fontId="49" fillId="0" borderId="10" xfId="82" applyFont="1" applyBorder="1" applyAlignment="1">
      <alignment horizontal="center" vertical="center" wrapText="1"/>
    </xf>
    <xf numFmtId="0" fontId="49" fillId="0" borderId="11" xfId="82" applyFont="1" applyBorder="1" applyAlignment="1">
      <alignment horizontal="center" vertical="center" wrapText="1"/>
    </xf>
    <xf numFmtId="0" fontId="49" fillId="0" borderId="12" xfId="82" applyFont="1" applyBorder="1" applyAlignment="1">
      <alignment horizontal="center" vertical="center" wrapText="1"/>
    </xf>
    <xf numFmtId="0" fontId="49" fillId="0" borderId="13" xfId="82" applyFont="1" applyBorder="1" applyAlignment="1">
      <alignment horizontal="center" vertical="center" wrapText="1"/>
    </xf>
    <xf numFmtId="0" fontId="44" fillId="0" borderId="0" xfId="59" applyFont="1" applyAlignment="1">
      <alignment horizontal="center" vertical="center"/>
    </xf>
    <xf numFmtId="0" fontId="45" fillId="0" borderId="0" xfId="59" applyFont="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9" borderId="0" xfId="42" applyFont="1" applyFill="1" applyAlignment="1">
      <alignment horizontal="center" vertical="center" wrapText="1"/>
    </xf>
    <xf numFmtId="0" fontId="61" fillId="29"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167" fontId="48" fillId="0" borderId="0" xfId="59" applyNumberFormat="1" applyFont="1" applyAlignment="1">
      <alignment horizontal="center" vertical="center" wrapText="1"/>
    </xf>
    <xf numFmtId="0" fontId="48" fillId="0" borderId="0" xfId="59" applyFont="1" applyAlignment="1">
      <alignment horizontal="center" vertical="center" wrapText="1"/>
    </xf>
    <xf numFmtId="0" fontId="48" fillId="0" borderId="0" xfId="59" applyFont="1" applyAlignment="1">
      <alignment horizontal="center" vertical="center"/>
    </xf>
    <xf numFmtId="0" fontId="30" fillId="0" borderId="0" xfId="60"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49" fillId="0" borderId="15"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9" fillId="0" borderId="19" xfId="46"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49" fillId="0" borderId="16" xfId="46" applyFont="1" applyFill="1" applyBorder="1" applyAlignment="1">
      <alignment horizontal="center" vertical="center"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4E8293B0-73B8-4B17-9FF0-450BACE1534E}"/>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0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-11480613.528967399</c:v>
                </c:pt>
                <c:pt idx="1">
                  <c:v>0</c:v>
                </c:pt>
                <c:pt idx="2">
                  <c:v>8949404.8829142712</c:v>
                </c:pt>
                <c:pt idx="3">
                  <c:v>0</c:v>
                </c:pt>
                <c:pt idx="4">
                  <c:v>1397584.4984663837</c:v>
                </c:pt>
                <c:pt idx="5">
                  <c:v>2555344.1049707457</c:v>
                </c:pt>
                <c:pt idx="6">
                  <c:v>3557891.9701445289</c:v>
                </c:pt>
                <c:pt idx="7">
                  <c:v>3272691.2488436429</c:v>
                </c:pt>
                <c:pt idx="8">
                  <c:v>3010354.1727589616</c:v>
                </c:pt>
                <c:pt idx="9">
                  <c:v>2769047.6087600598</c:v>
                </c:pt>
                <c:pt idx="10">
                  <c:v>2547085.4247621661</c:v>
                </c:pt>
                <c:pt idx="11">
                  <c:v>2342916.6984775569</c:v>
                </c:pt>
              </c:numCache>
            </c:numRef>
          </c:val>
          <c:smooth val="0"/>
          <c:extLst>
            <c:ext xmlns:c16="http://schemas.microsoft.com/office/drawing/2014/chart" uri="{C3380CC4-5D6E-409C-BE32-E72D297353CC}">
              <c16:uniqueId val="{00000000-9AD3-4999-BCF5-99658CE8CC6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-11480613.528967399</c:v>
                </c:pt>
                <c:pt idx="1">
                  <c:v>-11480613.528967399</c:v>
                </c:pt>
                <c:pt idx="2">
                  <c:v>-2531208.6460531279</c:v>
                </c:pt>
                <c:pt idx="3">
                  <c:v>-2531208.6460531279</c:v>
                </c:pt>
                <c:pt idx="4">
                  <c:v>-1133624.1475867443</c:v>
                </c:pt>
                <c:pt idx="5">
                  <c:v>1421719.9573840015</c:v>
                </c:pt>
                <c:pt idx="6">
                  <c:v>4979611.9275285304</c:v>
                </c:pt>
                <c:pt idx="7">
                  <c:v>8252303.1763721732</c:v>
                </c:pt>
                <c:pt idx="8">
                  <c:v>11262657.349131135</c:v>
                </c:pt>
                <c:pt idx="9">
                  <c:v>14031704.957891196</c:v>
                </c:pt>
                <c:pt idx="10">
                  <c:v>16578790.382653363</c:v>
                </c:pt>
                <c:pt idx="11">
                  <c:v>18921707.081130922</c:v>
                </c:pt>
              </c:numCache>
            </c:numRef>
          </c:val>
          <c:smooth val="0"/>
          <c:extLst>
            <c:ext xmlns:c16="http://schemas.microsoft.com/office/drawing/2014/chart" uri="{C3380CC4-5D6E-409C-BE32-E72D297353CC}">
              <c16:uniqueId val="{00000001-9AD3-4999-BCF5-99658CE8CC69}"/>
            </c:ext>
          </c:extLst>
        </c:ser>
        <c:dLbls>
          <c:showLegendKey val="0"/>
          <c:showVal val="0"/>
          <c:showCatName val="0"/>
          <c:showSerName val="0"/>
          <c:showPercent val="0"/>
          <c:showBubbleSize val="0"/>
        </c:dLbls>
        <c:smooth val="0"/>
        <c:axId val="1456618128"/>
        <c:axId val="1456634992"/>
      </c:lineChart>
      <c:catAx>
        <c:axId val="14566181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56634992"/>
        <c:crosses val="autoZero"/>
        <c:auto val="1"/>
        <c:lblAlgn val="ctr"/>
        <c:lblOffset val="100"/>
        <c:noMultiLvlLbl val="0"/>
      </c:catAx>
      <c:valAx>
        <c:axId val="14566349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5661812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13607</xdr:rowOff>
    </xdr:from>
    <xdr:to>
      <xdr:col>7</xdr:col>
      <xdr:colOff>925285</xdr:colOff>
      <xdr:row>45</xdr:row>
      <xdr:rowOff>122464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649</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46" t="s">
        <v>5</v>
      </c>
      <c r="B10" s="346"/>
      <c r="C10" s="34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6" t="s">
        <v>7</v>
      </c>
      <c r="B13" s="346"/>
      <c r="C13" s="34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70.5" customHeight="1" x14ac:dyDescent="0.2">
      <c r="A15" s="347" t="s">
        <v>653</v>
      </c>
      <c r="B15" s="347"/>
      <c r="C15" s="34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6" t="s">
        <v>8</v>
      </c>
      <c r="B16" s="346"/>
      <c r="C16" s="34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7" t="s">
        <v>9</v>
      </c>
      <c r="B18" s="348"/>
      <c r="C18" s="34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10</v>
      </c>
      <c r="B20" s="21" t="s">
        <v>11</v>
      </c>
      <c r="C20" s="22" t="s">
        <v>12</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13</v>
      </c>
      <c r="B22" s="24" t="s">
        <v>14</v>
      </c>
      <c r="C22" s="25" t="s">
        <v>15</v>
      </c>
      <c r="D22" s="14"/>
      <c r="E22" s="14"/>
      <c r="F22" s="14"/>
      <c r="G22" s="14"/>
      <c r="H22" s="14"/>
      <c r="I22" s="15"/>
      <c r="J22" s="15"/>
      <c r="K22" s="15"/>
      <c r="L22" s="15"/>
      <c r="M22" s="15"/>
      <c r="N22" s="15"/>
      <c r="O22" s="15"/>
      <c r="P22" s="15"/>
      <c r="Q22" s="15"/>
      <c r="R22" s="15"/>
      <c r="S22" s="15"/>
    </row>
    <row r="23" spans="1:22" s="17" customFormat="1" ht="110.25" x14ac:dyDescent="0.2">
      <c r="A23" s="23" t="s">
        <v>16</v>
      </c>
      <c r="B23" s="26" t="s">
        <v>17</v>
      </c>
      <c r="C23" s="25" t="s">
        <v>18</v>
      </c>
      <c r="D23" s="14"/>
      <c r="E23" s="14"/>
      <c r="F23" s="14"/>
      <c r="G23" s="14"/>
      <c r="H23" s="14"/>
      <c r="I23" s="15"/>
      <c r="J23" s="15"/>
      <c r="K23" s="15"/>
      <c r="L23" s="15"/>
      <c r="M23" s="15"/>
      <c r="N23" s="15"/>
      <c r="O23" s="15"/>
      <c r="P23" s="15"/>
      <c r="Q23" s="15"/>
      <c r="R23" s="15"/>
      <c r="S23" s="15"/>
    </row>
    <row r="24" spans="1:22" s="17" customFormat="1" ht="22.5" customHeight="1" x14ac:dyDescent="0.2">
      <c r="A24" s="343"/>
      <c r="B24" s="344"/>
      <c r="C24" s="345"/>
      <c r="D24" s="14"/>
      <c r="E24" s="14"/>
      <c r="F24" s="14"/>
      <c r="G24" s="14"/>
      <c r="H24" s="14"/>
      <c r="I24" s="15"/>
      <c r="J24" s="15"/>
      <c r="K24" s="15"/>
      <c r="L24" s="15"/>
      <c r="M24" s="15"/>
      <c r="N24" s="15"/>
      <c r="O24" s="15"/>
      <c r="P24" s="15"/>
      <c r="Q24" s="15"/>
      <c r="R24" s="15"/>
      <c r="S24" s="15"/>
    </row>
    <row r="25" spans="1:22" s="27" customFormat="1" ht="58.5" customHeight="1" x14ac:dyDescent="0.2">
      <c r="A25" s="23" t="s">
        <v>19</v>
      </c>
      <c r="B25" s="28" t="s">
        <v>20</v>
      </c>
      <c r="C25" s="28" t="s">
        <v>21</v>
      </c>
      <c r="D25" s="29"/>
      <c r="E25" s="29"/>
      <c r="F25" s="29"/>
      <c r="G25" s="29"/>
      <c r="H25" s="30"/>
      <c r="I25" s="30"/>
      <c r="J25" s="30"/>
      <c r="K25" s="30"/>
      <c r="L25" s="30"/>
      <c r="M25" s="30"/>
      <c r="N25" s="30"/>
      <c r="O25" s="30"/>
      <c r="P25" s="30"/>
      <c r="Q25" s="30"/>
      <c r="R25" s="30"/>
    </row>
    <row r="26" spans="1:22" s="27" customFormat="1" ht="42.75" customHeight="1" x14ac:dyDescent="0.2">
      <c r="A26" s="23" t="s">
        <v>22</v>
      </c>
      <c r="B26" s="28" t="s">
        <v>23</v>
      </c>
      <c r="C26" s="28" t="s">
        <v>24</v>
      </c>
      <c r="D26" s="29"/>
      <c r="E26" s="29"/>
      <c r="F26" s="29"/>
      <c r="G26" s="29"/>
      <c r="H26" s="30"/>
      <c r="I26" s="30"/>
      <c r="J26" s="30"/>
      <c r="K26" s="30"/>
      <c r="L26" s="30"/>
      <c r="M26" s="30"/>
      <c r="N26" s="30"/>
      <c r="O26" s="30"/>
      <c r="P26" s="30"/>
      <c r="Q26" s="30"/>
      <c r="R26" s="30"/>
    </row>
    <row r="27" spans="1:22" s="27" customFormat="1" ht="51.75" customHeight="1" x14ac:dyDescent="0.2">
      <c r="A27" s="23" t="s">
        <v>25</v>
      </c>
      <c r="B27" s="28" t="s">
        <v>26</v>
      </c>
      <c r="C27" s="31" t="s">
        <v>27</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43"/>
      <c r="B39" s="344"/>
      <c r="C39" s="345"/>
    </row>
    <row r="40" spans="1:18" ht="63" x14ac:dyDescent="0.25">
      <c r="A40" s="23" t="s">
        <v>53</v>
      </c>
      <c r="B40" s="28" t="s">
        <v>54</v>
      </c>
      <c r="C40" s="28" t="str">
        <f>CONCATENATE("∆P10тп_тр=",'3.1. паспорт Техсостояние ПС'!P27," МВА; ∆L10тп_лэп=",(SUM('3.2 паспорт Техсостояние ЛЭП'!R25:R26))," км; ∆L0,4тп_лэп=",(SUM('3.2 паспорт Техсостояние ЛЭП'!R27:R36))," км; В10з=2шт.; 
SТПпотр=",'2. паспорт  ТП'!H23," МВт; Nсд_тпр=",'2. паспорт  ТП'!A22," договор; Фтз=",ROUND('5. анализ эконом эфф'!B122,2)," млн.руб.")</f>
        <v>∆P10тп_тр=0,8 МВА; ∆L10тп_лэп=1,311 км; ∆L0,4тп_лэп=3,07 км; В10з=2шт.; 
SТПпотр=0,35 МВт; Nсд_тпр=1 договор; Фтз=0,6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21</v>
      </c>
    </row>
    <row r="45" spans="1:18" ht="120" customHeight="1" x14ac:dyDescent="0.25">
      <c r="A45" s="23" t="s">
        <v>65</v>
      </c>
      <c r="B45" s="28" t="s">
        <v>66</v>
      </c>
      <c r="C45" s="28" t="s">
        <v>21</v>
      </c>
    </row>
    <row r="46" spans="1:18" ht="101.25" customHeight="1" x14ac:dyDescent="0.25">
      <c r="A46" s="23" t="s">
        <v>67</v>
      </c>
      <c r="B46" s="28" t="s">
        <v>68</v>
      </c>
      <c r="C46" s="28" t="s">
        <v>69</v>
      </c>
    </row>
    <row r="47" spans="1:18" ht="18.75" customHeight="1" x14ac:dyDescent="0.25">
      <c r="A47" s="343"/>
      <c r="B47" s="344"/>
      <c r="C47" s="345"/>
    </row>
    <row r="48" spans="1:18" ht="75.75" customHeight="1" x14ac:dyDescent="0.25">
      <c r="A48" s="23" t="s">
        <v>70</v>
      </c>
      <c r="B48" s="28" t="s">
        <v>71</v>
      </c>
      <c r="C48" s="28" t="str">
        <f>CONCATENATE(ROUND('6.2. Паспорт фин осв ввод'!AC24,2)," млн рублей")</f>
        <v>0,29 млн рублей</v>
      </c>
    </row>
    <row r="49" spans="1:3" ht="71.25" customHeight="1" x14ac:dyDescent="0.25">
      <c r="A49" s="23" t="s">
        <v>72</v>
      </c>
      <c r="B49" s="28" t="s">
        <v>73</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F20055-00FE-40D4-B163-005B00FF00EB}">
      <formula1>список1</formula1>
    </dataValidation>
    <dataValidation type="list" allowBlank="1" showInputMessage="1" showErrorMessage="1" sqref="C22" xr:uid="{007C0064-002F-4C47-9D90-002900FA008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60" workbookViewId="0">
      <selection activeCell="C23" sqref="C23"/>
    </sheetView>
  </sheetViews>
  <sheetFormatPr defaultColWidth="9.140625" defaultRowHeight="15" x14ac:dyDescent="0.25"/>
  <cols>
    <col min="1" max="1" width="7.42578125" style="1" customWidth="1"/>
    <col min="2" max="2" width="35.85546875" style="1" customWidth="1"/>
    <col min="3" max="3" width="26.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46" t="s">
        <v>5</v>
      </c>
      <c r="B9" s="346"/>
      <c r="C9" s="346"/>
      <c r="D9" s="346"/>
      <c r="E9" s="346"/>
      <c r="F9" s="346"/>
      <c r="G9" s="346"/>
      <c r="H9" s="346"/>
      <c r="I9" s="346"/>
      <c r="J9" s="346"/>
      <c r="K9" s="346"/>
      <c r="L9" s="346"/>
      <c r="M9" s="346"/>
      <c r="N9" s="346"/>
      <c r="O9" s="346"/>
      <c r="P9" s="346"/>
      <c r="Q9" s="346"/>
      <c r="R9" s="346"/>
      <c r="S9" s="346"/>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P_21-1876</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1"/>
      <c r="U12" s="11"/>
      <c r="V12" s="11"/>
      <c r="W12" s="11"/>
      <c r="X12" s="11"/>
      <c r="Y12" s="11"/>
      <c r="Z12" s="11"/>
      <c r="AA12" s="11"/>
      <c r="AB12" s="11"/>
    </row>
    <row r="13" spans="1:28" s="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5"/>
      <c r="U13" s="15"/>
      <c r="V13" s="15"/>
      <c r="W13" s="15"/>
      <c r="X13" s="15"/>
      <c r="Y13" s="15"/>
      <c r="Z13" s="15"/>
      <c r="AA13" s="15"/>
      <c r="AB13" s="15"/>
    </row>
    <row r="14" spans="1:28" s="17" customFormat="1" ht="15.75" x14ac:dyDescent="0.2">
      <c r="A14" s="359" t="str">
        <f>'1. паспорт местоположение'!A15:C15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13"/>
      <c r="U14" s="13"/>
      <c r="V14" s="13"/>
      <c r="W14" s="13"/>
      <c r="X14" s="13"/>
      <c r="Y14" s="13"/>
      <c r="Z14" s="13"/>
      <c r="AA14" s="13"/>
      <c r="AB14" s="13"/>
    </row>
    <row r="15" spans="1:28" s="17" customFormat="1" ht="15" customHeight="1" x14ac:dyDescent="0.2">
      <c r="A15" s="346" t="s">
        <v>8</v>
      </c>
      <c r="B15" s="346"/>
      <c r="C15" s="346"/>
      <c r="D15" s="346"/>
      <c r="E15" s="346"/>
      <c r="F15" s="346"/>
      <c r="G15" s="346"/>
      <c r="H15" s="346"/>
      <c r="I15" s="346"/>
      <c r="J15" s="346"/>
      <c r="K15" s="346"/>
      <c r="L15" s="346"/>
      <c r="M15" s="346"/>
      <c r="N15" s="346"/>
      <c r="O15" s="346"/>
      <c r="P15" s="346"/>
      <c r="Q15" s="346"/>
      <c r="R15" s="346"/>
      <c r="S15" s="346"/>
      <c r="T15" s="14"/>
      <c r="U15" s="14"/>
      <c r="V15" s="14"/>
      <c r="W15" s="14"/>
      <c r="X15" s="14"/>
      <c r="Y15" s="14"/>
      <c r="Z15" s="14"/>
      <c r="AA15" s="14"/>
      <c r="AB15" s="14"/>
    </row>
    <row r="16" spans="1:28" s="17"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
      <c r="U16" s="15"/>
      <c r="V16" s="15"/>
      <c r="W16" s="15"/>
      <c r="X16" s="15"/>
      <c r="Y16" s="15"/>
    </row>
    <row r="17" spans="1:28" s="17" customFormat="1" ht="45.75" customHeight="1" x14ac:dyDescent="0.2">
      <c r="A17" s="347" t="s">
        <v>74</v>
      </c>
      <c r="B17" s="347"/>
      <c r="C17" s="347"/>
      <c r="D17" s="347"/>
      <c r="E17" s="347"/>
      <c r="F17" s="347"/>
      <c r="G17" s="347"/>
      <c r="H17" s="347"/>
      <c r="I17" s="347"/>
      <c r="J17" s="347"/>
      <c r="K17" s="347"/>
      <c r="L17" s="347"/>
      <c r="M17" s="347"/>
      <c r="N17" s="347"/>
      <c r="O17" s="347"/>
      <c r="P17" s="347"/>
      <c r="Q17" s="347"/>
      <c r="R17" s="347"/>
      <c r="S17" s="347"/>
      <c r="T17" s="18"/>
      <c r="U17" s="18"/>
      <c r="V17" s="18"/>
      <c r="W17" s="18"/>
      <c r="X17" s="18"/>
      <c r="Y17" s="18"/>
      <c r="Z17" s="18"/>
      <c r="AA17" s="18"/>
      <c r="AB17" s="18"/>
    </row>
    <row r="18" spans="1:28" s="17"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
      <c r="U18" s="15"/>
      <c r="V18" s="15"/>
      <c r="W18" s="15"/>
      <c r="X18" s="15"/>
      <c r="Y18" s="15"/>
    </row>
    <row r="19" spans="1:28" s="17" customFormat="1" ht="54" customHeight="1" x14ac:dyDescent="0.2">
      <c r="A19" s="353" t="s">
        <v>10</v>
      </c>
      <c r="B19" s="353" t="s">
        <v>75</v>
      </c>
      <c r="C19" s="356" t="s">
        <v>76</v>
      </c>
      <c r="D19" s="353" t="s">
        <v>77</v>
      </c>
      <c r="E19" s="353" t="s">
        <v>78</v>
      </c>
      <c r="F19" s="353" t="s">
        <v>79</v>
      </c>
      <c r="G19" s="353" t="s">
        <v>80</v>
      </c>
      <c r="H19" s="353" t="s">
        <v>81</v>
      </c>
      <c r="I19" s="353" t="s">
        <v>82</v>
      </c>
      <c r="J19" s="353" t="s">
        <v>83</v>
      </c>
      <c r="K19" s="353" t="s">
        <v>84</v>
      </c>
      <c r="L19" s="353" t="s">
        <v>85</v>
      </c>
      <c r="M19" s="353" t="s">
        <v>86</v>
      </c>
      <c r="N19" s="353" t="s">
        <v>87</v>
      </c>
      <c r="O19" s="353" t="s">
        <v>88</v>
      </c>
      <c r="P19" s="353" t="s">
        <v>89</v>
      </c>
      <c r="Q19" s="353" t="s">
        <v>90</v>
      </c>
      <c r="R19" s="353"/>
      <c r="S19" s="352" t="s">
        <v>91</v>
      </c>
      <c r="T19" s="15"/>
      <c r="U19" s="15"/>
      <c r="V19" s="15"/>
      <c r="W19" s="15"/>
      <c r="X19" s="15"/>
      <c r="Y19" s="15"/>
    </row>
    <row r="20" spans="1:28" s="17" customFormat="1" ht="180.75" customHeight="1" x14ac:dyDescent="0.2">
      <c r="A20" s="353"/>
      <c r="B20" s="353"/>
      <c r="C20" s="357"/>
      <c r="D20" s="353"/>
      <c r="E20" s="353"/>
      <c r="F20" s="353"/>
      <c r="G20" s="353"/>
      <c r="H20" s="353"/>
      <c r="I20" s="353"/>
      <c r="J20" s="353"/>
      <c r="K20" s="353"/>
      <c r="L20" s="353"/>
      <c r="M20" s="353"/>
      <c r="N20" s="353"/>
      <c r="O20" s="353"/>
      <c r="P20" s="353"/>
      <c r="Q20" s="32" t="s">
        <v>92</v>
      </c>
      <c r="R20" s="33" t="s">
        <v>93</v>
      </c>
      <c r="S20" s="352"/>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80.25" customHeight="1" x14ac:dyDescent="0.2">
      <c r="A22" s="22">
        <v>1</v>
      </c>
      <c r="B22" s="21" t="s">
        <v>94</v>
      </c>
      <c r="C22" s="22" t="s">
        <v>647</v>
      </c>
      <c r="D22" s="22" t="s">
        <v>95</v>
      </c>
      <c r="E22" s="21" t="s">
        <v>96</v>
      </c>
      <c r="F22" s="21" t="s">
        <v>97</v>
      </c>
      <c r="G22" s="22" t="s">
        <v>98</v>
      </c>
      <c r="H22" s="22">
        <v>0.35</v>
      </c>
      <c r="I22" s="22"/>
      <c r="J22" s="22">
        <v>0.35</v>
      </c>
      <c r="K22" s="22" t="s">
        <v>99</v>
      </c>
      <c r="L22" s="22">
        <v>1</v>
      </c>
      <c r="M22" s="22">
        <v>0.8</v>
      </c>
      <c r="N22" s="22">
        <v>2</v>
      </c>
      <c r="O22" s="22"/>
      <c r="P22" s="22"/>
      <c r="Q22" s="28" t="s">
        <v>100</v>
      </c>
      <c r="R22" s="22"/>
      <c r="S22" s="21">
        <v>19.2134082</v>
      </c>
      <c r="T22" s="15"/>
      <c r="U22" s="15"/>
      <c r="V22" s="15"/>
      <c r="W22" s="15"/>
      <c r="X22" s="15"/>
      <c r="Y22" s="15"/>
    </row>
    <row r="23" spans="1:28" s="17" customFormat="1" ht="18.75" x14ac:dyDescent="0.2">
      <c r="A23" s="32"/>
      <c r="B23" s="34" t="s">
        <v>101</v>
      </c>
      <c r="C23" s="34"/>
      <c r="D23" s="34"/>
      <c r="E23" s="34"/>
      <c r="F23" s="34"/>
      <c r="G23" s="34"/>
      <c r="H23" s="35">
        <f>SUM(H22:H22)</f>
        <v>0.35</v>
      </c>
      <c r="I23" s="36"/>
      <c r="J23" s="35">
        <f>SUM(J22:J22)</f>
        <v>0.35</v>
      </c>
      <c r="K23" s="36"/>
      <c r="L23" s="36"/>
      <c r="M23" s="36"/>
      <c r="N23" s="36"/>
      <c r="O23" s="36"/>
      <c r="P23" s="36"/>
      <c r="Q23" s="36"/>
      <c r="R23" s="37"/>
      <c r="S23" s="35">
        <f>SUM(S22:S22)</f>
        <v>19.2134082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6" zoomScale="80" workbookViewId="0">
      <selection activeCell="O27" sqref="O27"/>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6" width="20.42578125" style="38" customWidth="1"/>
    <col min="7" max="7" width="21.7109375" style="38" customWidth="1"/>
    <col min="8" max="8" width="21.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40"/>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P_21-1876</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row>
    <row r="14" spans="1:20" s="3"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row>
    <row r="15" spans="1:20" s="17" customFormat="1" ht="42.75" customHeight="1" x14ac:dyDescent="0.2">
      <c r="A15" s="359" t="str">
        <f>'2. паспорт  ТП'!A14</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359"/>
      <c r="E15" s="359"/>
      <c r="F15" s="359"/>
      <c r="G15" s="359"/>
      <c r="H15" s="359"/>
      <c r="I15" s="359"/>
      <c r="J15" s="359"/>
      <c r="K15" s="359"/>
      <c r="L15" s="359"/>
      <c r="M15" s="359"/>
      <c r="N15" s="359"/>
      <c r="O15" s="359"/>
      <c r="P15" s="359"/>
      <c r="Q15" s="359"/>
      <c r="R15" s="359"/>
      <c r="S15" s="359"/>
      <c r="T15" s="359"/>
    </row>
    <row r="16" spans="1:20" s="17" customFormat="1" ht="15" customHeight="1" x14ac:dyDescent="0.2">
      <c r="A16" s="346" t="s">
        <v>8</v>
      </c>
      <c r="B16" s="346"/>
      <c r="C16" s="346"/>
      <c r="D16" s="346"/>
      <c r="E16" s="346"/>
      <c r="F16" s="346"/>
      <c r="G16" s="346"/>
      <c r="H16" s="346"/>
      <c r="I16" s="346"/>
      <c r="J16" s="346"/>
      <c r="K16" s="346"/>
      <c r="L16" s="346"/>
      <c r="M16" s="346"/>
      <c r="N16" s="346"/>
      <c r="O16" s="346"/>
      <c r="P16" s="346"/>
      <c r="Q16" s="346"/>
      <c r="R16" s="346"/>
      <c r="S16" s="346"/>
      <c r="T16" s="346"/>
    </row>
    <row r="17" spans="1:113" s="17"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row>
    <row r="18" spans="1:113" s="17" customFormat="1" ht="15" customHeight="1" x14ac:dyDescent="0.2">
      <c r="A18" s="348" t="s">
        <v>102</v>
      </c>
      <c r="B18" s="348"/>
      <c r="C18" s="348"/>
      <c r="D18" s="348"/>
      <c r="E18" s="348"/>
      <c r="F18" s="348"/>
      <c r="G18" s="348"/>
      <c r="H18" s="348"/>
      <c r="I18" s="348"/>
      <c r="J18" s="348"/>
      <c r="K18" s="348"/>
      <c r="L18" s="348"/>
      <c r="M18" s="348"/>
      <c r="N18" s="348"/>
      <c r="O18" s="348"/>
      <c r="P18" s="348"/>
      <c r="Q18" s="348"/>
      <c r="R18" s="348"/>
      <c r="S18" s="348"/>
      <c r="T18" s="348"/>
    </row>
    <row r="19" spans="1:113" s="41"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10</v>
      </c>
      <c r="B20" s="367" t="s">
        <v>103</v>
      </c>
      <c r="C20" s="368"/>
      <c r="D20" s="371" t="s">
        <v>104</v>
      </c>
      <c r="E20" s="367" t="s">
        <v>105</v>
      </c>
      <c r="F20" s="368"/>
      <c r="G20" s="367" t="s">
        <v>106</v>
      </c>
      <c r="H20" s="368"/>
      <c r="I20" s="367" t="s">
        <v>107</v>
      </c>
      <c r="J20" s="368"/>
      <c r="K20" s="371" t="s">
        <v>108</v>
      </c>
      <c r="L20" s="367" t="s">
        <v>109</v>
      </c>
      <c r="M20" s="368"/>
      <c r="N20" s="367" t="s">
        <v>110</v>
      </c>
      <c r="O20" s="368"/>
      <c r="P20" s="371" t="s">
        <v>111</v>
      </c>
      <c r="Q20" s="374" t="s">
        <v>112</v>
      </c>
      <c r="R20" s="375"/>
      <c r="S20" s="374" t="s">
        <v>113</v>
      </c>
      <c r="T20" s="376"/>
    </row>
    <row r="21" spans="1:113" ht="204.75" customHeight="1" x14ac:dyDescent="0.25">
      <c r="A21" s="365"/>
      <c r="B21" s="369"/>
      <c r="C21" s="370"/>
      <c r="D21" s="372"/>
      <c r="E21" s="369"/>
      <c r="F21" s="370"/>
      <c r="G21" s="369"/>
      <c r="H21" s="370"/>
      <c r="I21" s="369"/>
      <c r="J21" s="370"/>
      <c r="K21" s="373"/>
      <c r="L21" s="369"/>
      <c r="M21" s="370"/>
      <c r="N21" s="369"/>
      <c r="O21" s="370"/>
      <c r="P21" s="373"/>
      <c r="Q21" s="43" t="s">
        <v>114</v>
      </c>
      <c r="R21" s="43" t="s">
        <v>115</v>
      </c>
      <c r="S21" s="43" t="s">
        <v>116</v>
      </c>
      <c r="T21" s="43" t="s">
        <v>117</v>
      </c>
    </row>
    <row r="22" spans="1:113" ht="51.75" customHeight="1" x14ac:dyDescent="0.25">
      <c r="A22" s="366"/>
      <c r="B22" s="43" t="s">
        <v>118</v>
      </c>
      <c r="C22" s="43" t="s">
        <v>119</v>
      </c>
      <c r="D22" s="373"/>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47.25" x14ac:dyDescent="0.25">
      <c r="A24" s="47">
        <v>1</v>
      </c>
      <c r="B24" s="47" t="s">
        <v>120</v>
      </c>
      <c r="C24" s="48" t="s">
        <v>121</v>
      </c>
      <c r="D24" s="48" t="s">
        <v>122</v>
      </c>
      <c r="E24" s="47" t="s">
        <v>120</v>
      </c>
      <c r="F24" s="48" t="s">
        <v>123</v>
      </c>
      <c r="G24" s="47" t="s">
        <v>120</v>
      </c>
      <c r="H24" s="48" t="s">
        <v>124</v>
      </c>
      <c r="I24" s="47" t="s">
        <v>120</v>
      </c>
      <c r="J24" s="47">
        <v>2023</v>
      </c>
      <c r="K24" s="47" t="s">
        <v>120</v>
      </c>
      <c r="L24" s="47" t="s">
        <v>120</v>
      </c>
      <c r="M24" s="47">
        <v>10</v>
      </c>
      <c r="N24" s="47">
        <v>0</v>
      </c>
      <c r="O24" s="48">
        <f>2*0.4</f>
        <v>0.8</v>
      </c>
      <c r="P24" s="47" t="s">
        <v>120</v>
      </c>
      <c r="Q24" s="47" t="s">
        <v>120</v>
      </c>
      <c r="R24" s="47" t="s">
        <v>120</v>
      </c>
      <c r="S24" s="47" t="s">
        <v>120</v>
      </c>
      <c r="T24" s="47" t="s">
        <v>120</v>
      </c>
    </row>
    <row r="25" spans="1:113" s="46" customFormat="1" ht="31.5" x14ac:dyDescent="0.25">
      <c r="A25" s="360">
        <v>2</v>
      </c>
      <c r="B25" s="360" t="s">
        <v>125</v>
      </c>
      <c r="C25" s="360" t="s">
        <v>125</v>
      </c>
      <c r="D25" s="49" t="s">
        <v>126</v>
      </c>
      <c r="E25" s="47" t="s">
        <v>127</v>
      </c>
      <c r="F25" s="48" t="s">
        <v>128</v>
      </c>
      <c r="G25" s="47" t="s">
        <v>129</v>
      </c>
      <c r="H25" s="47" t="str">
        <f t="shared" ref="H25:H26" si="0">G25</f>
        <v>В яч.9 ТП-678</v>
      </c>
      <c r="I25" s="47" t="s">
        <v>21</v>
      </c>
      <c r="J25" s="47">
        <v>2023</v>
      </c>
      <c r="K25" s="47" t="s">
        <v>21</v>
      </c>
      <c r="L25" s="47">
        <v>10</v>
      </c>
      <c r="M25" s="47">
        <v>10</v>
      </c>
      <c r="N25" s="47" t="s">
        <v>120</v>
      </c>
      <c r="O25" s="48" t="s">
        <v>120</v>
      </c>
      <c r="P25" s="47" t="s">
        <v>120</v>
      </c>
      <c r="Q25" s="47" t="s">
        <v>120</v>
      </c>
      <c r="R25" s="47" t="s">
        <v>120</v>
      </c>
      <c r="S25" s="47" t="s">
        <v>120</v>
      </c>
      <c r="T25" s="47" t="s">
        <v>120</v>
      </c>
    </row>
    <row r="26" spans="1:113" s="46" customFormat="1" ht="31.5" x14ac:dyDescent="0.25">
      <c r="A26" s="361"/>
      <c r="B26" s="361"/>
      <c r="C26" s="361"/>
      <c r="D26" s="49" t="s">
        <v>126</v>
      </c>
      <c r="E26" s="47" t="s">
        <v>130</v>
      </c>
      <c r="F26" s="48" t="s">
        <v>128</v>
      </c>
      <c r="G26" s="47" t="s">
        <v>131</v>
      </c>
      <c r="H26" s="47" t="str">
        <f t="shared" si="0"/>
        <v>В яч.12 ТП-689</v>
      </c>
      <c r="I26" s="47" t="s">
        <v>21</v>
      </c>
      <c r="J26" s="47">
        <v>2023</v>
      </c>
      <c r="K26" s="47" t="s">
        <v>21</v>
      </c>
      <c r="L26" s="47">
        <v>10</v>
      </c>
      <c r="M26" s="47">
        <v>10</v>
      </c>
      <c r="N26" s="47" t="s">
        <v>120</v>
      </c>
      <c r="O26" s="48" t="s">
        <v>120</v>
      </c>
      <c r="P26" s="47" t="s">
        <v>120</v>
      </c>
      <c r="Q26" s="47" t="s">
        <v>120</v>
      </c>
      <c r="R26" s="47" t="s">
        <v>120</v>
      </c>
      <c r="S26" s="47" t="s">
        <v>120</v>
      </c>
      <c r="T26" s="47" t="s">
        <v>120</v>
      </c>
    </row>
    <row r="27" spans="1:113" s="50" customFormat="1" x14ac:dyDescent="0.25">
      <c r="B27" s="38" t="s">
        <v>132</v>
      </c>
      <c r="C27" s="38"/>
      <c r="D27" s="38"/>
      <c r="E27" s="38"/>
      <c r="F27" s="38"/>
      <c r="G27" s="38"/>
      <c r="H27" s="39"/>
      <c r="I27" s="38"/>
      <c r="J27" s="38"/>
      <c r="K27" s="38"/>
      <c r="L27" s="38"/>
      <c r="M27" s="38"/>
      <c r="N27" s="38">
        <f>SUM(N24:N24)</f>
        <v>0</v>
      </c>
      <c r="O27" s="38">
        <f>SUM(O24:O24)</f>
        <v>0.8</v>
      </c>
      <c r="P27" s="38">
        <f>O27-N27</f>
        <v>0.8</v>
      </c>
      <c r="Q27" s="38"/>
      <c r="R27" s="38"/>
    </row>
    <row r="28" spans="1:113" x14ac:dyDescent="0.25">
      <c r="B28" s="362" t="s">
        <v>133</v>
      </c>
      <c r="C28" s="362"/>
      <c r="D28" s="362"/>
      <c r="E28" s="362"/>
      <c r="F28" s="362"/>
      <c r="G28" s="362"/>
      <c r="H28" s="362"/>
      <c r="I28" s="362"/>
      <c r="J28" s="362"/>
      <c r="K28" s="362"/>
      <c r="L28" s="362"/>
      <c r="M28" s="362"/>
      <c r="N28" s="362"/>
      <c r="O28" s="362"/>
      <c r="P28" s="362"/>
      <c r="Q28" s="362"/>
      <c r="R28" s="362"/>
    </row>
    <row r="30" spans="1:113" x14ac:dyDescent="0.25">
      <c r="B30" s="51" t="s">
        <v>126</v>
      </c>
      <c r="C30" s="51"/>
      <c r="D30" s="51"/>
      <c r="E30" s="51"/>
      <c r="H30" s="52"/>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134</v>
      </c>
      <c r="C31" s="51"/>
      <c r="D31" s="51"/>
      <c r="E31" s="51"/>
      <c r="H31" s="52"/>
      <c r="I31" s="51"/>
      <c r="J31" s="51"/>
      <c r="K31" s="51"/>
      <c r="L31" s="51"/>
      <c r="M31" s="51"/>
      <c r="N31" s="51"/>
      <c r="O31" s="51"/>
      <c r="P31" s="51"/>
      <c r="Q31" s="51"/>
      <c r="R31" s="51"/>
    </row>
    <row r="32" spans="1:113" x14ac:dyDescent="0.25">
      <c r="B32" s="51" t="s">
        <v>135</v>
      </c>
      <c r="C32" s="51"/>
      <c r="D32" s="51"/>
      <c r="E32" s="51"/>
      <c r="H32" s="52"/>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122</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136</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137</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138</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139</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140</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51" t="s">
        <v>141</v>
      </c>
      <c r="C39" s="51"/>
      <c r="D39" s="51"/>
      <c r="E39" s="51"/>
      <c r="H39" s="52"/>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30">
    <mergeCell ref="A5:T5"/>
    <mergeCell ref="A7:T7"/>
    <mergeCell ref="A8:T8"/>
    <mergeCell ref="A9:T9"/>
    <mergeCell ref="A10:T10"/>
    <mergeCell ref="N20:O21"/>
    <mergeCell ref="P20:P21"/>
    <mergeCell ref="Q20:R20"/>
    <mergeCell ref="S20:T20"/>
    <mergeCell ref="A11:T11"/>
    <mergeCell ref="A12:T12"/>
    <mergeCell ref="A13:T13"/>
    <mergeCell ref="A14:T14"/>
    <mergeCell ref="A15:T15"/>
    <mergeCell ref="A25:A26"/>
    <mergeCell ref="B25:B26"/>
    <mergeCell ref="C25:C26"/>
    <mergeCell ref="B28:R28"/>
    <mergeCell ref="A16:T16"/>
    <mergeCell ref="A17:T17"/>
    <mergeCell ref="A18:T18"/>
    <mergeCell ref="A19:T19"/>
    <mergeCell ref="A20:A22"/>
    <mergeCell ref="B20:C21"/>
    <mergeCell ref="D20:D22"/>
    <mergeCell ref="E20:F21"/>
    <mergeCell ref="G20:H21"/>
    <mergeCell ref="I20:J21"/>
    <mergeCell ref="K20:K21"/>
    <mergeCell ref="L20:M21"/>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7"/>
  <sheetViews>
    <sheetView view="pageBreakPreview" topLeftCell="A13" zoomScale="70" workbookViewId="0">
      <selection activeCell="R37" sqref="R37"/>
    </sheetView>
  </sheetViews>
  <sheetFormatPr defaultColWidth="10.7109375" defaultRowHeight="15.75" x14ac:dyDescent="0.25"/>
  <cols>
    <col min="1" max="1" width="10.7109375" style="38"/>
    <col min="2" max="2" width="30" style="38" customWidth="1"/>
    <col min="3" max="3" width="42.5703125" style="38" customWidth="1"/>
    <col min="4" max="4" width="32" style="38" customWidth="1"/>
    <col min="5" max="5" width="42.5703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P_21-1876</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9" t="str">
        <f>'3.1. паспорт Техсостояние ПС'!A15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F15" s="359"/>
      <c r="G15" s="359"/>
      <c r="H15" s="359"/>
      <c r="I15" s="359"/>
      <c r="J15" s="359"/>
      <c r="K15" s="359"/>
      <c r="L15" s="359"/>
      <c r="M15" s="359"/>
      <c r="N15" s="359"/>
      <c r="O15" s="359"/>
      <c r="P15" s="359"/>
      <c r="Q15" s="359"/>
      <c r="R15" s="359"/>
      <c r="S15" s="359"/>
      <c r="T15" s="359"/>
      <c r="U15" s="359"/>
      <c r="V15" s="359"/>
      <c r="W15" s="359"/>
      <c r="X15" s="359"/>
      <c r="Y15" s="359"/>
    </row>
    <row r="16" spans="1:27" s="17" customFormat="1" ht="15" customHeight="1" x14ac:dyDescent="0.2">
      <c r="E16" s="346" t="s">
        <v>8</v>
      </c>
      <c r="F16" s="346"/>
      <c r="G16" s="346"/>
      <c r="H16" s="346"/>
      <c r="I16" s="346"/>
      <c r="J16" s="346"/>
      <c r="K16" s="346"/>
      <c r="L16" s="346"/>
      <c r="M16" s="346"/>
      <c r="N16" s="346"/>
      <c r="O16" s="346"/>
      <c r="P16" s="346"/>
      <c r="Q16" s="346"/>
      <c r="R16" s="346"/>
      <c r="S16" s="346"/>
      <c r="T16" s="346"/>
      <c r="U16" s="346"/>
      <c r="V16" s="346"/>
      <c r="W16" s="346"/>
      <c r="X16" s="346"/>
      <c r="Y16" s="34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142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1" customFormat="1" ht="21" customHeight="1" x14ac:dyDescent="0.25"/>
    <row r="21" spans="1:27" ht="15.75" customHeight="1" x14ac:dyDescent="0.25">
      <c r="A21" s="377" t="s">
        <v>10</v>
      </c>
      <c r="B21" s="377" t="s">
        <v>143</v>
      </c>
      <c r="C21" s="377"/>
      <c r="D21" s="377" t="s">
        <v>144</v>
      </c>
      <c r="E21" s="377"/>
      <c r="F21" s="377" t="s">
        <v>84</v>
      </c>
      <c r="G21" s="377"/>
      <c r="H21" s="377"/>
      <c r="I21" s="377"/>
      <c r="J21" s="377" t="s">
        <v>145</v>
      </c>
      <c r="K21" s="377" t="s">
        <v>146</v>
      </c>
      <c r="L21" s="377"/>
      <c r="M21" s="377" t="s">
        <v>147</v>
      </c>
      <c r="N21" s="377"/>
      <c r="O21" s="377" t="s">
        <v>148</v>
      </c>
      <c r="P21" s="377"/>
      <c r="Q21" s="377" t="s">
        <v>149</v>
      </c>
      <c r="R21" s="377"/>
      <c r="S21" s="377" t="s">
        <v>150</v>
      </c>
      <c r="T21" s="377" t="s">
        <v>151</v>
      </c>
      <c r="U21" s="377" t="s">
        <v>152</v>
      </c>
      <c r="V21" s="377" t="s">
        <v>153</v>
      </c>
      <c r="W21" s="377"/>
      <c r="X21" s="377" t="s">
        <v>112</v>
      </c>
      <c r="Y21" s="377"/>
      <c r="Z21" s="377" t="s">
        <v>113</v>
      </c>
      <c r="AA21" s="377"/>
    </row>
    <row r="22" spans="1:27" ht="216" customHeight="1" x14ac:dyDescent="0.25">
      <c r="A22" s="377"/>
      <c r="B22" s="377"/>
      <c r="C22" s="377"/>
      <c r="D22" s="377"/>
      <c r="E22" s="377"/>
      <c r="F22" s="377" t="s">
        <v>154</v>
      </c>
      <c r="G22" s="377"/>
      <c r="H22" s="377" t="s">
        <v>155</v>
      </c>
      <c r="I22" s="377"/>
      <c r="J22" s="377"/>
      <c r="K22" s="377"/>
      <c r="L22" s="377"/>
      <c r="M22" s="377"/>
      <c r="N22" s="377"/>
      <c r="O22" s="377"/>
      <c r="P22" s="377"/>
      <c r="Q22" s="377"/>
      <c r="R22" s="377"/>
      <c r="S22" s="377"/>
      <c r="T22" s="377"/>
      <c r="U22" s="377"/>
      <c r="V22" s="377"/>
      <c r="W22" s="377"/>
      <c r="X22" s="43" t="s">
        <v>114</v>
      </c>
      <c r="Y22" s="43" t="s">
        <v>115</v>
      </c>
      <c r="Z22" s="43" t="s">
        <v>116</v>
      </c>
      <c r="AA22" s="43" t="s">
        <v>117</v>
      </c>
    </row>
    <row r="23" spans="1:27" ht="60" customHeight="1" x14ac:dyDescent="0.25">
      <c r="A23" s="377"/>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55" customFormat="1" x14ac:dyDescent="0.25">
      <c r="A25" s="56">
        <v>1</v>
      </c>
      <c r="B25" s="56" t="s">
        <v>120</v>
      </c>
      <c r="C25" s="56" t="s">
        <v>156</v>
      </c>
      <c r="D25" s="56" t="s">
        <v>120</v>
      </c>
      <c r="E25" s="56" t="str">
        <f t="shared" ref="E25:E36" si="0">C25</f>
        <v>КЛ 10 кВ W1 РП-ХХХ 1с - КТП новая 1с</v>
      </c>
      <c r="F25" s="57" t="s">
        <v>120</v>
      </c>
      <c r="G25" s="57">
        <v>10</v>
      </c>
      <c r="H25" s="57" t="s">
        <v>120</v>
      </c>
      <c r="I25" s="57">
        <v>10</v>
      </c>
      <c r="J25" s="57" t="s">
        <v>120</v>
      </c>
      <c r="K25" s="57" t="s">
        <v>120</v>
      </c>
      <c r="L25" s="57">
        <v>1</v>
      </c>
      <c r="M25" s="57" t="s">
        <v>120</v>
      </c>
      <c r="N25" s="57">
        <v>240</v>
      </c>
      <c r="O25" s="57" t="s">
        <v>120</v>
      </c>
      <c r="P25" s="57" t="s">
        <v>157</v>
      </c>
      <c r="Q25" s="57" t="s">
        <v>120</v>
      </c>
      <c r="R25" s="57">
        <v>0.65400000000000003</v>
      </c>
      <c r="S25" s="57" t="s">
        <v>120</v>
      </c>
      <c r="T25" s="57" t="s">
        <v>120</v>
      </c>
      <c r="U25" s="57" t="s">
        <v>120</v>
      </c>
      <c r="V25" s="57" t="s">
        <v>120</v>
      </c>
      <c r="W25" s="57" t="s">
        <v>158</v>
      </c>
      <c r="X25" s="57" t="s">
        <v>120</v>
      </c>
      <c r="Y25" s="57" t="s">
        <v>120</v>
      </c>
      <c r="Z25" s="57" t="s">
        <v>120</v>
      </c>
      <c r="AA25" s="57" t="s">
        <v>120</v>
      </c>
    </row>
    <row r="26" spans="1:27" s="55" customFormat="1" x14ac:dyDescent="0.25">
      <c r="A26" s="56">
        <v>2</v>
      </c>
      <c r="B26" s="56" t="s">
        <v>120</v>
      </c>
      <c r="C26" s="56" t="s">
        <v>159</v>
      </c>
      <c r="D26" s="56" t="s">
        <v>120</v>
      </c>
      <c r="E26" s="56" t="str">
        <f t="shared" si="0"/>
        <v>КЛ 10 кВ W2 РП-ХХХ 2с - КТП новая 2с</v>
      </c>
      <c r="F26" s="57" t="s">
        <v>120</v>
      </c>
      <c r="G26" s="57">
        <v>10</v>
      </c>
      <c r="H26" s="57" t="s">
        <v>120</v>
      </c>
      <c r="I26" s="57">
        <v>10</v>
      </c>
      <c r="J26" s="57" t="s">
        <v>120</v>
      </c>
      <c r="K26" s="57" t="s">
        <v>120</v>
      </c>
      <c r="L26" s="57">
        <v>1</v>
      </c>
      <c r="M26" s="57" t="s">
        <v>120</v>
      </c>
      <c r="N26" s="57">
        <v>240</v>
      </c>
      <c r="O26" s="57" t="s">
        <v>120</v>
      </c>
      <c r="P26" s="57" t="s">
        <v>157</v>
      </c>
      <c r="Q26" s="57" t="s">
        <v>120</v>
      </c>
      <c r="R26" s="57">
        <v>0.65700000000000003</v>
      </c>
      <c r="S26" s="57" t="s">
        <v>120</v>
      </c>
      <c r="T26" s="57" t="s">
        <v>120</v>
      </c>
      <c r="U26" s="57" t="s">
        <v>120</v>
      </c>
      <c r="V26" s="57" t="s">
        <v>120</v>
      </c>
      <c r="W26" s="57" t="s">
        <v>158</v>
      </c>
      <c r="X26" s="57" t="s">
        <v>120</v>
      </c>
      <c r="Y26" s="57" t="s">
        <v>120</v>
      </c>
      <c r="Z26" s="57" t="s">
        <v>120</v>
      </c>
      <c r="AA26" s="57" t="s">
        <v>120</v>
      </c>
    </row>
    <row r="27" spans="1:27" s="55" customFormat="1" x14ac:dyDescent="0.25">
      <c r="A27" s="56">
        <v>3</v>
      </c>
      <c r="B27" s="56" t="s">
        <v>120</v>
      </c>
      <c r="C27" s="56" t="s">
        <v>160</v>
      </c>
      <c r="D27" s="56" t="s">
        <v>120</v>
      </c>
      <c r="E27" s="56" t="str">
        <f t="shared" si="0"/>
        <v>КЛ 0,4 кВ N1 КТП-новая 1с - ж/д 1</v>
      </c>
      <c r="F27" s="57" t="s">
        <v>120</v>
      </c>
      <c r="G27" s="57">
        <v>0.4</v>
      </c>
      <c r="H27" s="57" t="s">
        <v>120</v>
      </c>
      <c r="I27" s="57">
        <v>0.4</v>
      </c>
      <c r="J27" s="57" t="s">
        <v>120</v>
      </c>
      <c r="K27" s="57" t="s">
        <v>120</v>
      </c>
      <c r="L27" s="57">
        <v>1</v>
      </c>
      <c r="M27" s="57" t="s">
        <v>120</v>
      </c>
      <c r="N27" s="57">
        <v>70</v>
      </c>
      <c r="O27" s="57" t="s">
        <v>120</v>
      </c>
      <c r="P27" s="57" t="s">
        <v>157</v>
      </c>
      <c r="Q27" s="57" t="s">
        <v>120</v>
      </c>
      <c r="R27" s="57">
        <v>0.2</v>
      </c>
      <c r="S27" s="57" t="s">
        <v>120</v>
      </c>
      <c r="T27" s="57" t="s">
        <v>120</v>
      </c>
      <c r="U27" s="57" t="s">
        <v>120</v>
      </c>
      <c r="V27" s="57" t="s">
        <v>120</v>
      </c>
      <c r="W27" s="57" t="s">
        <v>158</v>
      </c>
      <c r="X27" s="57" t="s">
        <v>120</v>
      </c>
      <c r="Y27" s="57" t="s">
        <v>120</v>
      </c>
      <c r="Z27" s="57" t="s">
        <v>120</v>
      </c>
      <c r="AA27" s="57" t="s">
        <v>120</v>
      </c>
    </row>
    <row r="28" spans="1:27" s="55" customFormat="1" x14ac:dyDescent="0.25">
      <c r="A28" s="56">
        <v>4</v>
      </c>
      <c r="B28" s="56" t="s">
        <v>120</v>
      </c>
      <c r="C28" s="56" t="s">
        <v>161</v>
      </c>
      <c r="D28" s="56" t="s">
        <v>120</v>
      </c>
      <c r="E28" s="56" t="str">
        <f t="shared" si="0"/>
        <v>КЛ 0,4 кВ N1.1 КТП-новая 2с - ж/д 1</v>
      </c>
      <c r="F28" s="57" t="s">
        <v>120</v>
      </c>
      <c r="G28" s="57">
        <v>0.4</v>
      </c>
      <c r="H28" s="57" t="s">
        <v>120</v>
      </c>
      <c r="I28" s="57">
        <v>0.4</v>
      </c>
      <c r="J28" s="57" t="s">
        <v>120</v>
      </c>
      <c r="K28" s="57" t="s">
        <v>120</v>
      </c>
      <c r="L28" s="57">
        <v>1</v>
      </c>
      <c r="M28" s="57" t="s">
        <v>120</v>
      </c>
      <c r="N28" s="57">
        <v>70</v>
      </c>
      <c r="O28" s="57" t="s">
        <v>120</v>
      </c>
      <c r="P28" s="57" t="s">
        <v>157</v>
      </c>
      <c r="Q28" s="57" t="s">
        <v>120</v>
      </c>
      <c r="R28" s="57">
        <v>0.2</v>
      </c>
      <c r="S28" s="57" t="s">
        <v>120</v>
      </c>
      <c r="T28" s="57" t="s">
        <v>120</v>
      </c>
      <c r="U28" s="57" t="s">
        <v>120</v>
      </c>
      <c r="V28" s="57" t="s">
        <v>120</v>
      </c>
      <c r="W28" s="57" t="s">
        <v>158</v>
      </c>
      <c r="X28" s="57" t="s">
        <v>120</v>
      </c>
      <c r="Y28" s="57" t="s">
        <v>120</v>
      </c>
      <c r="Z28" s="57" t="s">
        <v>120</v>
      </c>
      <c r="AA28" s="57" t="s">
        <v>120</v>
      </c>
    </row>
    <row r="29" spans="1:27" s="55" customFormat="1" x14ac:dyDescent="0.25">
      <c r="A29" s="56">
        <v>5</v>
      </c>
      <c r="B29" s="56" t="s">
        <v>120</v>
      </c>
      <c r="C29" s="56" t="s">
        <v>162</v>
      </c>
      <c r="D29" s="56" t="s">
        <v>120</v>
      </c>
      <c r="E29" s="56" t="str">
        <f t="shared" si="0"/>
        <v>КЛ 0,4 кВ N2 КТП-новая 1с - ж/д 2</v>
      </c>
      <c r="F29" s="57" t="s">
        <v>120</v>
      </c>
      <c r="G29" s="57">
        <v>0.4</v>
      </c>
      <c r="H29" s="57" t="s">
        <v>120</v>
      </c>
      <c r="I29" s="57">
        <v>0.4</v>
      </c>
      <c r="J29" s="57" t="s">
        <v>120</v>
      </c>
      <c r="K29" s="57" t="s">
        <v>120</v>
      </c>
      <c r="L29" s="57">
        <v>1</v>
      </c>
      <c r="M29" s="57" t="s">
        <v>120</v>
      </c>
      <c r="N29" s="57">
        <v>120</v>
      </c>
      <c r="O29" s="57" t="s">
        <v>120</v>
      </c>
      <c r="P29" s="57" t="s">
        <v>157</v>
      </c>
      <c r="Q29" s="57" t="s">
        <v>120</v>
      </c>
      <c r="R29" s="57">
        <v>0.375</v>
      </c>
      <c r="S29" s="57" t="s">
        <v>120</v>
      </c>
      <c r="T29" s="57" t="s">
        <v>120</v>
      </c>
      <c r="U29" s="57" t="s">
        <v>120</v>
      </c>
      <c r="V29" s="57" t="s">
        <v>120</v>
      </c>
      <c r="W29" s="57" t="s">
        <v>158</v>
      </c>
      <c r="X29" s="57" t="s">
        <v>120</v>
      </c>
      <c r="Y29" s="57" t="s">
        <v>120</v>
      </c>
      <c r="Z29" s="57" t="s">
        <v>120</v>
      </c>
      <c r="AA29" s="57" t="s">
        <v>120</v>
      </c>
    </row>
    <row r="30" spans="1:27" s="55" customFormat="1" x14ac:dyDescent="0.25">
      <c r="A30" s="56">
        <v>6</v>
      </c>
      <c r="B30" s="56" t="s">
        <v>120</v>
      </c>
      <c r="C30" s="56" t="s">
        <v>163</v>
      </c>
      <c r="D30" s="56" t="s">
        <v>120</v>
      </c>
      <c r="E30" s="56" t="str">
        <f t="shared" si="0"/>
        <v>КЛ 0,4 кВ N2.1 КТП-новая 2с - ж/д 2</v>
      </c>
      <c r="F30" s="57" t="s">
        <v>120</v>
      </c>
      <c r="G30" s="57">
        <v>0.4</v>
      </c>
      <c r="H30" s="57" t="s">
        <v>120</v>
      </c>
      <c r="I30" s="57">
        <v>0.4</v>
      </c>
      <c r="J30" s="57" t="s">
        <v>120</v>
      </c>
      <c r="K30" s="57" t="s">
        <v>120</v>
      </c>
      <c r="L30" s="57">
        <v>1</v>
      </c>
      <c r="M30" s="57" t="s">
        <v>120</v>
      </c>
      <c r="N30" s="57">
        <v>120</v>
      </c>
      <c r="O30" s="57" t="s">
        <v>120</v>
      </c>
      <c r="P30" s="57" t="s">
        <v>157</v>
      </c>
      <c r="Q30" s="57" t="s">
        <v>120</v>
      </c>
      <c r="R30" s="57">
        <v>0.375</v>
      </c>
      <c r="S30" s="57" t="s">
        <v>120</v>
      </c>
      <c r="T30" s="57" t="s">
        <v>120</v>
      </c>
      <c r="U30" s="57" t="s">
        <v>120</v>
      </c>
      <c r="V30" s="57" t="s">
        <v>120</v>
      </c>
      <c r="W30" s="57" t="s">
        <v>158</v>
      </c>
      <c r="X30" s="57" t="s">
        <v>120</v>
      </c>
      <c r="Y30" s="57" t="s">
        <v>120</v>
      </c>
      <c r="Z30" s="57" t="s">
        <v>120</v>
      </c>
      <c r="AA30" s="57" t="s">
        <v>120</v>
      </c>
    </row>
    <row r="31" spans="1:27" s="55" customFormat="1" x14ac:dyDescent="0.25">
      <c r="A31" s="56">
        <v>7</v>
      </c>
      <c r="B31" s="56" t="s">
        <v>120</v>
      </c>
      <c r="C31" s="56" t="s">
        <v>164</v>
      </c>
      <c r="D31" s="56" t="s">
        <v>120</v>
      </c>
      <c r="E31" s="56" t="str">
        <f t="shared" si="0"/>
        <v>КЛ 0,4 кВ N3 КТП-новая 1с - ж/д 3</v>
      </c>
      <c r="F31" s="57" t="s">
        <v>120</v>
      </c>
      <c r="G31" s="57">
        <v>0.4</v>
      </c>
      <c r="H31" s="57" t="s">
        <v>120</v>
      </c>
      <c r="I31" s="57">
        <v>0.4</v>
      </c>
      <c r="J31" s="57" t="s">
        <v>120</v>
      </c>
      <c r="K31" s="57" t="s">
        <v>120</v>
      </c>
      <c r="L31" s="57">
        <v>1</v>
      </c>
      <c r="M31" s="57" t="s">
        <v>120</v>
      </c>
      <c r="N31" s="57">
        <v>120</v>
      </c>
      <c r="O31" s="57" t="s">
        <v>120</v>
      </c>
      <c r="P31" s="57" t="s">
        <v>157</v>
      </c>
      <c r="Q31" s="57" t="s">
        <v>120</v>
      </c>
      <c r="R31" s="57">
        <v>0.375</v>
      </c>
      <c r="S31" s="57" t="s">
        <v>120</v>
      </c>
      <c r="T31" s="57" t="s">
        <v>120</v>
      </c>
      <c r="U31" s="57" t="s">
        <v>120</v>
      </c>
      <c r="V31" s="57" t="s">
        <v>120</v>
      </c>
      <c r="W31" s="57" t="s">
        <v>158</v>
      </c>
      <c r="X31" s="57" t="s">
        <v>120</v>
      </c>
      <c r="Y31" s="57" t="s">
        <v>120</v>
      </c>
      <c r="Z31" s="57" t="s">
        <v>120</v>
      </c>
      <c r="AA31" s="57" t="s">
        <v>120</v>
      </c>
    </row>
    <row r="32" spans="1:27" s="55" customFormat="1" x14ac:dyDescent="0.25">
      <c r="A32" s="56">
        <v>8</v>
      </c>
      <c r="B32" s="56" t="s">
        <v>120</v>
      </c>
      <c r="C32" s="56" t="s">
        <v>165</v>
      </c>
      <c r="D32" s="56" t="s">
        <v>120</v>
      </c>
      <c r="E32" s="56" t="str">
        <f t="shared" si="0"/>
        <v>КЛ 0,4 кВ N3.1 КТП-новая 2с - ж/д 3</v>
      </c>
      <c r="F32" s="57" t="s">
        <v>120</v>
      </c>
      <c r="G32" s="57">
        <v>0.4</v>
      </c>
      <c r="H32" s="57" t="s">
        <v>120</v>
      </c>
      <c r="I32" s="57">
        <v>0.4</v>
      </c>
      <c r="J32" s="57" t="s">
        <v>120</v>
      </c>
      <c r="K32" s="57" t="s">
        <v>120</v>
      </c>
      <c r="L32" s="57">
        <v>1</v>
      </c>
      <c r="M32" s="57" t="s">
        <v>120</v>
      </c>
      <c r="N32" s="57">
        <v>120</v>
      </c>
      <c r="O32" s="57" t="s">
        <v>120</v>
      </c>
      <c r="P32" s="57" t="s">
        <v>157</v>
      </c>
      <c r="Q32" s="57" t="s">
        <v>120</v>
      </c>
      <c r="R32" s="57">
        <v>0.375</v>
      </c>
      <c r="S32" s="57" t="s">
        <v>120</v>
      </c>
      <c r="T32" s="57" t="s">
        <v>120</v>
      </c>
      <c r="U32" s="57" t="s">
        <v>120</v>
      </c>
      <c r="V32" s="57" t="s">
        <v>120</v>
      </c>
      <c r="W32" s="57" t="s">
        <v>158</v>
      </c>
      <c r="X32" s="57" t="s">
        <v>120</v>
      </c>
      <c r="Y32" s="57" t="s">
        <v>120</v>
      </c>
      <c r="Z32" s="57" t="s">
        <v>120</v>
      </c>
      <c r="AA32" s="57" t="s">
        <v>120</v>
      </c>
    </row>
    <row r="33" spans="1:27" s="55" customFormat="1" x14ac:dyDescent="0.25">
      <c r="A33" s="56">
        <v>9</v>
      </c>
      <c r="B33" s="56" t="s">
        <v>120</v>
      </c>
      <c r="C33" s="56" t="s">
        <v>166</v>
      </c>
      <c r="D33" s="56" t="s">
        <v>120</v>
      </c>
      <c r="E33" s="56" t="str">
        <f t="shared" si="0"/>
        <v>КЛ 0,4 кВ N4 КТП-новая 1с - ж/д 4</v>
      </c>
      <c r="F33" s="57" t="s">
        <v>120</v>
      </c>
      <c r="G33" s="57">
        <v>0.4</v>
      </c>
      <c r="H33" s="57" t="s">
        <v>120</v>
      </c>
      <c r="I33" s="57">
        <v>0.4</v>
      </c>
      <c r="J33" s="57" t="s">
        <v>120</v>
      </c>
      <c r="K33" s="57" t="s">
        <v>120</v>
      </c>
      <c r="L33" s="57">
        <v>1</v>
      </c>
      <c r="M33" s="57" t="s">
        <v>120</v>
      </c>
      <c r="N33" s="57">
        <v>185</v>
      </c>
      <c r="O33" s="57" t="s">
        <v>120</v>
      </c>
      <c r="P33" s="57" t="s">
        <v>157</v>
      </c>
      <c r="Q33" s="57" t="s">
        <v>120</v>
      </c>
      <c r="R33" s="57">
        <v>0.34499999999999997</v>
      </c>
      <c r="S33" s="57" t="s">
        <v>120</v>
      </c>
      <c r="T33" s="57" t="s">
        <v>120</v>
      </c>
      <c r="U33" s="57" t="s">
        <v>120</v>
      </c>
      <c r="V33" s="57" t="s">
        <v>120</v>
      </c>
      <c r="W33" s="57" t="s">
        <v>158</v>
      </c>
      <c r="X33" s="57" t="s">
        <v>120</v>
      </c>
      <c r="Y33" s="57" t="s">
        <v>120</v>
      </c>
      <c r="Z33" s="57" t="s">
        <v>120</v>
      </c>
      <c r="AA33" s="57" t="s">
        <v>120</v>
      </c>
    </row>
    <row r="34" spans="1:27" s="55" customFormat="1" x14ac:dyDescent="0.25">
      <c r="A34" s="56">
        <v>10</v>
      </c>
      <c r="B34" s="56" t="s">
        <v>120</v>
      </c>
      <c r="C34" s="56" t="s">
        <v>167</v>
      </c>
      <c r="D34" s="56" t="s">
        <v>120</v>
      </c>
      <c r="E34" s="56" t="str">
        <f t="shared" si="0"/>
        <v>КЛ 0,4 кВ N4.1 КТП-новая 2с - ж/д 4</v>
      </c>
      <c r="F34" s="57" t="s">
        <v>120</v>
      </c>
      <c r="G34" s="57">
        <v>0.4</v>
      </c>
      <c r="H34" s="57" t="s">
        <v>120</v>
      </c>
      <c r="I34" s="57">
        <v>0.4</v>
      </c>
      <c r="J34" s="57" t="s">
        <v>120</v>
      </c>
      <c r="K34" s="57" t="s">
        <v>120</v>
      </c>
      <c r="L34" s="57">
        <v>1</v>
      </c>
      <c r="M34" s="57" t="s">
        <v>120</v>
      </c>
      <c r="N34" s="57">
        <v>185</v>
      </c>
      <c r="O34" s="57" t="s">
        <v>120</v>
      </c>
      <c r="P34" s="57" t="s">
        <v>157</v>
      </c>
      <c r="Q34" s="57" t="s">
        <v>120</v>
      </c>
      <c r="R34" s="57">
        <v>0.34499999999999997</v>
      </c>
      <c r="S34" s="57" t="s">
        <v>120</v>
      </c>
      <c r="T34" s="57" t="s">
        <v>120</v>
      </c>
      <c r="U34" s="57" t="s">
        <v>120</v>
      </c>
      <c r="V34" s="57" t="s">
        <v>120</v>
      </c>
      <c r="W34" s="57" t="s">
        <v>158</v>
      </c>
      <c r="X34" s="57" t="s">
        <v>120</v>
      </c>
      <c r="Y34" s="57" t="s">
        <v>120</v>
      </c>
      <c r="Z34" s="57" t="s">
        <v>120</v>
      </c>
      <c r="AA34" s="57" t="s">
        <v>120</v>
      </c>
    </row>
    <row r="35" spans="1:27" s="55" customFormat="1" x14ac:dyDescent="0.25">
      <c r="A35" s="56">
        <v>11</v>
      </c>
      <c r="B35" s="56" t="s">
        <v>120</v>
      </c>
      <c r="C35" s="56" t="s">
        <v>168</v>
      </c>
      <c r="D35" s="56" t="s">
        <v>120</v>
      </c>
      <c r="E35" s="56" t="str">
        <f t="shared" si="0"/>
        <v>КЛ 0,4 кВ N5 КТП-новая 1с - ж/д 5</v>
      </c>
      <c r="F35" s="57" t="s">
        <v>120</v>
      </c>
      <c r="G35" s="57">
        <v>0.4</v>
      </c>
      <c r="H35" s="57" t="s">
        <v>120</v>
      </c>
      <c r="I35" s="57">
        <v>0.4</v>
      </c>
      <c r="J35" s="57" t="s">
        <v>120</v>
      </c>
      <c r="K35" s="57" t="s">
        <v>120</v>
      </c>
      <c r="L35" s="57">
        <v>1</v>
      </c>
      <c r="M35" s="57" t="s">
        <v>120</v>
      </c>
      <c r="N35" s="57">
        <v>120</v>
      </c>
      <c r="O35" s="57" t="s">
        <v>120</v>
      </c>
      <c r="P35" s="57" t="s">
        <v>157</v>
      </c>
      <c r="Q35" s="57" t="s">
        <v>120</v>
      </c>
      <c r="R35" s="57">
        <v>0.24</v>
      </c>
      <c r="S35" s="57" t="s">
        <v>120</v>
      </c>
      <c r="T35" s="57" t="s">
        <v>120</v>
      </c>
      <c r="U35" s="57" t="s">
        <v>120</v>
      </c>
      <c r="V35" s="57" t="s">
        <v>120</v>
      </c>
      <c r="W35" s="57" t="s">
        <v>158</v>
      </c>
      <c r="X35" s="57" t="s">
        <v>120</v>
      </c>
      <c r="Y35" s="57" t="s">
        <v>120</v>
      </c>
      <c r="Z35" s="57" t="s">
        <v>120</v>
      </c>
      <c r="AA35" s="57" t="s">
        <v>120</v>
      </c>
    </row>
    <row r="36" spans="1:27" s="55" customFormat="1" x14ac:dyDescent="0.25">
      <c r="A36" s="56">
        <v>12</v>
      </c>
      <c r="B36" s="56" t="s">
        <v>120</v>
      </c>
      <c r="C36" s="56" t="s">
        <v>169</v>
      </c>
      <c r="D36" s="56" t="s">
        <v>120</v>
      </c>
      <c r="E36" s="56" t="str">
        <f t="shared" si="0"/>
        <v>КЛ 0,4 кВ N5.1 КТП-новая 2с - ж/д 5</v>
      </c>
      <c r="F36" s="57" t="s">
        <v>120</v>
      </c>
      <c r="G36" s="57">
        <v>0.4</v>
      </c>
      <c r="H36" s="57" t="s">
        <v>120</v>
      </c>
      <c r="I36" s="57">
        <v>0.4</v>
      </c>
      <c r="J36" s="57" t="s">
        <v>120</v>
      </c>
      <c r="K36" s="57" t="s">
        <v>120</v>
      </c>
      <c r="L36" s="57">
        <v>1</v>
      </c>
      <c r="M36" s="57" t="s">
        <v>120</v>
      </c>
      <c r="N36" s="57">
        <v>120</v>
      </c>
      <c r="O36" s="57" t="s">
        <v>120</v>
      </c>
      <c r="P36" s="57" t="s">
        <v>157</v>
      </c>
      <c r="Q36" s="57" t="s">
        <v>120</v>
      </c>
      <c r="R36" s="57">
        <v>0.24</v>
      </c>
      <c r="S36" s="57" t="s">
        <v>120</v>
      </c>
      <c r="T36" s="57" t="s">
        <v>120</v>
      </c>
      <c r="U36" s="57" t="s">
        <v>120</v>
      </c>
      <c r="V36" s="57" t="s">
        <v>120</v>
      </c>
      <c r="W36" s="57" t="s">
        <v>158</v>
      </c>
      <c r="X36" s="57" t="s">
        <v>120</v>
      </c>
      <c r="Y36" s="57" t="s">
        <v>120</v>
      </c>
      <c r="Z36" s="57" t="s">
        <v>120</v>
      </c>
      <c r="AA36" s="57" t="s">
        <v>120</v>
      </c>
    </row>
    <row r="37" spans="1:27" x14ac:dyDescent="0.25">
      <c r="Q37" s="38">
        <f>SUM(Q25:Q36)</f>
        <v>0</v>
      </c>
      <c r="R37" s="38">
        <f>SUM(R25:R36)</f>
        <v>4.3810000000000002</v>
      </c>
      <c r="S37" s="38">
        <f>R37-Q37</f>
        <v>4.3810000000000002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46" t="s">
        <v>5</v>
      </c>
      <c r="B10" s="346"/>
      <c r="C10" s="346"/>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P_21-1876</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46" t="s">
        <v>7</v>
      </c>
      <c r="B13" s="346"/>
      <c r="C13" s="34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4"/>
      <c r="B14" s="354"/>
      <c r="C14" s="35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9" t="str">
        <f>'3.2 паспорт Техсостояние ЛЭП'!E15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6" t="s">
        <v>8</v>
      </c>
      <c r="B16" s="346"/>
      <c r="C16" s="34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4"/>
      <c r="B17" s="354"/>
      <c r="C17" s="354"/>
      <c r="D17" s="15"/>
      <c r="E17" s="15"/>
      <c r="F17" s="15"/>
      <c r="G17" s="15"/>
      <c r="H17" s="15"/>
      <c r="I17" s="15"/>
      <c r="J17" s="15"/>
      <c r="K17" s="15"/>
      <c r="L17" s="15"/>
      <c r="M17" s="15"/>
      <c r="N17" s="15"/>
      <c r="O17" s="15"/>
      <c r="P17" s="15"/>
      <c r="Q17" s="15"/>
      <c r="R17" s="15"/>
    </row>
    <row r="18" spans="1:21" s="17" customFormat="1" ht="27.75" customHeight="1" x14ac:dyDescent="0.2">
      <c r="A18" s="347" t="s">
        <v>170</v>
      </c>
      <c r="B18" s="347"/>
      <c r="C18" s="34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10</v>
      </c>
      <c r="B20" s="21" t="s">
        <v>11</v>
      </c>
      <c r="C20" s="22" t="s">
        <v>12</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13</v>
      </c>
      <c r="B22" s="36" t="s">
        <v>171</v>
      </c>
      <c r="C22" s="59" t="s">
        <v>172</v>
      </c>
      <c r="D22" s="14"/>
      <c r="E22" s="14"/>
      <c r="F22" s="15"/>
      <c r="G22" s="15"/>
      <c r="H22" s="15"/>
      <c r="I22" s="15"/>
      <c r="J22" s="15"/>
      <c r="K22" s="15"/>
      <c r="L22" s="15"/>
      <c r="M22" s="15"/>
      <c r="N22" s="15"/>
      <c r="O22" s="15"/>
      <c r="P22" s="15"/>
    </row>
    <row r="23" spans="1:21" ht="59.25" customHeight="1" x14ac:dyDescent="0.25">
      <c r="A23" s="23" t="s">
        <v>16</v>
      </c>
      <c r="B23" s="26" t="s">
        <v>173</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0,35 мВт</v>
      </c>
    </row>
    <row r="24" spans="1:21" ht="243.75" customHeight="1" x14ac:dyDescent="0.25">
      <c r="A24" s="23" t="s">
        <v>19</v>
      </c>
      <c r="B24" s="26" t="s">
        <v>174</v>
      </c>
      <c r="C24" s="28" t="s">
        <v>656</v>
      </c>
      <c r="E24" s="60"/>
    </row>
    <row r="25" spans="1:21" ht="63" customHeight="1" x14ac:dyDescent="0.25">
      <c r="A25" s="23" t="s">
        <v>22</v>
      </c>
      <c r="B25" s="26" t="s">
        <v>175</v>
      </c>
      <c r="C25" s="28" t="s">
        <v>176</v>
      </c>
    </row>
    <row r="26" spans="1:21" ht="42.75" customHeight="1" x14ac:dyDescent="0.25">
      <c r="A26" s="23" t="s">
        <v>25</v>
      </c>
      <c r="B26" s="26" t="s">
        <v>177</v>
      </c>
      <c r="C26" s="28" t="s">
        <v>178</v>
      </c>
    </row>
    <row r="27" spans="1:21" ht="63" x14ac:dyDescent="0.25">
      <c r="A27" s="23" t="s">
        <v>28</v>
      </c>
      <c r="B27" s="26" t="s">
        <v>179</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 г. № 861. ",
'8. Общие сведения'!B113)</f>
        <v>Договор об осуществлении технологического присоединения 10236/10/21 от 29.10.2021; Постановление Правительства Российской Федерации от 27 декабря 2004 г. № 861. Дальнейшая реализация инвестиционного проекта исключена из ИПР, расторжение договора технологического присоединения.</v>
      </c>
    </row>
    <row r="28" spans="1:21" ht="42.75" customHeight="1" x14ac:dyDescent="0.25">
      <c r="A28" s="23" t="s">
        <v>31</v>
      </c>
      <c r="B28" s="26" t="s">
        <v>180</v>
      </c>
      <c r="C28" s="28">
        <v>2023</v>
      </c>
    </row>
    <row r="29" spans="1:21" ht="42.75" customHeight="1" x14ac:dyDescent="0.25">
      <c r="A29" s="23" t="s">
        <v>33</v>
      </c>
      <c r="B29" s="20" t="s">
        <v>181</v>
      </c>
      <c r="C29" s="28">
        <v>2026</v>
      </c>
    </row>
    <row r="30" spans="1:21" ht="42.75" customHeight="1" x14ac:dyDescent="0.25">
      <c r="A30" s="23" t="s">
        <v>35</v>
      </c>
      <c r="B30" s="20" t="s">
        <v>182</v>
      </c>
      <c r="C30" s="28" t="s">
        <v>183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P_21-1876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
      <c r="AB12" s="1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62"/>
      <c r="AB13" s="62"/>
    </row>
    <row r="14" spans="1:28" ht="24.75" customHeight="1" x14ac:dyDescent="0.25">
      <c r="A14" s="359" t="str">
        <f>'3.3 паспорт описание'!A15:C15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
      <c r="AB14" s="13"/>
    </row>
    <row r="15" spans="1:28" ht="15.75" x14ac:dyDescent="0.25">
      <c r="A15" s="346" t="s">
        <v>8</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3"/>
      <c r="AB16" s="63"/>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3"/>
      <c r="AB17" s="63"/>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3"/>
      <c r="AB18" s="63"/>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3"/>
      <c r="AB19" s="63"/>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3"/>
      <c r="AB20" s="6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3"/>
      <c r="AB21" s="63"/>
    </row>
    <row r="22" spans="1:28" x14ac:dyDescent="0.25">
      <c r="A22" s="379" t="s">
        <v>184</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4"/>
      <c r="AB22" s="64"/>
    </row>
    <row r="23" spans="1:28" ht="32.25" customHeight="1" x14ac:dyDescent="0.25">
      <c r="A23" s="380" t="s">
        <v>185</v>
      </c>
      <c r="B23" s="381"/>
      <c r="C23" s="381"/>
      <c r="D23" s="381"/>
      <c r="E23" s="381"/>
      <c r="F23" s="381"/>
      <c r="G23" s="381"/>
      <c r="H23" s="381"/>
      <c r="I23" s="381"/>
      <c r="J23" s="381"/>
      <c r="K23" s="381"/>
      <c r="L23" s="382"/>
      <c r="M23" s="383" t="s">
        <v>186</v>
      </c>
      <c r="N23" s="383"/>
      <c r="O23" s="383"/>
      <c r="P23" s="383"/>
      <c r="Q23" s="383"/>
      <c r="R23" s="383"/>
      <c r="S23" s="383"/>
      <c r="T23" s="383"/>
      <c r="U23" s="383"/>
      <c r="V23" s="383"/>
      <c r="W23" s="383"/>
      <c r="X23" s="383"/>
      <c r="Y23" s="383"/>
      <c r="Z23" s="383"/>
    </row>
    <row r="24" spans="1:28" ht="151.5" customHeight="1" x14ac:dyDescent="0.25">
      <c r="A24" s="65" t="s">
        <v>187</v>
      </c>
      <c r="B24" s="66" t="s">
        <v>188</v>
      </c>
      <c r="C24" s="65" t="s">
        <v>189</v>
      </c>
      <c r="D24" s="65" t="s">
        <v>190</v>
      </c>
      <c r="E24" s="65" t="s">
        <v>191</v>
      </c>
      <c r="F24" s="65" t="s">
        <v>192</v>
      </c>
      <c r="G24" s="65" t="s">
        <v>193</v>
      </c>
      <c r="H24" s="65" t="s">
        <v>194</v>
      </c>
      <c r="I24" s="65" t="s">
        <v>195</v>
      </c>
      <c r="J24" s="65" t="s">
        <v>196</v>
      </c>
      <c r="K24" s="66" t="s">
        <v>197</v>
      </c>
      <c r="L24" s="66" t="s">
        <v>198</v>
      </c>
      <c r="M24" s="67" t="s">
        <v>199</v>
      </c>
      <c r="N24" s="66" t="s">
        <v>200</v>
      </c>
      <c r="O24" s="65" t="s">
        <v>201</v>
      </c>
      <c r="P24" s="65" t="s">
        <v>202</v>
      </c>
      <c r="Q24" s="65" t="s">
        <v>203</v>
      </c>
      <c r="R24" s="65" t="s">
        <v>194</v>
      </c>
      <c r="S24" s="65" t="s">
        <v>204</v>
      </c>
      <c r="T24" s="65" t="s">
        <v>205</v>
      </c>
      <c r="U24" s="65" t="s">
        <v>206</v>
      </c>
      <c r="V24" s="65" t="s">
        <v>203</v>
      </c>
      <c r="W24" s="68" t="s">
        <v>207</v>
      </c>
      <c r="X24" s="68" t="s">
        <v>208</v>
      </c>
      <c r="Y24" s="68" t="s">
        <v>209</v>
      </c>
      <c r="Z24" s="69" t="s">
        <v>210</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customFormat="1" ht="45.75" customHeight="1" x14ac:dyDescent="0.25">
      <c r="A26" s="70" t="s">
        <v>211</v>
      </c>
      <c r="B26" s="70"/>
      <c r="C26" s="71" t="s">
        <v>212</v>
      </c>
      <c r="D26" s="71" t="s">
        <v>213</v>
      </c>
      <c r="E26" s="71" t="s">
        <v>214</v>
      </c>
      <c r="F26" s="71" t="s">
        <v>215</v>
      </c>
      <c r="G26" s="71" t="s">
        <v>216</v>
      </c>
      <c r="H26" s="71" t="s">
        <v>194</v>
      </c>
      <c r="I26" s="71" t="s">
        <v>217</v>
      </c>
      <c r="J26" s="71" t="s">
        <v>218</v>
      </c>
      <c r="K26" s="72"/>
      <c r="L26" s="71" t="s">
        <v>219</v>
      </c>
      <c r="M26" s="73" t="s">
        <v>220</v>
      </c>
      <c r="N26" s="72"/>
      <c r="O26" s="72"/>
      <c r="P26" s="72"/>
      <c r="Q26" s="72"/>
      <c r="R26" s="72"/>
      <c r="S26" s="72"/>
      <c r="T26" s="72"/>
      <c r="U26" s="72"/>
      <c r="V26" s="72"/>
      <c r="W26" s="72"/>
      <c r="X26" s="72"/>
      <c r="Y26" s="72"/>
      <c r="Z26" s="74" t="s">
        <v>221</v>
      </c>
    </row>
    <row r="27" spans="1:28" customFormat="1" x14ac:dyDescent="0.25">
      <c r="A27" s="72" t="s">
        <v>222</v>
      </c>
      <c r="B27" s="72" t="s">
        <v>223</v>
      </c>
      <c r="C27" s="72" t="s">
        <v>224</v>
      </c>
      <c r="D27" s="72" t="s">
        <v>225</v>
      </c>
      <c r="E27" s="72" t="s">
        <v>226</v>
      </c>
      <c r="F27" s="71" t="s">
        <v>227</v>
      </c>
      <c r="G27" s="71" t="s">
        <v>228</v>
      </c>
      <c r="H27" s="72" t="s">
        <v>194</v>
      </c>
      <c r="I27" s="71" t="s">
        <v>229</v>
      </c>
      <c r="J27" s="71" t="s">
        <v>230</v>
      </c>
      <c r="K27" s="71" t="s">
        <v>231</v>
      </c>
      <c r="L27" s="72"/>
      <c r="M27" s="71" t="s">
        <v>232</v>
      </c>
      <c r="N27" s="72"/>
      <c r="O27" s="72"/>
      <c r="P27" s="72"/>
      <c r="Q27" s="72"/>
      <c r="R27" s="72"/>
      <c r="S27" s="72"/>
      <c r="T27" s="72"/>
      <c r="U27" s="72"/>
      <c r="V27" s="72"/>
      <c r="W27" s="72"/>
      <c r="X27" s="72"/>
      <c r="Y27" s="72"/>
      <c r="Z27" s="72"/>
    </row>
    <row r="28" spans="1:28" customFormat="1" x14ac:dyDescent="0.25">
      <c r="A28" s="72" t="s">
        <v>222</v>
      </c>
      <c r="B28" s="72" t="s">
        <v>233</v>
      </c>
      <c r="C28" s="72" t="s">
        <v>234</v>
      </c>
      <c r="D28" s="72" t="s">
        <v>235</v>
      </c>
      <c r="E28" s="72" t="s">
        <v>236</v>
      </c>
      <c r="F28" s="71" t="s">
        <v>237</v>
      </c>
      <c r="G28" s="71" t="s">
        <v>238</v>
      </c>
      <c r="H28" s="72" t="s">
        <v>194</v>
      </c>
      <c r="I28" s="71" t="s">
        <v>239</v>
      </c>
      <c r="J28" s="71" t="s">
        <v>240</v>
      </c>
      <c r="K28" s="71" t="s">
        <v>241</v>
      </c>
      <c r="L28" s="75"/>
      <c r="M28" s="71" t="s">
        <v>242</v>
      </c>
      <c r="N28" s="71"/>
      <c r="O28" s="71"/>
      <c r="P28" s="71"/>
      <c r="Q28" s="71"/>
      <c r="R28" s="71"/>
      <c r="S28" s="71"/>
      <c r="T28" s="71"/>
      <c r="U28" s="71"/>
      <c r="V28" s="71"/>
      <c r="W28" s="71"/>
      <c r="X28" s="71"/>
      <c r="Y28" s="71"/>
      <c r="Z28" s="71"/>
    </row>
    <row r="29" spans="1:28" customFormat="1" x14ac:dyDescent="0.25">
      <c r="A29" s="72" t="s">
        <v>222</v>
      </c>
      <c r="B29" s="72" t="s">
        <v>243</v>
      </c>
      <c r="C29" s="72" t="s">
        <v>244</v>
      </c>
      <c r="D29" s="72" t="s">
        <v>245</v>
      </c>
      <c r="E29" s="72" t="s">
        <v>246</v>
      </c>
      <c r="F29" s="71" t="s">
        <v>247</v>
      </c>
      <c r="G29" s="71" t="s">
        <v>248</v>
      </c>
      <c r="H29" s="72" t="s">
        <v>194</v>
      </c>
      <c r="I29" s="71" t="s">
        <v>249</v>
      </c>
      <c r="J29" s="71" t="s">
        <v>250</v>
      </c>
      <c r="K29" s="71" t="s">
        <v>251</v>
      </c>
      <c r="L29" s="75"/>
      <c r="M29" s="72"/>
      <c r="N29" s="72"/>
      <c r="O29" s="72"/>
      <c r="P29" s="72"/>
      <c r="Q29" s="72"/>
      <c r="R29" s="72"/>
      <c r="S29" s="72"/>
      <c r="T29" s="72"/>
      <c r="U29" s="72"/>
      <c r="V29" s="72"/>
      <c r="W29" s="72"/>
      <c r="X29" s="72"/>
      <c r="Y29" s="72"/>
      <c r="Z29" s="72"/>
    </row>
    <row r="30" spans="1:28" customFormat="1" x14ac:dyDescent="0.25">
      <c r="A30" s="72" t="s">
        <v>222</v>
      </c>
      <c r="B30" s="72" t="s">
        <v>252</v>
      </c>
      <c r="C30" s="72" t="s">
        <v>253</v>
      </c>
      <c r="D30" s="72" t="s">
        <v>254</v>
      </c>
      <c r="E30" s="72" t="s">
        <v>255</v>
      </c>
      <c r="F30" s="71" t="s">
        <v>256</v>
      </c>
      <c r="G30" s="71" t="s">
        <v>257</v>
      </c>
      <c r="H30" s="72" t="s">
        <v>194</v>
      </c>
      <c r="I30" s="71" t="s">
        <v>258</v>
      </c>
      <c r="J30" s="71" t="s">
        <v>259</v>
      </c>
      <c r="K30" s="71" t="s">
        <v>260</v>
      </c>
      <c r="L30" s="75"/>
      <c r="M30" s="72"/>
      <c r="N30" s="72"/>
      <c r="O30" s="72"/>
      <c r="P30" s="72"/>
      <c r="Q30" s="72"/>
      <c r="R30" s="72"/>
      <c r="S30" s="72"/>
      <c r="T30" s="72"/>
      <c r="U30" s="72"/>
      <c r="V30" s="72"/>
      <c r="W30" s="72"/>
      <c r="X30" s="72"/>
      <c r="Y30" s="72"/>
      <c r="Z30" s="72"/>
    </row>
    <row r="31" spans="1:28" customFormat="1" x14ac:dyDescent="0.25">
      <c r="A31" s="72" t="s">
        <v>242</v>
      </c>
      <c r="B31" s="72" t="s">
        <v>242</v>
      </c>
      <c r="C31" s="72" t="s">
        <v>242</v>
      </c>
      <c r="D31" s="72" t="s">
        <v>242</v>
      </c>
      <c r="E31" s="72" t="s">
        <v>242</v>
      </c>
      <c r="F31" s="72" t="s">
        <v>242</v>
      </c>
      <c r="G31" s="72" t="s">
        <v>242</v>
      </c>
      <c r="H31" s="72" t="s">
        <v>242</v>
      </c>
      <c r="I31" s="72" t="s">
        <v>242</v>
      </c>
      <c r="J31" s="72" t="s">
        <v>242</v>
      </c>
      <c r="K31" s="72" t="s">
        <v>242</v>
      </c>
      <c r="L31" s="75"/>
      <c r="M31" s="72"/>
      <c r="N31" s="72"/>
      <c r="O31" s="72"/>
      <c r="P31" s="72"/>
      <c r="Q31" s="72"/>
      <c r="R31" s="72"/>
      <c r="S31" s="72"/>
      <c r="T31" s="72"/>
      <c r="U31" s="72"/>
      <c r="V31" s="72"/>
      <c r="W31" s="72"/>
      <c r="X31" s="72"/>
      <c r="Y31" s="72"/>
      <c r="Z31" s="72"/>
    </row>
    <row r="32" spans="1:28" customFormat="1" ht="30" x14ac:dyDescent="0.25">
      <c r="A32" s="70" t="s">
        <v>261</v>
      </c>
      <c r="B32" s="70"/>
      <c r="C32" s="71" t="s">
        <v>262</v>
      </c>
      <c r="D32" s="71" t="s">
        <v>263</v>
      </c>
      <c r="E32" s="71" t="s">
        <v>264</v>
      </c>
      <c r="F32" s="71" t="s">
        <v>265</v>
      </c>
      <c r="G32" s="71" t="s">
        <v>266</v>
      </c>
      <c r="H32" s="71" t="s">
        <v>194</v>
      </c>
      <c r="I32" s="71" t="s">
        <v>267</v>
      </c>
      <c r="J32" s="71" t="s">
        <v>268</v>
      </c>
      <c r="K32" s="72"/>
      <c r="L32" s="72"/>
      <c r="M32" s="72"/>
      <c r="N32" s="72"/>
      <c r="O32" s="72"/>
      <c r="P32" s="72"/>
      <c r="Q32" s="72"/>
      <c r="R32" s="72"/>
      <c r="S32" s="72"/>
      <c r="T32" s="72"/>
      <c r="U32" s="72"/>
      <c r="V32" s="72"/>
      <c r="W32" s="72"/>
      <c r="X32" s="72"/>
      <c r="Y32" s="72"/>
      <c r="Z32" s="72"/>
    </row>
    <row r="33" spans="1:26" customFormat="1" x14ac:dyDescent="0.25">
      <c r="A33" s="72" t="s">
        <v>242</v>
      </c>
      <c r="B33" s="72" t="s">
        <v>242</v>
      </c>
      <c r="C33" s="72" t="s">
        <v>242</v>
      </c>
      <c r="D33" s="72" t="s">
        <v>242</v>
      </c>
      <c r="E33" s="72" t="s">
        <v>242</v>
      </c>
      <c r="F33" s="72" t="s">
        <v>242</v>
      </c>
      <c r="G33" s="72" t="s">
        <v>242</v>
      </c>
      <c r="H33" s="72" t="s">
        <v>242</v>
      </c>
      <c r="I33" s="72" t="s">
        <v>242</v>
      </c>
      <c r="J33" s="72" t="s">
        <v>242</v>
      </c>
      <c r="K33" s="72" t="s">
        <v>242</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77" customWidth="1"/>
    <col min="2" max="2" width="25.5703125" style="77" customWidth="1"/>
    <col min="3" max="3" width="71.28515625" style="77" customWidth="1"/>
    <col min="4" max="4" width="16.140625" style="77" customWidth="1"/>
    <col min="5" max="5" width="9.42578125" style="77" customWidth="1"/>
    <col min="6" max="6" width="8.7109375" style="77" customWidth="1"/>
    <col min="7" max="7" width="9" style="77" customWidth="1"/>
    <col min="8" max="8" width="8.42578125" style="77" customWidth="1"/>
    <col min="9" max="9" width="33.85546875" style="77" customWidth="1"/>
    <col min="10" max="15" width="19.85546875" style="77" customWidth="1"/>
    <col min="16" max="16384" width="9.140625" style="77"/>
  </cols>
  <sheetData>
    <row r="1" spans="1:28" s="78" customFormat="1" ht="18.75" customHeight="1" x14ac:dyDescent="0.2">
      <c r="A1" s="3"/>
      <c r="B1" s="3"/>
      <c r="O1" s="4" t="s">
        <v>0</v>
      </c>
    </row>
    <row r="2" spans="1:28" s="78" customFormat="1" ht="18.75" customHeight="1" x14ac:dyDescent="0.3">
      <c r="A2" s="3"/>
      <c r="B2" s="3"/>
      <c r="O2" s="5" t="s">
        <v>1</v>
      </c>
    </row>
    <row r="3" spans="1:28" s="78" customFormat="1" ht="18.75" x14ac:dyDescent="0.3">
      <c r="A3" s="79"/>
      <c r="B3" s="79"/>
      <c r="O3" s="5" t="s">
        <v>2</v>
      </c>
    </row>
    <row r="4" spans="1:28" s="78" customFormat="1" ht="18.75" x14ac:dyDescent="0.3">
      <c r="A4" s="79"/>
      <c r="B4" s="79"/>
      <c r="N4" s="5"/>
    </row>
    <row r="5" spans="1:28" s="78"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58"/>
      <c r="Q5" s="58"/>
      <c r="R5" s="58"/>
      <c r="S5" s="58"/>
      <c r="T5" s="58"/>
      <c r="U5" s="58"/>
      <c r="V5" s="58"/>
      <c r="W5" s="58"/>
      <c r="X5" s="58"/>
      <c r="Y5" s="58"/>
      <c r="Z5" s="58"/>
      <c r="AA5" s="58"/>
      <c r="AB5" s="58"/>
    </row>
    <row r="6" spans="1:28" s="78" customFormat="1" ht="18.75" x14ac:dyDescent="0.3">
      <c r="A6" s="79"/>
      <c r="B6" s="79"/>
      <c r="N6" s="5"/>
    </row>
    <row r="7" spans="1:28" s="78" customFormat="1" ht="18.75" x14ac:dyDescent="0.2">
      <c r="A7" s="391" t="s">
        <v>3</v>
      </c>
      <c r="B7" s="391"/>
      <c r="C7" s="391"/>
      <c r="D7" s="391"/>
      <c r="E7" s="391"/>
      <c r="F7" s="391"/>
      <c r="G7" s="391"/>
      <c r="H7" s="391"/>
      <c r="I7" s="391"/>
      <c r="J7" s="391"/>
      <c r="K7" s="391"/>
      <c r="L7" s="391"/>
      <c r="M7" s="391"/>
      <c r="N7" s="391"/>
      <c r="O7" s="391"/>
      <c r="P7" s="81"/>
      <c r="Q7" s="81"/>
      <c r="R7" s="81"/>
      <c r="S7" s="81"/>
      <c r="T7" s="81"/>
      <c r="U7" s="81"/>
      <c r="V7" s="81"/>
      <c r="W7" s="81"/>
      <c r="X7" s="81"/>
      <c r="Y7" s="81"/>
      <c r="Z7" s="81"/>
    </row>
    <row r="8" spans="1:28" s="78" customFormat="1" ht="18.75" x14ac:dyDescent="0.2">
      <c r="A8" s="391"/>
      <c r="B8" s="391"/>
      <c r="C8" s="391"/>
      <c r="D8" s="391"/>
      <c r="E8" s="391"/>
      <c r="F8" s="391"/>
      <c r="G8" s="391"/>
      <c r="H8" s="391"/>
      <c r="I8" s="391"/>
      <c r="J8" s="391"/>
      <c r="K8" s="391"/>
      <c r="L8" s="391"/>
      <c r="M8" s="391"/>
      <c r="N8" s="391"/>
      <c r="O8" s="391"/>
      <c r="P8" s="81"/>
      <c r="Q8" s="81"/>
      <c r="R8" s="81"/>
      <c r="S8" s="81"/>
      <c r="T8" s="81"/>
      <c r="U8" s="81"/>
      <c r="V8" s="81"/>
      <c r="W8" s="81"/>
      <c r="X8" s="81"/>
      <c r="Y8" s="81"/>
      <c r="Z8" s="81"/>
    </row>
    <row r="9" spans="1:28" s="78" customFormat="1" ht="18.75" x14ac:dyDescent="0.2">
      <c r="A9" s="392" t="str">
        <f>'1. паспорт местоположение'!A9:C9</f>
        <v>Акционерное общество "Россети Янтарь" ДЗО  ПАО "Россети"</v>
      </c>
      <c r="B9" s="392"/>
      <c r="C9" s="392"/>
      <c r="D9" s="392"/>
      <c r="E9" s="392"/>
      <c r="F9" s="392"/>
      <c r="G9" s="392"/>
      <c r="H9" s="392"/>
      <c r="I9" s="392"/>
      <c r="J9" s="392"/>
      <c r="K9" s="392"/>
      <c r="L9" s="392"/>
      <c r="M9" s="392"/>
      <c r="N9" s="392"/>
      <c r="O9" s="392"/>
      <c r="P9" s="81"/>
      <c r="Q9" s="81"/>
      <c r="R9" s="81"/>
      <c r="S9" s="81"/>
      <c r="T9" s="81"/>
      <c r="U9" s="81"/>
      <c r="V9" s="81"/>
      <c r="W9" s="81"/>
      <c r="X9" s="81"/>
      <c r="Y9" s="81"/>
      <c r="Z9" s="81"/>
    </row>
    <row r="10" spans="1:28" s="78" customFormat="1" ht="18.75" x14ac:dyDescent="0.2">
      <c r="A10" s="384" t="s">
        <v>5</v>
      </c>
      <c r="B10" s="384"/>
      <c r="C10" s="384"/>
      <c r="D10" s="384"/>
      <c r="E10" s="384"/>
      <c r="F10" s="384"/>
      <c r="G10" s="384"/>
      <c r="H10" s="384"/>
      <c r="I10" s="384"/>
      <c r="J10" s="384"/>
      <c r="K10" s="384"/>
      <c r="L10" s="384"/>
      <c r="M10" s="384"/>
      <c r="N10" s="384"/>
      <c r="O10" s="384"/>
      <c r="P10" s="81"/>
      <c r="Q10" s="81"/>
      <c r="R10" s="81"/>
      <c r="S10" s="81"/>
      <c r="T10" s="81"/>
      <c r="U10" s="81"/>
      <c r="V10" s="81"/>
      <c r="W10" s="81"/>
      <c r="X10" s="81"/>
      <c r="Y10" s="81"/>
      <c r="Z10" s="81"/>
    </row>
    <row r="11" spans="1:28" s="78" customFormat="1" ht="18.75" x14ac:dyDescent="0.2">
      <c r="A11" s="391"/>
      <c r="B11" s="391"/>
      <c r="C11" s="391"/>
      <c r="D11" s="391"/>
      <c r="E11" s="391"/>
      <c r="F11" s="391"/>
      <c r="G11" s="391"/>
      <c r="H11" s="391"/>
      <c r="I11" s="391"/>
      <c r="J11" s="391"/>
      <c r="K11" s="391"/>
      <c r="L11" s="391"/>
      <c r="M11" s="391"/>
      <c r="N11" s="391"/>
      <c r="O11" s="391"/>
      <c r="P11" s="81"/>
      <c r="Q11" s="81"/>
      <c r="R11" s="81"/>
      <c r="S11" s="81"/>
      <c r="T11" s="81"/>
      <c r="U11" s="81"/>
      <c r="V11" s="81"/>
      <c r="W11" s="81"/>
      <c r="X11" s="81"/>
      <c r="Y11" s="81"/>
      <c r="Z11" s="81"/>
    </row>
    <row r="12" spans="1:28" s="78" customFormat="1" ht="18.75" x14ac:dyDescent="0.2">
      <c r="A12" s="392" t="str">
        <f>'1. паспорт местоположение'!A12:C12</f>
        <v>P_21-1876</v>
      </c>
      <c r="B12" s="392"/>
      <c r="C12" s="392"/>
      <c r="D12" s="392"/>
      <c r="E12" s="392"/>
      <c r="F12" s="392"/>
      <c r="G12" s="392"/>
      <c r="H12" s="392"/>
      <c r="I12" s="392"/>
      <c r="J12" s="392"/>
      <c r="K12" s="392"/>
      <c r="L12" s="392"/>
      <c r="M12" s="392"/>
      <c r="N12" s="392"/>
      <c r="O12" s="392"/>
      <c r="P12" s="81"/>
      <c r="Q12" s="81"/>
      <c r="R12" s="81"/>
      <c r="S12" s="81"/>
      <c r="T12" s="81"/>
      <c r="U12" s="81"/>
      <c r="V12" s="81"/>
      <c r="W12" s="81"/>
      <c r="X12" s="81"/>
      <c r="Y12" s="81"/>
      <c r="Z12" s="81"/>
    </row>
    <row r="13" spans="1:28" s="78" customFormat="1" ht="18.75" x14ac:dyDescent="0.2">
      <c r="A13" s="384" t="s">
        <v>7</v>
      </c>
      <c r="B13" s="384"/>
      <c r="C13" s="384"/>
      <c r="D13" s="384"/>
      <c r="E13" s="384"/>
      <c r="F13" s="384"/>
      <c r="G13" s="384"/>
      <c r="H13" s="384"/>
      <c r="I13" s="384"/>
      <c r="J13" s="384"/>
      <c r="K13" s="384"/>
      <c r="L13" s="384"/>
      <c r="M13" s="384"/>
      <c r="N13" s="384"/>
      <c r="O13" s="384"/>
      <c r="P13" s="81"/>
      <c r="Q13" s="81"/>
      <c r="R13" s="81"/>
      <c r="S13" s="81"/>
      <c r="T13" s="81"/>
      <c r="U13" s="81"/>
      <c r="V13" s="81"/>
      <c r="W13" s="81"/>
      <c r="X13" s="81"/>
      <c r="Y13" s="81"/>
      <c r="Z13" s="81"/>
    </row>
    <row r="14" spans="1:28" s="78" customFormat="1" ht="15.75" customHeight="1" x14ac:dyDescent="0.2">
      <c r="A14" s="385"/>
      <c r="B14" s="385"/>
      <c r="C14" s="385"/>
      <c r="D14" s="385"/>
      <c r="E14" s="385"/>
      <c r="F14" s="385"/>
      <c r="G14" s="385"/>
      <c r="H14" s="385"/>
      <c r="I14" s="385"/>
      <c r="J14" s="385"/>
      <c r="K14" s="385"/>
      <c r="L14" s="385"/>
      <c r="M14" s="385"/>
      <c r="N14" s="385"/>
      <c r="O14" s="385"/>
      <c r="P14" s="82"/>
      <c r="Q14" s="82"/>
      <c r="R14" s="82"/>
      <c r="S14" s="82"/>
      <c r="T14" s="82"/>
      <c r="U14" s="82"/>
      <c r="V14" s="82"/>
      <c r="W14" s="82"/>
      <c r="X14" s="82"/>
      <c r="Y14" s="82"/>
      <c r="Z14" s="82"/>
    </row>
    <row r="15" spans="1:28" s="83" customFormat="1" ht="12" x14ac:dyDescent="0.2">
      <c r="A15" s="392" t="str">
        <f>'1. паспорт местоположение'!A15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92"/>
      <c r="C15" s="392"/>
      <c r="D15" s="392"/>
      <c r="E15" s="392"/>
      <c r="F15" s="392"/>
      <c r="G15" s="392"/>
      <c r="H15" s="392"/>
      <c r="I15" s="392"/>
      <c r="J15" s="392"/>
      <c r="K15" s="392"/>
      <c r="L15" s="392"/>
      <c r="M15" s="392"/>
      <c r="N15" s="392"/>
      <c r="O15" s="392"/>
      <c r="P15" s="84"/>
      <c r="Q15" s="84"/>
      <c r="R15" s="84"/>
      <c r="S15" s="84"/>
      <c r="T15" s="84"/>
      <c r="U15" s="84"/>
      <c r="V15" s="84"/>
      <c r="W15" s="84"/>
      <c r="X15" s="84"/>
      <c r="Y15" s="84"/>
      <c r="Z15" s="84"/>
    </row>
    <row r="16" spans="1:28" s="83" customFormat="1" ht="15" customHeight="1" x14ac:dyDescent="0.2">
      <c r="A16" s="384" t="s">
        <v>8</v>
      </c>
      <c r="B16" s="384"/>
      <c r="C16" s="384"/>
      <c r="D16" s="384"/>
      <c r="E16" s="384"/>
      <c r="F16" s="384"/>
      <c r="G16" s="384"/>
      <c r="H16" s="384"/>
      <c r="I16" s="384"/>
      <c r="J16" s="384"/>
      <c r="K16" s="384"/>
      <c r="L16" s="384"/>
      <c r="M16" s="384"/>
      <c r="N16" s="384"/>
      <c r="O16" s="384"/>
      <c r="P16" s="85"/>
      <c r="Q16" s="85"/>
      <c r="R16" s="85"/>
      <c r="S16" s="85"/>
      <c r="T16" s="85"/>
      <c r="U16" s="85"/>
      <c r="V16" s="85"/>
      <c r="W16" s="85"/>
      <c r="X16" s="85"/>
      <c r="Y16" s="85"/>
      <c r="Z16" s="85"/>
    </row>
    <row r="17" spans="1:26" s="83" customFormat="1" ht="15" customHeight="1" x14ac:dyDescent="0.2">
      <c r="A17" s="385"/>
      <c r="B17" s="385"/>
      <c r="C17" s="385"/>
      <c r="D17" s="385"/>
      <c r="E17" s="385"/>
      <c r="F17" s="385"/>
      <c r="G17" s="385"/>
      <c r="H17" s="385"/>
      <c r="I17" s="385"/>
      <c r="J17" s="385"/>
      <c r="K17" s="385"/>
      <c r="L17" s="385"/>
      <c r="M17" s="385"/>
      <c r="N17" s="385"/>
      <c r="O17" s="385"/>
      <c r="P17" s="82"/>
      <c r="Q17" s="82"/>
      <c r="R17" s="82"/>
      <c r="S17" s="82"/>
      <c r="T17" s="82"/>
      <c r="U17" s="82"/>
      <c r="V17" s="82"/>
      <c r="W17" s="82"/>
    </row>
    <row r="18" spans="1:26" s="83" customFormat="1" ht="91.5" customHeight="1" x14ac:dyDescent="0.2">
      <c r="A18" s="386" t="s">
        <v>269</v>
      </c>
      <c r="B18" s="386"/>
      <c r="C18" s="386"/>
      <c r="D18" s="386"/>
      <c r="E18" s="386"/>
      <c r="F18" s="386"/>
      <c r="G18" s="386"/>
      <c r="H18" s="386"/>
      <c r="I18" s="386"/>
      <c r="J18" s="386"/>
      <c r="K18" s="386"/>
      <c r="L18" s="386"/>
      <c r="M18" s="386"/>
      <c r="N18" s="386"/>
      <c r="O18" s="386"/>
      <c r="P18" s="86"/>
      <c r="Q18" s="86"/>
      <c r="R18" s="86"/>
      <c r="S18" s="86"/>
      <c r="T18" s="86"/>
      <c r="U18" s="86"/>
      <c r="V18" s="86"/>
      <c r="W18" s="86"/>
      <c r="X18" s="86"/>
      <c r="Y18" s="86"/>
      <c r="Z18" s="86"/>
    </row>
    <row r="19" spans="1:26" s="83" customFormat="1" ht="78" customHeight="1" x14ac:dyDescent="0.2">
      <c r="A19" s="387" t="s">
        <v>10</v>
      </c>
      <c r="B19" s="387" t="s">
        <v>270</v>
      </c>
      <c r="C19" s="387" t="s">
        <v>271</v>
      </c>
      <c r="D19" s="387" t="s">
        <v>272</v>
      </c>
      <c r="E19" s="388" t="s">
        <v>273</v>
      </c>
      <c r="F19" s="389"/>
      <c r="G19" s="389"/>
      <c r="H19" s="389"/>
      <c r="I19" s="390"/>
      <c r="J19" s="387" t="s">
        <v>274</v>
      </c>
      <c r="K19" s="387"/>
      <c r="L19" s="387"/>
      <c r="M19" s="387"/>
      <c r="N19" s="387"/>
      <c r="O19" s="387"/>
      <c r="P19" s="82"/>
      <c r="Q19" s="82"/>
      <c r="R19" s="82"/>
      <c r="S19" s="82"/>
      <c r="T19" s="82"/>
      <c r="U19" s="82"/>
      <c r="V19" s="82"/>
      <c r="W19" s="82"/>
    </row>
    <row r="20" spans="1:26" s="83" customFormat="1" ht="51" customHeight="1" x14ac:dyDescent="0.2">
      <c r="A20" s="387"/>
      <c r="B20" s="387"/>
      <c r="C20" s="387"/>
      <c r="D20" s="387"/>
      <c r="E20" s="334" t="s">
        <v>275</v>
      </c>
      <c r="F20" s="334" t="s">
        <v>276</v>
      </c>
      <c r="G20" s="334" t="s">
        <v>277</v>
      </c>
      <c r="H20" s="334" t="s">
        <v>278</v>
      </c>
      <c r="I20" s="334" t="s">
        <v>279</v>
      </c>
      <c r="J20" s="334">
        <v>2025</v>
      </c>
      <c r="K20" s="334">
        <v>2026</v>
      </c>
      <c r="L20" s="334">
        <v>2027</v>
      </c>
      <c r="M20" s="334">
        <v>2028</v>
      </c>
      <c r="N20" s="334">
        <v>2029</v>
      </c>
      <c r="O20" s="334">
        <v>2030</v>
      </c>
      <c r="P20" s="82"/>
      <c r="Q20" s="82"/>
      <c r="R20" s="82"/>
      <c r="S20" s="82"/>
      <c r="T20" s="82"/>
      <c r="U20" s="82"/>
      <c r="V20" s="82"/>
      <c r="W20" s="82"/>
    </row>
    <row r="21" spans="1:26" s="83" customFormat="1" ht="16.5" customHeight="1" x14ac:dyDescent="0.2">
      <c r="A21" s="335">
        <v>1</v>
      </c>
      <c r="B21" s="336">
        <v>2</v>
      </c>
      <c r="C21" s="335">
        <v>3</v>
      </c>
      <c r="D21" s="336">
        <v>4</v>
      </c>
      <c r="E21" s="335">
        <v>5</v>
      </c>
      <c r="F21" s="336">
        <v>6</v>
      </c>
      <c r="G21" s="335">
        <v>7</v>
      </c>
      <c r="H21" s="336">
        <v>8</v>
      </c>
      <c r="I21" s="335">
        <v>9</v>
      </c>
      <c r="J21" s="336">
        <v>10</v>
      </c>
      <c r="K21" s="335">
        <v>11</v>
      </c>
      <c r="L21" s="336">
        <v>12</v>
      </c>
      <c r="M21" s="335">
        <v>13</v>
      </c>
      <c r="N21" s="336">
        <v>14</v>
      </c>
      <c r="O21" s="335">
        <v>15</v>
      </c>
      <c r="P21" s="82"/>
      <c r="Q21" s="82"/>
      <c r="R21" s="82"/>
      <c r="S21" s="82"/>
      <c r="T21" s="82"/>
      <c r="U21" s="82"/>
      <c r="V21" s="82"/>
      <c r="W21" s="82"/>
    </row>
    <row r="22" spans="1:26" s="83" customFormat="1" ht="33" customHeight="1" x14ac:dyDescent="0.2">
      <c r="A22" s="337" t="s">
        <v>13</v>
      </c>
      <c r="B22" s="334">
        <v>2026</v>
      </c>
      <c r="C22" s="36">
        <v>0</v>
      </c>
      <c r="D22" s="36">
        <v>0</v>
      </c>
      <c r="E22" s="36">
        <v>0</v>
      </c>
      <c r="F22" s="36">
        <v>0</v>
      </c>
      <c r="G22" s="36">
        <v>0</v>
      </c>
      <c r="H22" s="36">
        <v>0</v>
      </c>
      <c r="I22" s="36">
        <v>0</v>
      </c>
      <c r="J22" s="338">
        <v>0</v>
      </c>
      <c r="K22" s="338">
        <v>0</v>
      </c>
      <c r="L22" s="338">
        <v>0</v>
      </c>
      <c r="M22" s="338">
        <v>0</v>
      </c>
      <c r="N22" s="338">
        <v>0</v>
      </c>
      <c r="O22" s="338">
        <v>0</v>
      </c>
      <c r="P22" s="82"/>
      <c r="Q22" s="82"/>
      <c r="R22" s="82"/>
      <c r="S22" s="82"/>
      <c r="T22" s="82"/>
      <c r="U22" s="8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88" customWidth="1"/>
    <col min="2" max="2" width="18.5703125" style="89" customWidth="1"/>
    <col min="3" max="13" width="16.85546875" style="89" customWidth="1"/>
    <col min="14" max="42" width="16.85546875" style="89" hidden="1" customWidth="1"/>
    <col min="43" max="45" width="16.85546875" style="90" hidden="1" customWidth="1"/>
    <col min="46" max="51" width="16.85546875" style="87" customWidth="1"/>
    <col min="52" max="256" width="9.140625" style="87"/>
    <col min="257" max="257" width="61.7109375" style="87" customWidth="1"/>
    <col min="258" max="258" width="18.5703125" style="87" customWidth="1"/>
    <col min="259" max="298" width="16.85546875" style="87" customWidth="1"/>
    <col min="299" max="300" width="18.5703125" style="87" customWidth="1"/>
    <col min="301" max="301" width="21.7109375" style="87" customWidth="1"/>
    <col min="302" max="512" width="9.140625" style="87"/>
    <col min="513" max="513" width="61.7109375" style="87" customWidth="1"/>
    <col min="514" max="514" width="18.5703125" style="87" customWidth="1"/>
    <col min="515" max="554" width="16.85546875" style="87" customWidth="1"/>
    <col min="555" max="556" width="18.5703125" style="87" customWidth="1"/>
    <col min="557" max="557" width="21.7109375" style="87" customWidth="1"/>
    <col min="558" max="768" width="9.140625" style="87"/>
    <col min="769" max="769" width="61.7109375" style="87" customWidth="1"/>
    <col min="770" max="770" width="18.5703125" style="87" customWidth="1"/>
    <col min="771" max="810" width="16.85546875" style="87" customWidth="1"/>
    <col min="811" max="812" width="18.5703125" style="87" customWidth="1"/>
    <col min="813" max="813" width="21.7109375" style="87" customWidth="1"/>
    <col min="814" max="1024" width="9.140625" style="87"/>
    <col min="1025" max="1025" width="61.7109375" style="87" customWidth="1"/>
    <col min="1026" max="1026" width="18.5703125" style="87" customWidth="1"/>
    <col min="1027" max="1066" width="16.85546875" style="87" customWidth="1"/>
    <col min="1067" max="1068" width="18.5703125" style="87" customWidth="1"/>
    <col min="1069" max="1069" width="21.7109375" style="87" customWidth="1"/>
    <col min="1070" max="1280" width="9.140625" style="87"/>
    <col min="1281" max="1281" width="61.7109375" style="87" customWidth="1"/>
    <col min="1282" max="1282" width="18.5703125" style="87" customWidth="1"/>
    <col min="1283" max="1322" width="16.85546875" style="87" customWidth="1"/>
    <col min="1323" max="1324" width="18.5703125" style="87" customWidth="1"/>
    <col min="1325" max="1325" width="21.7109375" style="87" customWidth="1"/>
    <col min="1326" max="1536" width="9.140625" style="87"/>
    <col min="1537" max="1537" width="61.7109375" style="87" customWidth="1"/>
    <col min="1538" max="1538" width="18.5703125" style="87" customWidth="1"/>
    <col min="1539" max="1578" width="16.85546875" style="87" customWidth="1"/>
    <col min="1579" max="1580" width="18.5703125" style="87" customWidth="1"/>
    <col min="1581" max="1581" width="21.7109375" style="87" customWidth="1"/>
    <col min="1582" max="1792" width="9.140625" style="87"/>
    <col min="1793" max="1793" width="61.7109375" style="87" customWidth="1"/>
    <col min="1794" max="1794" width="18.5703125" style="87" customWidth="1"/>
    <col min="1795" max="1834" width="16.85546875" style="87" customWidth="1"/>
    <col min="1835" max="1836" width="18.5703125" style="87" customWidth="1"/>
    <col min="1837" max="1837" width="21.7109375" style="87" customWidth="1"/>
    <col min="1838" max="2048" width="9.140625" style="87"/>
    <col min="2049" max="2049" width="61.7109375" style="87" customWidth="1"/>
    <col min="2050" max="2050" width="18.5703125" style="87" customWidth="1"/>
    <col min="2051" max="2090" width="16.85546875" style="87" customWidth="1"/>
    <col min="2091" max="2092" width="18.5703125" style="87" customWidth="1"/>
    <col min="2093" max="2093" width="21.7109375" style="87" customWidth="1"/>
    <col min="2094" max="2304" width="9.140625" style="87"/>
    <col min="2305" max="2305" width="61.7109375" style="87" customWidth="1"/>
    <col min="2306" max="2306" width="18.5703125" style="87" customWidth="1"/>
    <col min="2307" max="2346" width="16.85546875" style="87" customWidth="1"/>
    <col min="2347" max="2348" width="18.5703125" style="87" customWidth="1"/>
    <col min="2349" max="2349" width="21.7109375" style="87" customWidth="1"/>
    <col min="2350" max="2560" width="9.140625" style="87"/>
    <col min="2561" max="2561" width="61.7109375" style="87" customWidth="1"/>
    <col min="2562" max="2562" width="18.5703125" style="87" customWidth="1"/>
    <col min="2563" max="2602" width="16.85546875" style="87" customWidth="1"/>
    <col min="2603" max="2604" width="18.5703125" style="87" customWidth="1"/>
    <col min="2605" max="2605" width="21.7109375" style="87" customWidth="1"/>
    <col min="2606" max="2816" width="9.140625" style="87"/>
    <col min="2817" max="2817" width="61.7109375" style="87" customWidth="1"/>
    <col min="2818" max="2818" width="18.5703125" style="87" customWidth="1"/>
    <col min="2819" max="2858" width="16.85546875" style="87" customWidth="1"/>
    <col min="2859" max="2860" width="18.5703125" style="87" customWidth="1"/>
    <col min="2861" max="2861" width="21.7109375" style="87" customWidth="1"/>
    <col min="2862" max="3072" width="9.140625" style="87"/>
    <col min="3073" max="3073" width="61.7109375" style="87" customWidth="1"/>
    <col min="3074" max="3074" width="18.5703125" style="87" customWidth="1"/>
    <col min="3075" max="3114" width="16.85546875" style="87" customWidth="1"/>
    <col min="3115" max="3116" width="18.5703125" style="87" customWidth="1"/>
    <col min="3117" max="3117" width="21.7109375" style="87" customWidth="1"/>
    <col min="3118" max="3328" width="9.140625" style="87"/>
    <col min="3329" max="3329" width="61.7109375" style="87" customWidth="1"/>
    <col min="3330" max="3330" width="18.5703125" style="87" customWidth="1"/>
    <col min="3331" max="3370" width="16.85546875" style="87" customWidth="1"/>
    <col min="3371" max="3372" width="18.5703125" style="87" customWidth="1"/>
    <col min="3373" max="3373" width="21.7109375" style="87" customWidth="1"/>
    <col min="3374" max="3584" width="9.140625" style="87"/>
    <col min="3585" max="3585" width="61.7109375" style="87" customWidth="1"/>
    <col min="3586" max="3586" width="18.5703125" style="87" customWidth="1"/>
    <col min="3587" max="3626" width="16.85546875" style="87" customWidth="1"/>
    <col min="3627" max="3628" width="18.5703125" style="87" customWidth="1"/>
    <col min="3629" max="3629" width="21.7109375" style="87" customWidth="1"/>
    <col min="3630" max="3840" width="9.140625" style="87"/>
    <col min="3841" max="3841" width="61.7109375" style="87" customWidth="1"/>
    <col min="3842" max="3842" width="18.5703125" style="87" customWidth="1"/>
    <col min="3843" max="3882" width="16.85546875" style="87" customWidth="1"/>
    <col min="3883" max="3884" width="18.5703125" style="87" customWidth="1"/>
    <col min="3885" max="3885" width="21.7109375" style="87" customWidth="1"/>
    <col min="3886" max="4096" width="9.140625" style="87"/>
    <col min="4097" max="4097" width="61.7109375" style="87" customWidth="1"/>
    <col min="4098" max="4098" width="18.5703125" style="87" customWidth="1"/>
    <col min="4099" max="4138" width="16.85546875" style="87" customWidth="1"/>
    <col min="4139" max="4140" width="18.5703125" style="87" customWidth="1"/>
    <col min="4141" max="4141" width="21.7109375" style="87" customWidth="1"/>
    <col min="4142" max="4352" width="9.140625" style="87"/>
    <col min="4353" max="4353" width="61.7109375" style="87" customWidth="1"/>
    <col min="4354" max="4354" width="18.5703125" style="87" customWidth="1"/>
    <col min="4355" max="4394" width="16.85546875" style="87" customWidth="1"/>
    <col min="4395" max="4396" width="18.5703125" style="87" customWidth="1"/>
    <col min="4397" max="4397" width="21.7109375" style="87" customWidth="1"/>
    <col min="4398" max="4608" width="9.140625" style="87"/>
    <col min="4609" max="4609" width="61.7109375" style="87" customWidth="1"/>
    <col min="4610" max="4610" width="18.5703125" style="87" customWidth="1"/>
    <col min="4611" max="4650" width="16.85546875" style="87" customWidth="1"/>
    <col min="4651" max="4652" width="18.5703125" style="87" customWidth="1"/>
    <col min="4653" max="4653" width="21.7109375" style="87" customWidth="1"/>
    <col min="4654" max="4864" width="9.140625" style="87"/>
    <col min="4865" max="4865" width="61.7109375" style="87" customWidth="1"/>
    <col min="4866" max="4866" width="18.5703125" style="87" customWidth="1"/>
    <col min="4867" max="4906" width="16.85546875" style="87" customWidth="1"/>
    <col min="4907" max="4908" width="18.5703125" style="87" customWidth="1"/>
    <col min="4909" max="4909" width="21.7109375" style="87" customWidth="1"/>
    <col min="4910" max="5120" width="9.140625" style="87"/>
    <col min="5121" max="5121" width="61.7109375" style="87" customWidth="1"/>
    <col min="5122" max="5122" width="18.5703125" style="87" customWidth="1"/>
    <col min="5123" max="5162" width="16.85546875" style="87" customWidth="1"/>
    <col min="5163" max="5164" width="18.5703125" style="87" customWidth="1"/>
    <col min="5165" max="5165" width="21.7109375" style="87" customWidth="1"/>
    <col min="5166" max="5376" width="9.140625" style="87"/>
    <col min="5377" max="5377" width="61.7109375" style="87" customWidth="1"/>
    <col min="5378" max="5378" width="18.5703125" style="87" customWidth="1"/>
    <col min="5379" max="5418" width="16.85546875" style="87" customWidth="1"/>
    <col min="5419" max="5420" width="18.5703125" style="87" customWidth="1"/>
    <col min="5421" max="5421" width="21.7109375" style="87" customWidth="1"/>
    <col min="5422" max="5632" width="9.140625" style="87"/>
    <col min="5633" max="5633" width="61.7109375" style="87" customWidth="1"/>
    <col min="5634" max="5634" width="18.5703125" style="87" customWidth="1"/>
    <col min="5635" max="5674" width="16.85546875" style="87" customWidth="1"/>
    <col min="5675" max="5676" width="18.5703125" style="87" customWidth="1"/>
    <col min="5677" max="5677" width="21.7109375" style="87" customWidth="1"/>
    <col min="5678" max="5888" width="9.140625" style="87"/>
    <col min="5889" max="5889" width="61.7109375" style="87" customWidth="1"/>
    <col min="5890" max="5890" width="18.5703125" style="87" customWidth="1"/>
    <col min="5891" max="5930" width="16.85546875" style="87" customWidth="1"/>
    <col min="5931" max="5932" width="18.5703125" style="87" customWidth="1"/>
    <col min="5933" max="5933" width="21.7109375" style="87" customWidth="1"/>
    <col min="5934" max="6144" width="9.140625" style="87"/>
    <col min="6145" max="6145" width="61.7109375" style="87" customWidth="1"/>
    <col min="6146" max="6146" width="18.5703125" style="87" customWidth="1"/>
    <col min="6147" max="6186" width="16.85546875" style="87" customWidth="1"/>
    <col min="6187" max="6188" width="18.5703125" style="87" customWidth="1"/>
    <col min="6189" max="6189" width="21.7109375" style="87" customWidth="1"/>
    <col min="6190" max="6400" width="9.140625" style="87"/>
    <col min="6401" max="6401" width="61.7109375" style="87" customWidth="1"/>
    <col min="6402" max="6402" width="18.5703125" style="87" customWidth="1"/>
    <col min="6403" max="6442" width="16.85546875" style="87" customWidth="1"/>
    <col min="6443" max="6444" width="18.5703125" style="87" customWidth="1"/>
    <col min="6445" max="6445" width="21.7109375" style="87" customWidth="1"/>
    <col min="6446" max="6656" width="9.140625" style="87"/>
    <col min="6657" max="6657" width="61.7109375" style="87" customWidth="1"/>
    <col min="6658" max="6658" width="18.5703125" style="87" customWidth="1"/>
    <col min="6659" max="6698" width="16.85546875" style="87" customWidth="1"/>
    <col min="6699" max="6700" width="18.5703125" style="87" customWidth="1"/>
    <col min="6701" max="6701" width="21.7109375" style="87" customWidth="1"/>
    <col min="6702" max="6912" width="9.140625" style="87"/>
    <col min="6913" max="6913" width="61.7109375" style="87" customWidth="1"/>
    <col min="6914" max="6914" width="18.5703125" style="87" customWidth="1"/>
    <col min="6915" max="6954" width="16.85546875" style="87" customWidth="1"/>
    <col min="6955" max="6956" width="18.5703125" style="87" customWidth="1"/>
    <col min="6957" max="6957" width="21.7109375" style="87" customWidth="1"/>
    <col min="6958" max="7168" width="9.140625" style="87"/>
    <col min="7169" max="7169" width="61.7109375" style="87" customWidth="1"/>
    <col min="7170" max="7170" width="18.5703125" style="87" customWidth="1"/>
    <col min="7171" max="7210" width="16.85546875" style="87" customWidth="1"/>
    <col min="7211" max="7212" width="18.5703125" style="87" customWidth="1"/>
    <col min="7213" max="7213" width="21.7109375" style="87" customWidth="1"/>
    <col min="7214" max="7424" width="9.140625" style="87"/>
    <col min="7425" max="7425" width="61.7109375" style="87" customWidth="1"/>
    <col min="7426" max="7426" width="18.5703125" style="87" customWidth="1"/>
    <col min="7427" max="7466" width="16.85546875" style="87" customWidth="1"/>
    <col min="7467" max="7468" width="18.5703125" style="87" customWidth="1"/>
    <col min="7469" max="7469" width="21.7109375" style="87" customWidth="1"/>
    <col min="7470" max="7680" width="9.140625" style="87"/>
    <col min="7681" max="7681" width="61.7109375" style="87" customWidth="1"/>
    <col min="7682" max="7682" width="18.5703125" style="87" customWidth="1"/>
    <col min="7683" max="7722" width="16.85546875" style="87" customWidth="1"/>
    <col min="7723" max="7724" width="18.5703125" style="87" customWidth="1"/>
    <col min="7725" max="7725" width="21.7109375" style="87" customWidth="1"/>
    <col min="7726" max="7936" width="9.140625" style="87"/>
    <col min="7937" max="7937" width="61.7109375" style="87" customWidth="1"/>
    <col min="7938" max="7938" width="18.5703125" style="87" customWidth="1"/>
    <col min="7939" max="7978" width="16.85546875" style="87" customWidth="1"/>
    <col min="7979" max="7980" width="18.5703125" style="87" customWidth="1"/>
    <col min="7981" max="7981" width="21.7109375" style="87" customWidth="1"/>
    <col min="7982" max="8192" width="9.140625" style="87"/>
    <col min="8193" max="8193" width="61.7109375" style="87" customWidth="1"/>
    <col min="8194" max="8194" width="18.5703125" style="87" customWidth="1"/>
    <col min="8195" max="8234" width="16.85546875" style="87" customWidth="1"/>
    <col min="8235" max="8236" width="18.5703125" style="87" customWidth="1"/>
    <col min="8237" max="8237" width="21.7109375" style="87" customWidth="1"/>
    <col min="8238" max="8448" width="9.140625" style="87"/>
    <col min="8449" max="8449" width="61.7109375" style="87" customWidth="1"/>
    <col min="8450" max="8450" width="18.5703125" style="87" customWidth="1"/>
    <col min="8451" max="8490" width="16.85546875" style="87" customWidth="1"/>
    <col min="8491" max="8492" width="18.5703125" style="87" customWidth="1"/>
    <col min="8493" max="8493" width="21.7109375" style="87" customWidth="1"/>
    <col min="8494" max="8704" width="9.140625" style="87"/>
    <col min="8705" max="8705" width="61.7109375" style="87" customWidth="1"/>
    <col min="8706" max="8706" width="18.5703125" style="87" customWidth="1"/>
    <col min="8707" max="8746" width="16.85546875" style="87" customWidth="1"/>
    <col min="8747" max="8748" width="18.5703125" style="87" customWidth="1"/>
    <col min="8749" max="8749" width="21.7109375" style="87" customWidth="1"/>
    <col min="8750" max="8960" width="9.140625" style="87"/>
    <col min="8961" max="8961" width="61.7109375" style="87" customWidth="1"/>
    <col min="8962" max="8962" width="18.5703125" style="87" customWidth="1"/>
    <col min="8963" max="9002" width="16.85546875" style="87" customWidth="1"/>
    <col min="9003" max="9004" width="18.5703125" style="87" customWidth="1"/>
    <col min="9005" max="9005" width="21.7109375" style="87" customWidth="1"/>
    <col min="9006" max="9216" width="9.140625" style="87"/>
    <col min="9217" max="9217" width="61.7109375" style="87" customWidth="1"/>
    <col min="9218" max="9218" width="18.5703125" style="87" customWidth="1"/>
    <col min="9219" max="9258" width="16.85546875" style="87" customWidth="1"/>
    <col min="9259" max="9260" width="18.5703125" style="87" customWidth="1"/>
    <col min="9261" max="9261" width="21.7109375" style="87" customWidth="1"/>
    <col min="9262" max="9472" width="9.140625" style="87"/>
    <col min="9473" max="9473" width="61.7109375" style="87" customWidth="1"/>
    <col min="9474" max="9474" width="18.5703125" style="87" customWidth="1"/>
    <col min="9475" max="9514" width="16.85546875" style="87" customWidth="1"/>
    <col min="9515" max="9516" width="18.5703125" style="87" customWidth="1"/>
    <col min="9517" max="9517" width="21.7109375" style="87" customWidth="1"/>
    <col min="9518" max="9728" width="9.140625" style="87"/>
    <col min="9729" max="9729" width="61.7109375" style="87" customWidth="1"/>
    <col min="9730" max="9730" width="18.5703125" style="87" customWidth="1"/>
    <col min="9731" max="9770" width="16.85546875" style="87" customWidth="1"/>
    <col min="9771" max="9772" width="18.5703125" style="87" customWidth="1"/>
    <col min="9773" max="9773" width="21.7109375" style="87" customWidth="1"/>
    <col min="9774" max="9984" width="9.140625" style="87"/>
    <col min="9985" max="9985" width="61.7109375" style="87" customWidth="1"/>
    <col min="9986" max="9986" width="18.5703125" style="87" customWidth="1"/>
    <col min="9987" max="10026" width="16.85546875" style="87" customWidth="1"/>
    <col min="10027" max="10028" width="18.5703125" style="87" customWidth="1"/>
    <col min="10029" max="10029" width="21.7109375" style="87" customWidth="1"/>
    <col min="10030" max="10240" width="9.140625" style="87"/>
    <col min="10241" max="10241" width="61.7109375" style="87" customWidth="1"/>
    <col min="10242" max="10242" width="18.5703125" style="87" customWidth="1"/>
    <col min="10243" max="10282" width="16.85546875" style="87" customWidth="1"/>
    <col min="10283" max="10284" width="18.5703125" style="87" customWidth="1"/>
    <col min="10285" max="10285" width="21.7109375" style="87" customWidth="1"/>
    <col min="10286" max="10496" width="9.140625" style="87"/>
    <col min="10497" max="10497" width="61.7109375" style="87" customWidth="1"/>
    <col min="10498" max="10498" width="18.5703125" style="87" customWidth="1"/>
    <col min="10499" max="10538" width="16.85546875" style="87" customWidth="1"/>
    <col min="10539" max="10540" width="18.5703125" style="87" customWidth="1"/>
    <col min="10541" max="10541" width="21.7109375" style="87" customWidth="1"/>
    <col min="10542" max="10752" width="9.140625" style="87"/>
    <col min="10753" max="10753" width="61.7109375" style="87" customWidth="1"/>
    <col min="10754" max="10754" width="18.5703125" style="87" customWidth="1"/>
    <col min="10755" max="10794" width="16.85546875" style="87" customWidth="1"/>
    <col min="10795" max="10796" width="18.5703125" style="87" customWidth="1"/>
    <col min="10797" max="10797" width="21.7109375" style="87" customWidth="1"/>
    <col min="10798" max="11008" width="9.140625" style="87"/>
    <col min="11009" max="11009" width="61.7109375" style="87" customWidth="1"/>
    <col min="11010" max="11010" width="18.5703125" style="87" customWidth="1"/>
    <col min="11011" max="11050" width="16.85546875" style="87" customWidth="1"/>
    <col min="11051" max="11052" width="18.5703125" style="87" customWidth="1"/>
    <col min="11053" max="11053" width="21.7109375" style="87" customWidth="1"/>
    <col min="11054" max="11264" width="9.140625" style="87"/>
    <col min="11265" max="11265" width="61.7109375" style="87" customWidth="1"/>
    <col min="11266" max="11266" width="18.5703125" style="87" customWidth="1"/>
    <col min="11267" max="11306" width="16.85546875" style="87" customWidth="1"/>
    <col min="11307" max="11308" width="18.5703125" style="87" customWidth="1"/>
    <col min="11309" max="11309" width="21.7109375" style="87" customWidth="1"/>
    <col min="11310" max="11520" width="9.140625" style="87"/>
    <col min="11521" max="11521" width="61.7109375" style="87" customWidth="1"/>
    <col min="11522" max="11522" width="18.5703125" style="87" customWidth="1"/>
    <col min="11523" max="11562" width="16.85546875" style="87" customWidth="1"/>
    <col min="11563" max="11564" width="18.5703125" style="87" customWidth="1"/>
    <col min="11565" max="11565" width="21.7109375" style="87" customWidth="1"/>
    <col min="11566" max="11776" width="9.140625" style="87"/>
    <col min="11777" max="11777" width="61.7109375" style="87" customWidth="1"/>
    <col min="11778" max="11778" width="18.5703125" style="87" customWidth="1"/>
    <col min="11779" max="11818" width="16.85546875" style="87" customWidth="1"/>
    <col min="11819" max="11820" width="18.5703125" style="87" customWidth="1"/>
    <col min="11821" max="11821" width="21.7109375" style="87" customWidth="1"/>
    <col min="11822" max="12032" width="9.140625" style="87"/>
    <col min="12033" max="12033" width="61.7109375" style="87" customWidth="1"/>
    <col min="12034" max="12034" width="18.5703125" style="87" customWidth="1"/>
    <col min="12035" max="12074" width="16.85546875" style="87" customWidth="1"/>
    <col min="12075" max="12076" width="18.5703125" style="87" customWidth="1"/>
    <col min="12077" max="12077" width="21.7109375" style="87" customWidth="1"/>
    <col min="12078" max="12288" width="9.140625" style="87"/>
    <col min="12289" max="12289" width="61.7109375" style="87" customWidth="1"/>
    <col min="12290" max="12290" width="18.5703125" style="87" customWidth="1"/>
    <col min="12291" max="12330" width="16.85546875" style="87" customWidth="1"/>
    <col min="12331" max="12332" width="18.5703125" style="87" customWidth="1"/>
    <col min="12333" max="12333" width="21.7109375" style="87" customWidth="1"/>
    <col min="12334" max="12544" width="9.140625" style="87"/>
    <col min="12545" max="12545" width="61.7109375" style="87" customWidth="1"/>
    <col min="12546" max="12546" width="18.5703125" style="87" customWidth="1"/>
    <col min="12547" max="12586" width="16.85546875" style="87" customWidth="1"/>
    <col min="12587" max="12588" width="18.5703125" style="87" customWidth="1"/>
    <col min="12589" max="12589" width="21.7109375" style="87" customWidth="1"/>
    <col min="12590" max="12800" width="9.140625" style="87"/>
    <col min="12801" max="12801" width="61.7109375" style="87" customWidth="1"/>
    <col min="12802" max="12802" width="18.5703125" style="87" customWidth="1"/>
    <col min="12803" max="12842" width="16.85546875" style="87" customWidth="1"/>
    <col min="12843" max="12844" width="18.5703125" style="87" customWidth="1"/>
    <col min="12845" max="12845" width="21.7109375" style="87" customWidth="1"/>
    <col min="12846" max="13056" width="9.140625" style="87"/>
    <col min="13057" max="13057" width="61.7109375" style="87" customWidth="1"/>
    <col min="13058" max="13058" width="18.5703125" style="87" customWidth="1"/>
    <col min="13059" max="13098" width="16.85546875" style="87" customWidth="1"/>
    <col min="13099" max="13100" width="18.5703125" style="87" customWidth="1"/>
    <col min="13101" max="13101" width="21.7109375" style="87" customWidth="1"/>
    <col min="13102" max="13312" width="9.140625" style="87"/>
    <col min="13313" max="13313" width="61.7109375" style="87" customWidth="1"/>
    <col min="13314" max="13314" width="18.5703125" style="87" customWidth="1"/>
    <col min="13315" max="13354" width="16.85546875" style="87" customWidth="1"/>
    <col min="13355" max="13356" width="18.5703125" style="87" customWidth="1"/>
    <col min="13357" max="13357" width="21.7109375" style="87" customWidth="1"/>
    <col min="13358" max="13568" width="9.140625" style="87"/>
    <col min="13569" max="13569" width="61.7109375" style="87" customWidth="1"/>
    <col min="13570" max="13570" width="18.5703125" style="87" customWidth="1"/>
    <col min="13571" max="13610" width="16.85546875" style="87" customWidth="1"/>
    <col min="13611" max="13612" width="18.5703125" style="87" customWidth="1"/>
    <col min="13613" max="13613" width="21.7109375" style="87" customWidth="1"/>
    <col min="13614" max="13824" width="9.140625" style="87"/>
    <col min="13825" max="13825" width="61.7109375" style="87" customWidth="1"/>
    <col min="13826" max="13826" width="18.5703125" style="87" customWidth="1"/>
    <col min="13827" max="13866" width="16.85546875" style="87" customWidth="1"/>
    <col min="13867" max="13868" width="18.5703125" style="87" customWidth="1"/>
    <col min="13869" max="13869" width="21.7109375" style="87" customWidth="1"/>
    <col min="13870" max="14080" width="9.140625" style="87"/>
    <col min="14081" max="14081" width="61.7109375" style="87" customWidth="1"/>
    <col min="14082" max="14082" width="18.5703125" style="87" customWidth="1"/>
    <col min="14083" max="14122" width="16.85546875" style="87" customWidth="1"/>
    <col min="14123" max="14124" width="18.5703125" style="87" customWidth="1"/>
    <col min="14125" max="14125" width="21.7109375" style="87" customWidth="1"/>
    <col min="14126" max="14336" width="9.140625" style="87"/>
    <col min="14337" max="14337" width="61.7109375" style="87" customWidth="1"/>
    <col min="14338" max="14338" width="18.5703125" style="87" customWidth="1"/>
    <col min="14339" max="14378" width="16.85546875" style="87" customWidth="1"/>
    <col min="14379" max="14380" width="18.5703125" style="87" customWidth="1"/>
    <col min="14381" max="14381" width="21.7109375" style="87" customWidth="1"/>
    <col min="14382" max="14592" width="9.140625" style="87"/>
    <col min="14593" max="14593" width="61.7109375" style="87" customWidth="1"/>
    <col min="14594" max="14594" width="18.5703125" style="87" customWidth="1"/>
    <col min="14595" max="14634" width="16.85546875" style="87" customWidth="1"/>
    <col min="14635" max="14636" width="18.5703125" style="87" customWidth="1"/>
    <col min="14637" max="14637" width="21.7109375" style="87" customWidth="1"/>
    <col min="14638" max="14848" width="9.140625" style="87"/>
    <col min="14849" max="14849" width="61.7109375" style="87" customWidth="1"/>
    <col min="14850" max="14850" width="18.5703125" style="87" customWidth="1"/>
    <col min="14851" max="14890" width="16.85546875" style="87" customWidth="1"/>
    <col min="14891" max="14892" width="18.5703125" style="87" customWidth="1"/>
    <col min="14893" max="14893" width="21.7109375" style="87" customWidth="1"/>
    <col min="14894" max="15104" width="9.140625" style="87"/>
    <col min="15105" max="15105" width="61.7109375" style="87" customWidth="1"/>
    <col min="15106" max="15106" width="18.5703125" style="87" customWidth="1"/>
    <col min="15107" max="15146" width="16.85546875" style="87" customWidth="1"/>
    <col min="15147" max="15148" width="18.5703125" style="87" customWidth="1"/>
    <col min="15149" max="15149" width="21.7109375" style="87" customWidth="1"/>
    <col min="15150" max="15360" width="9.140625" style="87"/>
    <col min="15361" max="15361" width="61.7109375" style="87" customWidth="1"/>
    <col min="15362" max="15362" width="18.5703125" style="87" customWidth="1"/>
    <col min="15363" max="15402" width="16.85546875" style="87" customWidth="1"/>
    <col min="15403" max="15404" width="18.5703125" style="87" customWidth="1"/>
    <col min="15405" max="15405" width="21.7109375" style="87" customWidth="1"/>
    <col min="15406" max="15616" width="9.140625" style="87"/>
    <col min="15617" max="15617" width="61.7109375" style="87" customWidth="1"/>
    <col min="15618" max="15618" width="18.5703125" style="87" customWidth="1"/>
    <col min="15619" max="15658" width="16.85546875" style="87" customWidth="1"/>
    <col min="15659" max="15660" width="18.5703125" style="87" customWidth="1"/>
    <col min="15661" max="15661" width="21.7109375" style="87" customWidth="1"/>
    <col min="15662" max="15872" width="9.140625" style="87"/>
    <col min="15873" max="15873" width="61.7109375" style="87" customWidth="1"/>
    <col min="15874" max="15874" width="18.5703125" style="87" customWidth="1"/>
    <col min="15875" max="15914" width="16.85546875" style="87" customWidth="1"/>
    <col min="15915" max="15916" width="18.5703125" style="87" customWidth="1"/>
    <col min="15917" max="15917" width="21.7109375" style="87" customWidth="1"/>
    <col min="15918" max="16128" width="9.140625" style="87"/>
    <col min="16129" max="16129" width="61.7109375" style="87" customWidth="1"/>
    <col min="16130" max="16130" width="18.5703125" style="87" customWidth="1"/>
    <col min="16131" max="16170" width="16.85546875" style="87" customWidth="1"/>
    <col min="16171" max="16172" width="18.5703125" style="87" customWidth="1"/>
    <col min="16173" max="16173" width="21.7109375" style="87" customWidth="1"/>
    <col min="16174" max="16384" width="9.140625" style="87"/>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87"/>
      <c r="F2" s="87"/>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87"/>
      <c r="F3" s="87"/>
      <c r="G3" s="78"/>
      <c r="H3" s="5" t="s">
        <v>280</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91"/>
      <c r="AR4" s="91"/>
    </row>
    <row r="5" spans="1:44" x14ac:dyDescent="0.2">
      <c r="A5" s="411" t="str">
        <f>'1. паспорт местоположение'!A5:C5</f>
        <v>Год раскрытия информации: 2026 год</v>
      </c>
      <c r="B5" s="411"/>
      <c r="C5" s="411"/>
      <c r="D5" s="411"/>
      <c r="E5" s="411"/>
      <c r="F5" s="411"/>
      <c r="G5" s="411"/>
      <c r="H5" s="411"/>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3"/>
      <c r="AR5" s="93"/>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91"/>
      <c r="AR6" s="91"/>
    </row>
    <row r="7" spans="1:44" ht="18.75" x14ac:dyDescent="0.2">
      <c r="A7" s="391" t="s">
        <v>3</v>
      </c>
      <c r="B7" s="391"/>
      <c r="C7" s="391"/>
      <c r="D7" s="391"/>
      <c r="E7" s="391"/>
      <c r="F7" s="391"/>
      <c r="G7" s="391"/>
      <c r="H7" s="39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94"/>
      <c r="AR7" s="94"/>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8"/>
      <c r="AA8" s="78"/>
      <c r="AB8" s="78"/>
      <c r="AC8" s="78"/>
      <c r="AD8" s="78"/>
      <c r="AE8" s="78"/>
      <c r="AF8" s="78"/>
      <c r="AG8" s="78"/>
      <c r="AH8" s="78"/>
      <c r="AI8" s="78"/>
      <c r="AJ8" s="78"/>
      <c r="AK8" s="78"/>
      <c r="AL8" s="78"/>
      <c r="AM8" s="78"/>
      <c r="AN8" s="78"/>
      <c r="AO8" s="78"/>
      <c r="AP8" s="78"/>
      <c r="AQ8" s="91"/>
      <c r="AR8" s="91"/>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95"/>
      <c r="AR9" s="95"/>
    </row>
    <row r="10" spans="1:44" x14ac:dyDescent="0.2">
      <c r="A10" s="384" t="s">
        <v>5</v>
      </c>
      <c r="B10" s="384"/>
      <c r="C10" s="384"/>
      <c r="D10" s="384"/>
      <c r="E10" s="384"/>
      <c r="F10" s="384"/>
      <c r="G10" s="384"/>
      <c r="H10" s="384"/>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96"/>
      <c r="AR10" s="9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8"/>
      <c r="AA11" s="78"/>
      <c r="AB11" s="78"/>
      <c r="AC11" s="78"/>
      <c r="AD11" s="78"/>
      <c r="AE11" s="78"/>
      <c r="AF11" s="78"/>
      <c r="AG11" s="78"/>
      <c r="AH11" s="78"/>
      <c r="AI11" s="78"/>
      <c r="AJ11" s="78"/>
      <c r="AK11" s="78"/>
      <c r="AL11" s="78"/>
      <c r="AM11" s="78"/>
      <c r="AN11" s="78"/>
      <c r="AO11" s="78"/>
      <c r="AP11" s="78"/>
      <c r="AQ11" s="91"/>
      <c r="AR11" s="91"/>
    </row>
    <row r="12" spans="1:44" ht="18.75" x14ac:dyDescent="0.2">
      <c r="A12" s="410" t="str">
        <f>'1. паспорт местоположение'!A12:C12</f>
        <v>P_21-1876</v>
      </c>
      <c r="B12" s="410"/>
      <c r="C12" s="410"/>
      <c r="D12" s="410"/>
      <c r="E12" s="410"/>
      <c r="F12" s="410"/>
      <c r="G12" s="410"/>
      <c r="H12" s="410"/>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95"/>
      <c r="AR12" s="95"/>
    </row>
    <row r="13" spans="1:44" x14ac:dyDescent="0.2">
      <c r="A13" s="384" t="s">
        <v>7</v>
      </c>
      <c r="B13" s="384"/>
      <c r="C13" s="384"/>
      <c r="D13" s="384"/>
      <c r="E13" s="384"/>
      <c r="F13" s="384"/>
      <c r="G13" s="384"/>
      <c r="H13" s="384"/>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96"/>
      <c r="AR13" s="96"/>
    </row>
    <row r="14" spans="1:44" ht="18.75"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c r="Z14" s="78"/>
      <c r="AA14" s="78"/>
      <c r="AB14" s="78"/>
      <c r="AC14" s="78"/>
      <c r="AD14" s="78"/>
      <c r="AE14" s="78"/>
      <c r="AF14" s="78"/>
      <c r="AG14" s="78"/>
      <c r="AH14" s="78"/>
      <c r="AI14" s="78"/>
      <c r="AJ14" s="78"/>
      <c r="AK14" s="78"/>
      <c r="AL14" s="78"/>
      <c r="AM14" s="78"/>
      <c r="AN14" s="78"/>
      <c r="AO14" s="78"/>
      <c r="AP14" s="78"/>
      <c r="AQ14" s="91"/>
      <c r="AR14" s="91"/>
    </row>
    <row r="15" spans="1:44" ht="18.75" x14ac:dyDescent="0.2">
      <c r="A15" s="408" t="str">
        <f>'1. паспорт местоположение'!A15:C15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409"/>
      <c r="C15" s="409"/>
      <c r="D15" s="409"/>
      <c r="E15" s="409"/>
      <c r="F15" s="409"/>
      <c r="G15" s="409"/>
      <c r="H15" s="409"/>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95"/>
      <c r="AR15" s="95"/>
    </row>
    <row r="16" spans="1:44" x14ac:dyDescent="0.2">
      <c r="A16" s="384" t="s">
        <v>8</v>
      </c>
      <c r="B16" s="384"/>
      <c r="C16" s="384"/>
      <c r="D16" s="384"/>
      <c r="E16" s="384"/>
      <c r="F16" s="384"/>
      <c r="G16" s="384"/>
      <c r="H16" s="384"/>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96"/>
      <c r="AR16" s="96"/>
    </row>
    <row r="17" spans="1:44" ht="18.75" x14ac:dyDescent="0.2">
      <c r="A17" s="82"/>
      <c r="B17" s="82"/>
      <c r="C17" s="82"/>
      <c r="D17" s="82"/>
      <c r="E17" s="82"/>
      <c r="F17" s="82"/>
      <c r="G17" s="82"/>
      <c r="H17" s="82"/>
      <c r="I17" s="82"/>
      <c r="J17" s="82"/>
      <c r="K17" s="82"/>
      <c r="L17" s="82"/>
      <c r="M17" s="82"/>
      <c r="N17" s="82"/>
      <c r="O17" s="82"/>
      <c r="P17" s="82"/>
      <c r="Q17" s="82"/>
      <c r="R17" s="82"/>
      <c r="S17" s="82"/>
      <c r="T17" s="82"/>
      <c r="U17" s="82"/>
      <c r="V17" s="82"/>
      <c r="W17" s="83"/>
      <c r="X17" s="83"/>
      <c r="Y17" s="83"/>
      <c r="Z17" s="83"/>
      <c r="AA17" s="83"/>
      <c r="AB17" s="83"/>
      <c r="AC17" s="83"/>
      <c r="AD17" s="83"/>
      <c r="AE17" s="83"/>
      <c r="AF17" s="83"/>
      <c r="AG17" s="83"/>
      <c r="AH17" s="83"/>
      <c r="AI17" s="83"/>
      <c r="AJ17" s="83"/>
      <c r="AK17" s="83"/>
      <c r="AL17" s="83"/>
      <c r="AM17" s="83"/>
      <c r="AN17" s="83"/>
      <c r="AO17" s="83"/>
      <c r="AP17" s="83"/>
      <c r="AQ17" s="97"/>
      <c r="AR17" s="97"/>
    </row>
    <row r="18" spans="1:44" ht="18.75" x14ac:dyDescent="0.2">
      <c r="A18" s="410" t="s">
        <v>281</v>
      </c>
      <c r="B18" s="410"/>
      <c r="C18" s="410"/>
      <c r="D18" s="410"/>
      <c r="E18" s="410"/>
      <c r="F18" s="410"/>
      <c r="G18" s="410"/>
      <c r="H18" s="410"/>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282</v>
      </c>
      <c r="B24" s="103" t="s">
        <v>283</v>
      </c>
      <c r="D24" s="104"/>
      <c r="E24" s="105"/>
      <c r="F24" s="105"/>
      <c r="G24" s="105"/>
      <c r="H24" s="105"/>
    </row>
    <row r="25" spans="1:44" x14ac:dyDescent="0.2">
      <c r="A25" s="106" t="s">
        <v>284</v>
      </c>
      <c r="B25" s="107">
        <f>'6.2. Паспорт фин осв ввод'!D30*1000000</f>
        <v>497570.24</v>
      </c>
    </row>
    <row r="26" spans="1:44" x14ac:dyDescent="0.2">
      <c r="A26" s="108" t="s">
        <v>285</v>
      </c>
      <c r="B26" s="109">
        <v>0</v>
      </c>
    </row>
    <row r="27" spans="1:44" x14ac:dyDescent="0.2">
      <c r="A27" s="108" t="s">
        <v>286</v>
      </c>
      <c r="B27" s="109">
        <f>$B$123</f>
        <v>30</v>
      </c>
      <c r="D27" s="101" t="s">
        <v>287</v>
      </c>
    </row>
    <row r="28" spans="1:44" ht="16.149999999999999" customHeight="1" x14ac:dyDescent="0.2">
      <c r="A28" s="110" t="s">
        <v>288</v>
      </c>
      <c r="B28" s="111">
        <v>1</v>
      </c>
      <c r="D28" s="398" t="s">
        <v>289</v>
      </c>
      <c r="E28" s="399"/>
      <c r="F28" s="400"/>
      <c r="G28" s="401">
        <f t="shared" ref="G28:G29" si="0">IF(SUM(B89:M89)=0,"не окупается",SUM(B89:M89))</f>
        <v>4.0081610535925583</v>
      </c>
      <c r="H28" s="402"/>
    </row>
    <row r="29" spans="1:44" ht="15.6" customHeight="1" x14ac:dyDescent="0.2">
      <c r="A29" s="106" t="s">
        <v>290</v>
      </c>
      <c r="B29" s="107">
        <f>$B$25*$B$127</f>
        <v>4975.7024000000001</v>
      </c>
      <c r="D29" s="398" t="s">
        <v>291</v>
      </c>
      <c r="E29" s="399"/>
      <c r="F29" s="400"/>
      <c r="G29" s="401">
        <f t="shared" si="0"/>
        <v>5.4436287642754566</v>
      </c>
      <c r="H29" s="402"/>
    </row>
    <row r="30" spans="1:44" ht="27.6" customHeight="1" x14ac:dyDescent="0.2">
      <c r="A30" s="108" t="s">
        <v>292</v>
      </c>
      <c r="B30" s="109">
        <v>6</v>
      </c>
      <c r="D30" s="398" t="s">
        <v>293</v>
      </c>
      <c r="E30" s="399"/>
      <c r="F30" s="400"/>
      <c r="G30" s="403">
        <f>M87</f>
        <v>18921707.081130922</v>
      </c>
      <c r="H30" s="404"/>
    </row>
    <row r="31" spans="1:44" x14ac:dyDescent="0.2">
      <c r="A31" s="108" t="s">
        <v>294</v>
      </c>
      <c r="B31" s="109">
        <v>1</v>
      </c>
      <c r="D31" s="405"/>
      <c r="E31" s="406"/>
      <c r="F31" s="407"/>
      <c r="G31" s="405"/>
      <c r="H31" s="407"/>
    </row>
    <row r="32" spans="1:44" x14ac:dyDescent="0.2">
      <c r="A32" s="108" t="s">
        <v>295</v>
      </c>
      <c r="B32" s="109"/>
    </row>
    <row r="33" spans="1:45" x14ac:dyDescent="0.2">
      <c r="A33" s="108" t="s">
        <v>296</v>
      </c>
      <c r="B33" s="109"/>
    </row>
    <row r="34" spans="1:45" x14ac:dyDescent="0.2">
      <c r="A34" s="108" t="s">
        <v>297</v>
      </c>
      <c r="B34" s="109"/>
    </row>
    <row r="35" spans="1:45" x14ac:dyDescent="0.2">
      <c r="A35" s="112"/>
      <c r="B35" s="109"/>
    </row>
    <row r="36" spans="1:45" x14ac:dyDescent="0.2">
      <c r="A36" s="110" t="s">
        <v>298</v>
      </c>
      <c r="B36" s="113">
        <v>0.2</v>
      </c>
    </row>
    <row r="37" spans="1:45" x14ac:dyDescent="0.2">
      <c r="A37" s="106" t="s">
        <v>299</v>
      </c>
      <c r="B37" s="107">
        <v>0</v>
      </c>
    </row>
    <row r="38" spans="1:45" x14ac:dyDescent="0.2">
      <c r="A38" s="108" t="s">
        <v>300</v>
      </c>
      <c r="B38" s="109"/>
    </row>
    <row r="39" spans="1:45" x14ac:dyDescent="0.2">
      <c r="A39" s="114" t="s">
        <v>301</v>
      </c>
      <c r="B39" s="115"/>
    </row>
    <row r="40" spans="1:45" x14ac:dyDescent="0.2">
      <c r="A40" s="116" t="s">
        <v>302</v>
      </c>
      <c r="B40" s="117">
        <v>1</v>
      </c>
    </row>
    <row r="41" spans="1:45" x14ac:dyDescent="0.2">
      <c r="A41" s="118" t="s">
        <v>303</v>
      </c>
      <c r="B41" s="119"/>
    </row>
    <row r="42" spans="1:45" x14ac:dyDescent="0.2">
      <c r="A42" s="118" t="s">
        <v>304</v>
      </c>
      <c r="B42" s="120"/>
    </row>
    <row r="43" spans="1:45" x14ac:dyDescent="0.2">
      <c r="A43" s="118" t="s">
        <v>305</v>
      </c>
      <c r="B43" s="120">
        <v>0</v>
      </c>
    </row>
    <row r="44" spans="1:45" x14ac:dyDescent="0.2">
      <c r="A44" s="118" t="s">
        <v>306</v>
      </c>
      <c r="B44" s="120">
        <f>B129</f>
        <v>0.13170000000000001</v>
      </c>
    </row>
    <row r="45" spans="1:45" x14ac:dyDescent="0.2">
      <c r="A45" s="118" t="s">
        <v>307</v>
      </c>
      <c r="B45" s="120">
        <f>1-B43</f>
        <v>1</v>
      </c>
    </row>
    <row r="46" spans="1:45" x14ac:dyDescent="0.2">
      <c r="A46" s="121" t="s">
        <v>308</v>
      </c>
      <c r="B46" s="122">
        <f>B45*B44+B43*B42*(1-B36)</f>
        <v>0.13170000000000001</v>
      </c>
      <c r="C46" s="123"/>
    </row>
    <row r="47" spans="1:45" x14ac:dyDescent="0.2">
      <c r="A47" s="124" t="s">
        <v>309</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87"/>
      <c r="AR47" s="87"/>
      <c r="AS47" s="87"/>
    </row>
    <row r="48" spans="1:45" x14ac:dyDescent="0.2">
      <c r="A48" s="126" t="s">
        <v>310</v>
      </c>
      <c r="B48" s="127">
        <f t="shared" ref="B48:B49" si="2">B136</f>
        <v>9.0964662608273128E-2</v>
      </c>
      <c r="C48" s="127">
        <f t="shared" ref="C48:AS49" si="3">C136</f>
        <v>8.1000000000000003E-2</v>
      </c>
      <c r="D48" s="127">
        <f t="shared" si="3"/>
        <v>7.3999999999999996E-2</v>
      </c>
      <c r="E48" s="127">
        <f t="shared" si="3"/>
        <v>5.5E-2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c r="AQ48" s="127">
        <f t="shared" si="3"/>
        <v>4.1000000000000002E-2</v>
      </c>
      <c r="AR48" s="127">
        <f t="shared" si="3"/>
        <v>4.1000000000000002E-2</v>
      </c>
      <c r="AS48" s="127">
        <f t="shared" si="3"/>
        <v>4.1000000000000002E-2</v>
      </c>
    </row>
    <row r="49" spans="1:48" x14ac:dyDescent="0.2">
      <c r="A49" s="126" t="s">
        <v>311</v>
      </c>
      <c r="B49" s="127">
        <f t="shared" si="2"/>
        <v>9.0964662608273128E-2</v>
      </c>
      <c r="C49" s="127">
        <f t="shared" si="3"/>
        <v>0.17933280027954335</v>
      </c>
      <c r="D49" s="127">
        <f t="shared" si="3"/>
        <v>0.26660342750022958</v>
      </c>
      <c r="E49" s="127">
        <f t="shared" si="3"/>
        <v>0.3362666160127421</v>
      </c>
      <c r="F49" s="127">
        <f t="shared" si="3"/>
        <v>0.39105354726926445</v>
      </c>
      <c r="G49" s="127">
        <f t="shared" si="3"/>
        <v>0.44808674270730409</v>
      </c>
      <c r="H49" s="127">
        <f t="shared" si="3"/>
        <v>0.50745829915830343</v>
      </c>
      <c r="I49" s="127">
        <f t="shared" si="3"/>
        <v>0.5692640894237937</v>
      </c>
      <c r="J49" s="127">
        <f t="shared" si="3"/>
        <v>0.63360391709016906</v>
      </c>
      <c r="K49" s="127">
        <f t="shared" si="3"/>
        <v>0.70058167769086577</v>
      </c>
      <c r="L49" s="127">
        <f t="shared" si="3"/>
        <v>0.7703055264761911</v>
      </c>
      <c r="M49" s="127">
        <f t="shared" si="3"/>
        <v>0.84288805306171488</v>
      </c>
      <c r="N49" s="127">
        <f t="shared" si="3"/>
        <v>0.9184464632372451</v>
      </c>
      <c r="O49" s="127">
        <f t="shared" si="3"/>
        <v>0.99710276822997201</v>
      </c>
      <c r="P49" s="127">
        <f t="shared" si="3"/>
        <v>1.0789839817274007</v>
      </c>
      <c r="Q49" s="127">
        <f t="shared" si="3"/>
        <v>1.164222324978224</v>
      </c>
      <c r="R49" s="127">
        <f t="shared" si="3"/>
        <v>1.2529554403023311</v>
      </c>
      <c r="S49" s="127">
        <f t="shared" si="3"/>
        <v>1.3453266133547266</v>
      </c>
      <c r="T49" s="127">
        <f t="shared" si="3"/>
        <v>1.4414850045022702</v>
      </c>
      <c r="U49" s="127">
        <f t="shared" si="3"/>
        <v>1.5415858896868633</v>
      </c>
      <c r="V49" s="127">
        <f t="shared" si="3"/>
        <v>1.6457909111640245</v>
      </c>
      <c r="W49" s="127">
        <f t="shared" si="3"/>
        <v>1.7542683385217495</v>
      </c>
      <c r="X49" s="127">
        <f t="shared" si="3"/>
        <v>1.8671933404011409</v>
      </c>
      <c r="Y49" s="127">
        <f t="shared" si="3"/>
        <v>1.9847482673575874</v>
      </c>
      <c r="Z49" s="127">
        <f t="shared" si="3"/>
        <v>2.1071229463192482</v>
      </c>
      <c r="AA49" s="127">
        <f t="shared" si="3"/>
        <v>2.2345149871183372</v>
      </c>
      <c r="AB49" s="127">
        <f t="shared" si="3"/>
        <v>2.3671301015901887</v>
      </c>
      <c r="AC49" s="127">
        <f t="shared" si="3"/>
        <v>2.505182435755386</v>
      </c>
      <c r="AD49" s="127">
        <f t="shared" si="3"/>
        <v>2.6488949156213564</v>
      </c>
      <c r="AE49" s="127">
        <f t="shared" si="3"/>
        <v>2.7984996071618315</v>
      </c>
      <c r="AF49" s="127">
        <f t="shared" si="3"/>
        <v>2.9542380910554664</v>
      </c>
      <c r="AG49" s="127">
        <f t="shared" si="3"/>
        <v>3.1163618527887404</v>
      </c>
      <c r="AH49" s="127">
        <f t="shared" si="3"/>
        <v>3.2851326887530785</v>
      </c>
      <c r="AI49" s="127">
        <f t="shared" si="3"/>
        <v>3.4608231289919544</v>
      </c>
      <c r="AJ49" s="127">
        <f t="shared" si="3"/>
        <v>3.6437168772806245</v>
      </c>
      <c r="AK49" s="127">
        <f t="shared" si="3"/>
        <v>3.8341092692491294</v>
      </c>
      <c r="AL49" s="127">
        <f t="shared" si="3"/>
        <v>4.0323077492883437</v>
      </c>
      <c r="AM49" s="127">
        <f t="shared" si="3"/>
        <v>4.2386323670091652</v>
      </c>
      <c r="AN49" s="127">
        <f t="shared" si="3"/>
        <v>4.4534162940565407</v>
      </c>
      <c r="AO49" s="127">
        <f t="shared" si="3"/>
        <v>4.6770063621128584</v>
      </c>
      <c r="AP49" s="127">
        <f t="shared" si="3"/>
        <v>4.9097636229594848</v>
      </c>
      <c r="AQ49" s="127">
        <f t="shared" si="3"/>
        <v>5.1520639315008232</v>
      </c>
      <c r="AR49" s="127">
        <f t="shared" si="3"/>
        <v>5.4042985526923566</v>
      </c>
      <c r="AS49" s="127">
        <f t="shared" si="3"/>
        <v>5.6668747933527426</v>
      </c>
    </row>
    <row r="50" spans="1:48" ht="16.5" thickBot="1" x14ac:dyDescent="0.25">
      <c r="A50" s="128" t="s">
        <v>312</v>
      </c>
      <c r="B50" s="129">
        <f>IF($B$124="да",($B$126-0.05),0)</f>
        <v>597084.24</v>
      </c>
      <c r="C50" s="129">
        <f>C108*(1+C49)</f>
        <v>0</v>
      </c>
      <c r="D50" s="129">
        <f>D108*(1+D49)</f>
        <v>0</v>
      </c>
      <c r="E50" s="129">
        <f t="shared" ref="E50" si="4">E108*(1+E49)</f>
        <v>0</v>
      </c>
      <c r="F50" s="129">
        <f>F108*(1+F49)</f>
        <v>3027717.4380710307</v>
      </c>
      <c r="G50" s="129">
        <f t="shared" ref="G50:AS50" si="5">G108*(1+G49)</f>
        <v>6303707.7060638852</v>
      </c>
      <c r="H50" s="129">
        <f t="shared" si="5"/>
        <v>9942666.245473491</v>
      </c>
      <c r="I50" s="129">
        <f t="shared" si="5"/>
        <v>10350315.561537905</v>
      </c>
      <c r="J50" s="129">
        <f t="shared" si="5"/>
        <v>10774678.499560956</v>
      </c>
      <c r="K50" s="129">
        <f t="shared" si="5"/>
        <v>11216440.318042954</v>
      </c>
      <c r="L50" s="129">
        <f t="shared" si="5"/>
        <v>11676314.371082714</v>
      </c>
      <c r="M50" s="129">
        <f t="shared" si="5"/>
        <v>12155043.260297105</v>
      </c>
      <c r="N50" s="129">
        <f t="shared" si="5"/>
        <v>12653400.033969287</v>
      </c>
      <c r="O50" s="129">
        <f t="shared" si="5"/>
        <v>13172189.435362026</v>
      </c>
      <c r="P50" s="129">
        <f t="shared" si="5"/>
        <v>13712249.202211868</v>
      </c>
      <c r="Q50" s="129">
        <f t="shared" si="5"/>
        <v>14274451.419502554</v>
      </c>
      <c r="R50" s="129">
        <f t="shared" si="5"/>
        <v>14859703.927702157</v>
      </c>
      <c r="S50" s="129">
        <f t="shared" si="5"/>
        <v>15468951.788737945</v>
      </c>
      <c r="T50" s="129">
        <f t="shared" si="5"/>
        <v>16103178.8120762</v>
      </c>
      <c r="U50" s="129">
        <f t="shared" si="5"/>
        <v>16763409.143371325</v>
      </c>
      <c r="V50" s="129">
        <f t="shared" si="5"/>
        <v>17450708.918249547</v>
      </c>
      <c r="W50" s="129">
        <f t="shared" si="5"/>
        <v>18166187.983897779</v>
      </c>
      <c r="X50" s="129">
        <f t="shared" si="5"/>
        <v>18911001.691237587</v>
      </c>
      <c r="Y50" s="129">
        <f t="shared" si="5"/>
        <v>19686352.760578323</v>
      </c>
      <c r="Z50" s="129">
        <f t="shared" si="5"/>
        <v>20493493.223762035</v>
      </c>
      <c r="AA50" s="129">
        <f t="shared" si="5"/>
        <v>21333726.445936278</v>
      </c>
      <c r="AB50" s="129">
        <f t="shared" si="5"/>
        <v>22208409.230219662</v>
      </c>
      <c r="AC50" s="129">
        <f t="shared" si="5"/>
        <v>23118954.008658666</v>
      </c>
      <c r="AD50" s="129">
        <f t="shared" si="5"/>
        <v>24066831.123013668</v>
      </c>
      <c r="AE50" s="129">
        <f t="shared" si="5"/>
        <v>25053571.199057225</v>
      </c>
      <c r="AF50" s="129">
        <f t="shared" si="5"/>
        <v>26080767.618218571</v>
      </c>
      <c r="AG50" s="129">
        <f t="shared" si="5"/>
        <v>27150079.090565532</v>
      </c>
      <c r="AH50" s="129">
        <f t="shared" si="5"/>
        <v>28263232.333278716</v>
      </c>
      <c r="AI50" s="129">
        <f t="shared" si="5"/>
        <v>29422024.858943142</v>
      </c>
      <c r="AJ50" s="129">
        <f t="shared" si="5"/>
        <v>30628327.87815981</v>
      </c>
      <c r="AK50" s="129">
        <f t="shared" si="5"/>
        <v>31884089.321164358</v>
      </c>
      <c r="AL50" s="129">
        <f t="shared" si="5"/>
        <v>33191336.983332094</v>
      </c>
      <c r="AM50" s="129">
        <f t="shared" si="5"/>
        <v>34552181.79964871</v>
      </c>
      <c r="AN50" s="129">
        <f t="shared" si="5"/>
        <v>35968821.2534343</v>
      </c>
      <c r="AO50" s="129">
        <f t="shared" si="5"/>
        <v>37443542.924825102</v>
      </c>
      <c r="AP50" s="129">
        <f t="shared" si="5"/>
        <v>38978728.184742928</v>
      </c>
      <c r="AQ50" s="129">
        <f t="shared" si="5"/>
        <v>0</v>
      </c>
      <c r="AR50" s="129">
        <f t="shared" si="5"/>
        <v>0</v>
      </c>
      <c r="AS50" s="129">
        <f t="shared" si="5"/>
        <v>0</v>
      </c>
    </row>
    <row r="51" spans="1:48" ht="16.5" thickBot="1" x14ac:dyDescent="0.25"/>
    <row r="52" spans="1:48" x14ac:dyDescent="0.2">
      <c r="A52" s="130" t="s">
        <v>313</v>
      </c>
      <c r="B52" s="131">
        <f>B58</f>
        <v>1</v>
      </c>
      <c r="C52" s="131">
        <f t="shared" ref="C52:AO52" si="6">C58</f>
        <v>2</v>
      </c>
      <c r="D52" s="131">
        <f t="shared" si="6"/>
        <v>3</v>
      </c>
      <c r="E52" s="131">
        <f t="shared" si="6"/>
        <v>4</v>
      </c>
      <c r="F52" s="131">
        <f t="shared" si="6"/>
        <v>5</v>
      </c>
      <c r="G52" s="131">
        <f t="shared" si="6"/>
        <v>6</v>
      </c>
      <c r="H52" s="131">
        <f t="shared" si="6"/>
        <v>7</v>
      </c>
      <c r="I52" s="131">
        <f t="shared" si="6"/>
        <v>8</v>
      </c>
      <c r="J52" s="131">
        <f t="shared" si="6"/>
        <v>9</v>
      </c>
      <c r="K52" s="131">
        <f t="shared" si="6"/>
        <v>10</v>
      </c>
      <c r="L52" s="131">
        <f t="shared" si="6"/>
        <v>11</v>
      </c>
      <c r="M52" s="131">
        <f t="shared" si="6"/>
        <v>12</v>
      </c>
      <c r="N52" s="131">
        <f t="shared" si="6"/>
        <v>13</v>
      </c>
      <c r="O52" s="131">
        <f t="shared" si="6"/>
        <v>14</v>
      </c>
      <c r="P52" s="131">
        <f t="shared" si="6"/>
        <v>15</v>
      </c>
      <c r="Q52" s="131">
        <f t="shared" si="6"/>
        <v>16</v>
      </c>
      <c r="R52" s="131">
        <f t="shared" si="6"/>
        <v>17</v>
      </c>
      <c r="S52" s="131">
        <f t="shared" si="6"/>
        <v>18</v>
      </c>
      <c r="T52" s="131">
        <f t="shared" si="6"/>
        <v>19</v>
      </c>
      <c r="U52" s="131">
        <f t="shared" si="6"/>
        <v>20</v>
      </c>
      <c r="V52" s="131">
        <f t="shared" si="6"/>
        <v>21</v>
      </c>
      <c r="W52" s="131">
        <f t="shared" si="6"/>
        <v>22</v>
      </c>
      <c r="X52" s="131">
        <f t="shared" si="6"/>
        <v>23</v>
      </c>
      <c r="Y52" s="131">
        <f t="shared" si="6"/>
        <v>24</v>
      </c>
      <c r="Z52" s="131">
        <f t="shared" si="6"/>
        <v>25</v>
      </c>
      <c r="AA52" s="131">
        <f t="shared" si="6"/>
        <v>26</v>
      </c>
      <c r="AB52" s="131">
        <f t="shared" si="6"/>
        <v>27</v>
      </c>
      <c r="AC52" s="131">
        <f t="shared" si="6"/>
        <v>28</v>
      </c>
      <c r="AD52" s="131">
        <f t="shared" si="6"/>
        <v>29</v>
      </c>
      <c r="AE52" s="131">
        <f t="shared" si="6"/>
        <v>30</v>
      </c>
      <c r="AF52" s="131">
        <f t="shared" si="6"/>
        <v>31</v>
      </c>
      <c r="AG52" s="131">
        <f t="shared" si="6"/>
        <v>32</v>
      </c>
      <c r="AH52" s="131">
        <f t="shared" si="6"/>
        <v>33</v>
      </c>
      <c r="AI52" s="131">
        <f t="shared" si="6"/>
        <v>34</v>
      </c>
      <c r="AJ52" s="131">
        <f t="shared" si="6"/>
        <v>35</v>
      </c>
      <c r="AK52" s="131">
        <f t="shared" si="6"/>
        <v>36</v>
      </c>
      <c r="AL52" s="131">
        <f t="shared" si="6"/>
        <v>37</v>
      </c>
      <c r="AM52" s="131">
        <f t="shared" si="6"/>
        <v>38</v>
      </c>
      <c r="AN52" s="131">
        <f t="shared" si="6"/>
        <v>39</v>
      </c>
      <c r="AO52" s="131">
        <f t="shared" si="6"/>
        <v>40</v>
      </c>
      <c r="AP52" s="131">
        <f>AP58</f>
        <v>41</v>
      </c>
    </row>
    <row r="53" spans="1:48" x14ac:dyDescent="0.2">
      <c r="A53" s="132" t="s">
        <v>314</v>
      </c>
      <c r="B53" s="133">
        <v>0</v>
      </c>
      <c r="C53" s="133">
        <f t="shared" ref="C53:AP53" si="7">B53+B54-B55</f>
        <v>0</v>
      </c>
      <c r="D53" s="133">
        <f t="shared" si="7"/>
        <v>0</v>
      </c>
      <c r="E53" s="133">
        <f t="shared" si="7"/>
        <v>0</v>
      </c>
      <c r="F53" s="133">
        <f t="shared" si="7"/>
        <v>0</v>
      </c>
      <c r="G53" s="133">
        <f t="shared" si="7"/>
        <v>0</v>
      </c>
      <c r="H53" s="133">
        <f t="shared" si="7"/>
        <v>0</v>
      </c>
      <c r="I53" s="133">
        <f t="shared" si="7"/>
        <v>0</v>
      </c>
      <c r="J53" s="133">
        <f t="shared" si="7"/>
        <v>0</v>
      </c>
      <c r="K53" s="133">
        <f t="shared" si="7"/>
        <v>0</v>
      </c>
      <c r="L53" s="133">
        <f t="shared" si="7"/>
        <v>0</v>
      </c>
      <c r="M53" s="133">
        <f t="shared" si="7"/>
        <v>0</v>
      </c>
      <c r="N53" s="133">
        <f t="shared" si="7"/>
        <v>0</v>
      </c>
      <c r="O53" s="133">
        <f t="shared" si="7"/>
        <v>0</v>
      </c>
      <c r="P53" s="133">
        <f t="shared" si="7"/>
        <v>0</v>
      </c>
      <c r="Q53" s="133">
        <f t="shared" si="7"/>
        <v>0</v>
      </c>
      <c r="R53" s="133">
        <f t="shared" si="7"/>
        <v>0</v>
      </c>
      <c r="S53" s="133">
        <f t="shared" si="7"/>
        <v>0</v>
      </c>
      <c r="T53" s="133">
        <f t="shared" si="7"/>
        <v>0</v>
      </c>
      <c r="U53" s="133">
        <f t="shared" si="7"/>
        <v>0</v>
      </c>
      <c r="V53" s="133">
        <f t="shared" si="7"/>
        <v>0</v>
      </c>
      <c r="W53" s="133">
        <f t="shared" si="7"/>
        <v>0</v>
      </c>
      <c r="X53" s="133">
        <f t="shared" si="7"/>
        <v>0</v>
      </c>
      <c r="Y53" s="133">
        <f t="shared" si="7"/>
        <v>0</v>
      </c>
      <c r="Z53" s="133">
        <f t="shared" si="7"/>
        <v>0</v>
      </c>
      <c r="AA53" s="133">
        <f t="shared" si="7"/>
        <v>0</v>
      </c>
      <c r="AB53" s="133">
        <f t="shared" si="7"/>
        <v>0</v>
      </c>
      <c r="AC53" s="133">
        <f t="shared" si="7"/>
        <v>0</v>
      </c>
      <c r="AD53" s="133">
        <f t="shared" si="7"/>
        <v>0</v>
      </c>
      <c r="AE53" s="133">
        <f t="shared" si="7"/>
        <v>0</v>
      </c>
      <c r="AF53" s="133">
        <f t="shared" si="7"/>
        <v>0</v>
      </c>
      <c r="AG53" s="133">
        <f t="shared" si="7"/>
        <v>0</v>
      </c>
      <c r="AH53" s="133">
        <f t="shared" si="7"/>
        <v>0</v>
      </c>
      <c r="AI53" s="133">
        <f t="shared" si="7"/>
        <v>0</v>
      </c>
      <c r="AJ53" s="133">
        <f t="shared" si="7"/>
        <v>0</v>
      </c>
      <c r="AK53" s="133">
        <f t="shared" si="7"/>
        <v>0</v>
      </c>
      <c r="AL53" s="133">
        <f t="shared" si="7"/>
        <v>0</v>
      </c>
      <c r="AM53" s="133">
        <f t="shared" si="7"/>
        <v>0</v>
      </c>
      <c r="AN53" s="133">
        <f t="shared" si="7"/>
        <v>0</v>
      </c>
      <c r="AO53" s="133">
        <f t="shared" si="7"/>
        <v>0</v>
      </c>
      <c r="AP53" s="133">
        <f t="shared" si="7"/>
        <v>0</v>
      </c>
    </row>
    <row r="54" spans="1:48" x14ac:dyDescent="0.2">
      <c r="A54" s="132" t="s">
        <v>315</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8" x14ac:dyDescent="0.2">
      <c r="A55" s="132" t="s">
        <v>316</v>
      </c>
      <c r="B55" s="133">
        <f>$B$54/$B$40</f>
        <v>0</v>
      </c>
      <c r="C55" s="133">
        <f t="shared" ref="C55:AP55" si="8">IF(ROUND(C53,1)=0,0,B55+C54/$B$40)</f>
        <v>0</v>
      </c>
      <c r="D55" s="133">
        <f t="shared" si="8"/>
        <v>0</v>
      </c>
      <c r="E55" s="133">
        <f t="shared" si="8"/>
        <v>0</v>
      </c>
      <c r="F55" s="133">
        <f t="shared" si="8"/>
        <v>0</v>
      </c>
      <c r="G55" s="133">
        <f t="shared" si="8"/>
        <v>0</v>
      </c>
      <c r="H55" s="133">
        <f t="shared" si="8"/>
        <v>0</v>
      </c>
      <c r="I55" s="133">
        <f t="shared" si="8"/>
        <v>0</v>
      </c>
      <c r="J55" s="133">
        <f t="shared" si="8"/>
        <v>0</v>
      </c>
      <c r="K55" s="133">
        <f t="shared" si="8"/>
        <v>0</v>
      </c>
      <c r="L55" s="133">
        <f t="shared" si="8"/>
        <v>0</v>
      </c>
      <c r="M55" s="133">
        <f t="shared" si="8"/>
        <v>0</v>
      </c>
      <c r="N55" s="133">
        <f t="shared" si="8"/>
        <v>0</v>
      </c>
      <c r="O55" s="133">
        <f t="shared" si="8"/>
        <v>0</v>
      </c>
      <c r="P55" s="133">
        <f t="shared" si="8"/>
        <v>0</v>
      </c>
      <c r="Q55" s="133">
        <f t="shared" si="8"/>
        <v>0</v>
      </c>
      <c r="R55" s="133">
        <f t="shared" si="8"/>
        <v>0</v>
      </c>
      <c r="S55" s="133">
        <f t="shared" si="8"/>
        <v>0</v>
      </c>
      <c r="T55" s="133">
        <f t="shared" si="8"/>
        <v>0</v>
      </c>
      <c r="U55" s="133">
        <f t="shared" si="8"/>
        <v>0</v>
      </c>
      <c r="V55" s="133">
        <f t="shared" si="8"/>
        <v>0</v>
      </c>
      <c r="W55" s="133">
        <f t="shared" si="8"/>
        <v>0</v>
      </c>
      <c r="X55" s="133">
        <f t="shared" si="8"/>
        <v>0</v>
      </c>
      <c r="Y55" s="133">
        <f t="shared" si="8"/>
        <v>0</v>
      </c>
      <c r="Z55" s="133">
        <f t="shared" si="8"/>
        <v>0</v>
      </c>
      <c r="AA55" s="133">
        <f t="shared" si="8"/>
        <v>0</v>
      </c>
      <c r="AB55" s="133">
        <f t="shared" si="8"/>
        <v>0</v>
      </c>
      <c r="AC55" s="133">
        <f t="shared" si="8"/>
        <v>0</v>
      </c>
      <c r="AD55" s="133">
        <f t="shared" si="8"/>
        <v>0</v>
      </c>
      <c r="AE55" s="133">
        <f t="shared" si="8"/>
        <v>0</v>
      </c>
      <c r="AF55" s="133">
        <f t="shared" si="8"/>
        <v>0</v>
      </c>
      <c r="AG55" s="133">
        <f t="shared" si="8"/>
        <v>0</v>
      </c>
      <c r="AH55" s="133">
        <f t="shared" si="8"/>
        <v>0</v>
      </c>
      <c r="AI55" s="133">
        <f t="shared" si="8"/>
        <v>0</v>
      </c>
      <c r="AJ55" s="133">
        <f t="shared" si="8"/>
        <v>0</v>
      </c>
      <c r="AK55" s="133">
        <f t="shared" si="8"/>
        <v>0</v>
      </c>
      <c r="AL55" s="133">
        <f t="shared" si="8"/>
        <v>0</v>
      </c>
      <c r="AM55" s="133">
        <f t="shared" si="8"/>
        <v>0</v>
      </c>
      <c r="AN55" s="133">
        <f t="shared" si="8"/>
        <v>0</v>
      </c>
      <c r="AO55" s="133">
        <f t="shared" si="8"/>
        <v>0</v>
      </c>
      <c r="AP55" s="133">
        <f t="shared" si="8"/>
        <v>0</v>
      </c>
    </row>
    <row r="56" spans="1:48" x14ac:dyDescent="0.2">
      <c r="A56" s="134" t="s">
        <v>317</v>
      </c>
      <c r="B56" s="135">
        <f t="shared" ref="B56:AP56" si="9">AVERAGE(SUM(B53:B54),(SUM(B53:B54)-B55))*$B$42</f>
        <v>0</v>
      </c>
      <c r="C56" s="135">
        <f t="shared" si="9"/>
        <v>0</v>
      </c>
      <c r="D56" s="135">
        <f t="shared" si="9"/>
        <v>0</v>
      </c>
      <c r="E56" s="135">
        <f t="shared" si="9"/>
        <v>0</v>
      </c>
      <c r="F56" s="135">
        <f t="shared" si="9"/>
        <v>0</v>
      </c>
      <c r="G56" s="135">
        <f t="shared" si="9"/>
        <v>0</v>
      </c>
      <c r="H56" s="135">
        <f t="shared" si="9"/>
        <v>0</v>
      </c>
      <c r="I56" s="135">
        <f t="shared" si="9"/>
        <v>0</v>
      </c>
      <c r="J56" s="135">
        <f t="shared" si="9"/>
        <v>0</v>
      </c>
      <c r="K56" s="135">
        <f t="shared" si="9"/>
        <v>0</v>
      </c>
      <c r="L56" s="135">
        <f t="shared" si="9"/>
        <v>0</v>
      </c>
      <c r="M56" s="135">
        <f t="shared" si="9"/>
        <v>0</v>
      </c>
      <c r="N56" s="135">
        <f t="shared" si="9"/>
        <v>0</v>
      </c>
      <c r="O56" s="135">
        <f t="shared" si="9"/>
        <v>0</v>
      </c>
      <c r="P56" s="135">
        <f t="shared" si="9"/>
        <v>0</v>
      </c>
      <c r="Q56" s="135">
        <f t="shared" si="9"/>
        <v>0</v>
      </c>
      <c r="R56" s="135">
        <f t="shared" si="9"/>
        <v>0</v>
      </c>
      <c r="S56" s="135">
        <f t="shared" si="9"/>
        <v>0</v>
      </c>
      <c r="T56" s="135">
        <f t="shared" si="9"/>
        <v>0</v>
      </c>
      <c r="U56" s="135">
        <f t="shared" si="9"/>
        <v>0</v>
      </c>
      <c r="V56" s="135">
        <f t="shared" si="9"/>
        <v>0</v>
      </c>
      <c r="W56" s="135">
        <f t="shared" si="9"/>
        <v>0</v>
      </c>
      <c r="X56" s="135">
        <f t="shared" si="9"/>
        <v>0</v>
      </c>
      <c r="Y56" s="135">
        <f t="shared" si="9"/>
        <v>0</v>
      </c>
      <c r="Z56" s="135">
        <f t="shared" si="9"/>
        <v>0</v>
      </c>
      <c r="AA56" s="135">
        <f t="shared" si="9"/>
        <v>0</v>
      </c>
      <c r="AB56" s="135">
        <f t="shared" si="9"/>
        <v>0</v>
      </c>
      <c r="AC56" s="135">
        <f t="shared" si="9"/>
        <v>0</v>
      </c>
      <c r="AD56" s="135">
        <f t="shared" si="9"/>
        <v>0</v>
      </c>
      <c r="AE56" s="135">
        <f t="shared" si="9"/>
        <v>0</v>
      </c>
      <c r="AF56" s="135">
        <f t="shared" si="9"/>
        <v>0</v>
      </c>
      <c r="AG56" s="135">
        <f t="shared" si="9"/>
        <v>0</v>
      </c>
      <c r="AH56" s="135">
        <f t="shared" si="9"/>
        <v>0</v>
      </c>
      <c r="AI56" s="135">
        <f t="shared" si="9"/>
        <v>0</v>
      </c>
      <c r="AJ56" s="135">
        <f t="shared" si="9"/>
        <v>0</v>
      </c>
      <c r="AK56" s="135">
        <f t="shared" si="9"/>
        <v>0</v>
      </c>
      <c r="AL56" s="135">
        <f t="shared" si="9"/>
        <v>0</v>
      </c>
      <c r="AM56" s="135">
        <f t="shared" si="9"/>
        <v>0</v>
      </c>
      <c r="AN56" s="135">
        <f t="shared" si="9"/>
        <v>0</v>
      </c>
      <c r="AO56" s="135">
        <f t="shared" si="9"/>
        <v>0</v>
      </c>
      <c r="AP56" s="135">
        <f t="shared" si="9"/>
        <v>0</v>
      </c>
    </row>
    <row r="57" spans="1:48"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90"/>
      <c r="AR57" s="90"/>
      <c r="AS57" s="90"/>
      <c r="AV57" s="87"/>
    </row>
    <row r="58" spans="1:48" x14ac:dyDescent="0.2">
      <c r="A58" s="130" t="s">
        <v>318</v>
      </c>
      <c r="B58" s="131">
        <v>1</v>
      </c>
      <c r="C58" s="131">
        <f>B58+1</f>
        <v>2</v>
      </c>
      <c r="D58" s="131">
        <f t="shared" ref="D58:AP58" si="10">C58+1</f>
        <v>3</v>
      </c>
      <c r="E58" s="131">
        <f t="shared" si="10"/>
        <v>4</v>
      </c>
      <c r="F58" s="131">
        <f t="shared" si="10"/>
        <v>5</v>
      </c>
      <c r="G58" s="131">
        <f t="shared" si="10"/>
        <v>6</v>
      </c>
      <c r="H58" s="131">
        <f t="shared" si="10"/>
        <v>7</v>
      </c>
      <c r="I58" s="131">
        <f t="shared" si="10"/>
        <v>8</v>
      </c>
      <c r="J58" s="131">
        <f t="shared" si="10"/>
        <v>9</v>
      </c>
      <c r="K58" s="131">
        <f t="shared" si="10"/>
        <v>10</v>
      </c>
      <c r="L58" s="131">
        <f t="shared" si="10"/>
        <v>11</v>
      </c>
      <c r="M58" s="131">
        <f t="shared" si="10"/>
        <v>12</v>
      </c>
      <c r="N58" s="131">
        <f t="shared" si="10"/>
        <v>13</v>
      </c>
      <c r="O58" s="131">
        <f t="shared" si="10"/>
        <v>14</v>
      </c>
      <c r="P58" s="131">
        <f t="shared" si="10"/>
        <v>15</v>
      </c>
      <c r="Q58" s="131">
        <f t="shared" si="10"/>
        <v>16</v>
      </c>
      <c r="R58" s="131">
        <f t="shared" si="10"/>
        <v>17</v>
      </c>
      <c r="S58" s="131">
        <f t="shared" si="10"/>
        <v>18</v>
      </c>
      <c r="T58" s="131">
        <f t="shared" si="10"/>
        <v>19</v>
      </c>
      <c r="U58" s="131">
        <f t="shared" si="10"/>
        <v>20</v>
      </c>
      <c r="V58" s="131">
        <f t="shared" si="10"/>
        <v>21</v>
      </c>
      <c r="W58" s="131">
        <f t="shared" si="10"/>
        <v>22</v>
      </c>
      <c r="X58" s="131">
        <f t="shared" si="10"/>
        <v>23</v>
      </c>
      <c r="Y58" s="131">
        <f t="shared" si="10"/>
        <v>24</v>
      </c>
      <c r="Z58" s="131">
        <f t="shared" si="10"/>
        <v>25</v>
      </c>
      <c r="AA58" s="131">
        <f t="shared" si="10"/>
        <v>26</v>
      </c>
      <c r="AB58" s="131">
        <f t="shared" si="10"/>
        <v>27</v>
      </c>
      <c r="AC58" s="131">
        <f t="shared" si="10"/>
        <v>28</v>
      </c>
      <c r="AD58" s="131">
        <f t="shared" si="10"/>
        <v>29</v>
      </c>
      <c r="AE58" s="131">
        <f t="shared" si="10"/>
        <v>30</v>
      </c>
      <c r="AF58" s="131">
        <f t="shared" si="10"/>
        <v>31</v>
      </c>
      <c r="AG58" s="131">
        <f t="shared" si="10"/>
        <v>32</v>
      </c>
      <c r="AH58" s="131">
        <f t="shared" si="10"/>
        <v>33</v>
      </c>
      <c r="AI58" s="131">
        <f t="shared" si="10"/>
        <v>34</v>
      </c>
      <c r="AJ58" s="131">
        <f t="shared" si="10"/>
        <v>35</v>
      </c>
      <c r="AK58" s="131">
        <f t="shared" si="10"/>
        <v>36</v>
      </c>
      <c r="AL58" s="131">
        <f t="shared" si="10"/>
        <v>37</v>
      </c>
      <c r="AM58" s="131">
        <f t="shared" si="10"/>
        <v>38</v>
      </c>
      <c r="AN58" s="131">
        <f t="shared" si="10"/>
        <v>39</v>
      </c>
      <c r="AO58" s="131">
        <f t="shared" si="10"/>
        <v>40</v>
      </c>
      <c r="AP58" s="131">
        <f t="shared" si="10"/>
        <v>41</v>
      </c>
    </row>
    <row r="59" spans="1:48" ht="14.25" x14ac:dyDescent="0.2">
      <c r="A59" s="139" t="s">
        <v>319</v>
      </c>
      <c r="B59" s="140">
        <f t="shared" ref="B59:AP59" si="11">B50*$B$28</f>
        <v>597084.24</v>
      </c>
      <c r="C59" s="140">
        <f t="shared" si="11"/>
        <v>0</v>
      </c>
      <c r="D59" s="140">
        <f t="shared" si="11"/>
        <v>0</v>
      </c>
      <c r="E59" s="140">
        <f t="shared" si="11"/>
        <v>0</v>
      </c>
      <c r="F59" s="140">
        <f t="shared" si="11"/>
        <v>3027717.4380710307</v>
      </c>
      <c r="G59" s="140">
        <f t="shared" si="11"/>
        <v>6303707.7060638852</v>
      </c>
      <c r="H59" s="140">
        <f t="shared" si="11"/>
        <v>9942666.245473491</v>
      </c>
      <c r="I59" s="140">
        <f t="shared" si="11"/>
        <v>10350315.561537905</v>
      </c>
      <c r="J59" s="140">
        <f t="shared" si="11"/>
        <v>10774678.499560956</v>
      </c>
      <c r="K59" s="140">
        <f t="shared" si="11"/>
        <v>11216440.318042954</v>
      </c>
      <c r="L59" s="140">
        <f t="shared" si="11"/>
        <v>11676314.371082714</v>
      </c>
      <c r="M59" s="140">
        <f t="shared" si="11"/>
        <v>12155043.260297105</v>
      </c>
      <c r="N59" s="140">
        <f t="shared" si="11"/>
        <v>12653400.033969287</v>
      </c>
      <c r="O59" s="140">
        <f t="shared" si="11"/>
        <v>13172189.435362026</v>
      </c>
      <c r="P59" s="140">
        <f t="shared" si="11"/>
        <v>13712249.202211868</v>
      </c>
      <c r="Q59" s="140">
        <f t="shared" si="11"/>
        <v>14274451.419502554</v>
      </c>
      <c r="R59" s="140">
        <f t="shared" si="11"/>
        <v>14859703.927702157</v>
      </c>
      <c r="S59" s="140">
        <f t="shared" si="11"/>
        <v>15468951.788737945</v>
      </c>
      <c r="T59" s="140">
        <f t="shared" si="11"/>
        <v>16103178.8120762</v>
      </c>
      <c r="U59" s="140">
        <f t="shared" si="11"/>
        <v>16763409.143371325</v>
      </c>
      <c r="V59" s="140">
        <f t="shared" si="11"/>
        <v>17450708.918249547</v>
      </c>
      <c r="W59" s="140">
        <f t="shared" si="11"/>
        <v>18166187.983897779</v>
      </c>
      <c r="X59" s="140">
        <f t="shared" si="11"/>
        <v>18911001.691237587</v>
      </c>
      <c r="Y59" s="140">
        <f t="shared" si="11"/>
        <v>19686352.760578323</v>
      </c>
      <c r="Z59" s="140">
        <f t="shared" si="11"/>
        <v>20493493.223762035</v>
      </c>
      <c r="AA59" s="140">
        <f t="shared" si="11"/>
        <v>21333726.445936278</v>
      </c>
      <c r="AB59" s="140">
        <f t="shared" si="11"/>
        <v>22208409.230219662</v>
      </c>
      <c r="AC59" s="140">
        <f t="shared" si="11"/>
        <v>23118954.008658666</v>
      </c>
      <c r="AD59" s="140">
        <f t="shared" si="11"/>
        <v>24066831.123013668</v>
      </c>
      <c r="AE59" s="140">
        <f t="shared" si="11"/>
        <v>25053571.199057225</v>
      </c>
      <c r="AF59" s="140">
        <f t="shared" si="11"/>
        <v>26080767.618218571</v>
      </c>
      <c r="AG59" s="140">
        <f t="shared" si="11"/>
        <v>27150079.090565532</v>
      </c>
      <c r="AH59" s="140">
        <f t="shared" si="11"/>
        <v>28263232.333278716</v>
      </c>
      <c r="AI59" s="140">
        <f t="shared" si="11"/>
        <v>29422024.858943142</v>
      </c>
      <c r="AJ59" s="140">
        <f t="shared" si="11"/>
        <v>30628327.87815981</v>
      </c>
      <c r="AK59" s="140">
        <f t="shared" si="11"/>
        <v>31884089.321164358</v>
      </c>
      <c r="AL59" s="140">
        <f t="shared" si="11"/>
        <v>33191336.983332094</v>
      </c>
      <c r="AM59" s="140">
        <f t="shared" si="11"/>
        <v>34552181.79964871</v>
      </c>
      <c r="AN59" s="140">
        <f t="shared" si="11"/>
        <v>35968821.2534343</v>
      </c>
      <c r="AO59" s="140">
        <f t="shared" si="11"/>
        <v>37443542.924825102</v>
      </c>
      <c r="AP59" s="140">
        <f t="shared" si="11"/>
        <v>38978728.184742928</v>
      </c>
    </row>
    <row r="60" spans="1:48" x14ac:dyDescent="0.2">
      <c r="A60" s="132" t="s">
        <v>320</v>
      </c>
      <c r="B60" s="133">
        <f t="shared" ref="B60:Z60" si="12">SUM(B61:B65)</f>
        <v>0</v>
      </c>
      <c r="C60" s="133">
        <f t="shared" si="12"/>
        <v>0</v>
      </c>
      <c r="D60" s="133">
        <f>SUM(D61:D65)</f>
        <v>0</v>
      </c>
      <c r="E60" s="133">
        <f t="shared" si="12"/>
        <v>0</v>
      </c>
      <c r="F60" s="133">
        <f t="shared" si="12"/>
        <v>0</v>
      </c>
      <c r="G60" s="133">
        <f t="shared" si="12"/>
        <v>0</v>
      </c>
      <c r="H60" s="133">
        <f t="shared" si="12"/>
        <v>-7500.6638770218888</v>
      </c>
      <c r="I60" s="133">
        <f t="shared" si="12"/>
        <v>-7808.1910959797851</v>
      </c>
      <c r="J60" s="133">
        <f t="shared" si="12"/>
        <v>-8128.3269309149555</v>
      </c>
      <c r="K60" s="133">
        <f t="shared" si="12"/>
        <v>-8461.5883350824679</v>
      </c>
      <c r="L60" s="133">
        <f t="shared" si="12"/>
        <v>-8808.5134568208487</v>
      </c>
      <c r="M60" s="133">
        <f t="shared" si="12"/>
        <v>-9169.662508550502</v>
      </c>
      <c r="N60" s="133">
        <f t="shared" si="12"/>
        <v>-9545.6186714010728</v>
      </c>
      <c r="O60" s="133">
        <f t="shared" si="12"/>
        <v>-9936.9890369285149</v>
      </c>
      <c r="P60" s="133">
        <f t="shared" si="12"/>
        <v>-10344.405587442585</v>
      </c>
      <c r="Q60" s="133">
        <f t="shared" si="12"/>
        <v>-10768.526216527729</v>
      </c>
      <c r="R60" s="133">
        <f t="shared" si="12"/>
        <v>-11210.035791405366</v>
      </c>
      <c r="S60" s="133">
        <f t="shared" si="12"/>
        <v>-11669.647258852985</v>
      </c>
      <c r="T60" s="133">
        <f t="shared" si="12"/>
        <v>-12148.102796465957</v>
      </c>
      <c r="U60" s="133">
        <f t="shared" si="12"/>
        <v>-12646.17501112106</v>
      </c>
      <c r="V60" s="133">
        <f t="shared" si="12"/>
        <v>-13164.668186577024</v>
      </c>
      <c r="W60" s="133">
        <f t="shared" si="12"/>
        <v>-13704.419582226681</v>
      </c>
      <c r="X60" s="133">
        <f t="shared" si="12"/>
        <v>-14266.300785097974</v>
      </c>
      <c r="Y60" s="133">
        <f t="shared" si="12"/>
        <v>-14851.21911728699</v>
      </c>
      <c r="Z60" s="133">
        <f t="shared" si="12"/>
        <v>-15460.119101095755</v>
      </c>
      <c r="AA60" s="133">
        <f t="shared" ref="AA60:AP60" si="13">SUM(AA61:AA65)</f>
        <v>-16093.98398424068</v>
      </c>
      <c r="AB60" s="133">
        <f t="shared" si="13"/>
        <v>-16753.837327594545</v>
      </c>
      <c r="AC60" s="133">
        <f t="shared" si="13"/>
        <v>-17440.74465802592</v>
      </c>
      <c r="AD60" s="133">
        <f t="shared" si="13"/>
        <v>-18155.815189004981</v>
      </c>
      <c r="AE60" s="133">
        <f t="shared" si="13"/>
        <v>-18900.203611754183</v>
      </c>
      <c r="AF60" s="133">
        <f t="shared" si="13"/>
        <v>-19675.111959836104</v>
      </c>
      <c r="AG60" s="133">
        <f t="shared" si="13"/>
        <v>-20481.791550189384</v>
      </c>
      <c r="AH60" s="133">
        <f t="shared" si="13"/>
        <v>-21321.545003747146</v>
      </c>
      <c r="AI60" s="133">
        <f t="shared" si="13"/>
        <v>-22195.728348900779</v>
      </c>
      <c r="AJ60" s="133">
        <f t="shared" si="13"/>
        <v>-23105.753211205709</v>
      </c>
      <c r="AK60" s="133">
        <f t="shared" si="13"/>
        <v>-24053.089092865139</v>
      </c>
      <c r="AL60" s="133">
        <f t="shared" si="13"/>
        <v>-25039.265745672612</v>
      </c>
      <c r="AM60" s="133">
        <f t="shared" si="13"/>
        <v>-26065.875641245184</v>
      </c>
      <c r="AN60" s="133">
        <f t="shared" si="13"/>
        <v>-27134.576542536237</v>
      </c>
      <c r="AO60" s="133">
        <f t="shared" si="13"/>
        <v>-28247.094180780219</v>
      </c>
      <c r="AP60" s="133">
        <f t="shared" si="13"/>
        <v>-29405.225042192204</v>
      </c>
    </row>
    <row r="61" spans="1:48" x14ac:dyDescent="0.2">
      <c r="A61" s="141" t="s">
        <v>321</v>
      </c>
      <c r="B61" s="133"/>
      <c r="C61" s="133">
        <f>-IF(C$47&lt;=$B$30,0,$B$29*(1+C$49)*$B$28)</f>
        <v>0</v>
      </c>
      <c r="D61" s="133">
        <f>-IF(D$47&lt;=$B$30,0,$B$29*(1+D$49)*$B$28)</f>
        <v>0</v>
      </c>
      <c r="E61" s="133">
        <f t="shared" ref="E61:AP61" si="14">-IF(E$47&lt;=$B$30,0,$B$29*(1+E$49)*$B$28)</f>
        <v>0</v>
      </c>
      <c r="F61" s="133">
        <f t="shared" si="14"/>
        <v>0</v>
      </c>
      <c r="G61" s="133">
        <f t="shared" si="14"/>
        <v>0</v>
      </c>
      <c r="H61" s="133">
        <f t="shared" si="14"/>
        <v>-7500.6638770218888</v>
      </c>
      <c r="I61" s="133">
        <f t="shared" si="14"/>
        <v>-7808.1910959797851</v>
      </c>
      <c r="J61" s="133">
        <f t="shared" si="14"/>
        <v>-8128.3269309149555</v>
      </c>
      <c r="K61" s="133">
        <f t="shared" si="14"/>
        <v>-8461.5883350824679</v>
      </c>
      <c r="L61" s="133">
        <f t="shared" si="14"/>
        <v>-8808.5134568208487</v>
      </c>
      <c r="M61" s="133">
        <f t="shared" si="14"/>
        <v>-9169.662508550502</v>
      </c>
      <c r="N61" s="133">
        <f t="shared" si="14"/>
        <v>-9545.6186714010728</v>
      </c>
      <c r="O61" s="133">
        <f t="shared" si="14"/>
        <v>-9936.9890369285149</v>
      </c>
      <c r="P61" s="133">
        <f t="shared" si="14"/>
        <v>-10344.405587442585</v>
      </c>
      <c r="Q61" s="133">
        <f t="shared" si="14"/>
        <v>-10768.526216527729</v>
      </c>
      <c r="R61" s="133">
        <f t="shared" si="14"/>
        <v>-11210.035791405366</v>
      </c>
      <c r="S61" s="133">
        <f t="shared" si="14"/>
        <v>-11669.647258852985</v>
      </c>
      <c r="T61" s="133">
        <f t="shared" si="14"/>
        <v>-12148.102796465957</v>
      </c>
      <c r="U61" s="133">
        <f t="shared" si="14"/>
        <v>-12646.17501112106</v>
      </c>
      <c r="V61" s="133">
        <f t="shared" si="14"/>
        <v>-13164.668186577024</v>
      </c>
      <c r="W61" s="133">
        <f t="shared" si="14"/>
        <v>-13704.419582226681</v>
      </c>
      <c r="X61" s="133">
        <f t="shared" si="14"/>
        <v>-14266.300785097974</v>
      </c>
      <c r="Y61" s="133">
        <f t="shared" si="14"/>
        <v>-14851.21911728699</v>
      </c>
      <c r="Z61" s="133">
        <f t="shared" si="14"/>
        <v>-15460.119101095755</v>
      </c>
      <c r="AA61" s="133">
        <f t="shared" si="14"/>
        <v>-16093.98398424068</v>
      </c>
      <c r="AB61" s="133">
        <f t="shared" si="14"/>
        <v>-16753.837327594545</v>
      </c>
      <c r="AC61" s="133">
        <f t="shared" si="14"/>
        <v>-17440.74465802592</v>
      </c>
      <c r="AD61" s="133">
        <f t="shared" si="14"/>
        <v>-18155.815189004981</v>
      </c>
      <c r="AE61" s="133">
        <f t="shared" si="14"/>
        <v>-18900.203611754183</v>
      </c>
      <c r="AF61" s="133">
        <f t="shared" si="14"/>
        <v>-19675.111959836104</v>
      </c>
      <c r="AG61" s="133">
        <f t="shared" si="14"/>
        <v>-20481.791550189384</v>
      </c>
      <c r="AH61" s="133">
        <f t="shared" si="14"/>
        <v>-21321.545003747146</v>
      </c>
      <c r="AI61" s="133">
        <f t="shared" si="14"/>
        <v>-22195.728348900779</v>
      </c>
      <c r="AJ61" s="133">
        <f t="shared" si="14"/>
        <v>-23105.753211205709</v>
      </c>
      <c r="AK61" s="133">
        <f t="shared" si="14"/>
        <v>-24053.089092865139</v>
      </c>
      <c r="AL61" s="133">
        <f t="shared" si="14"/>
        <v>-25039.265745672612</v>
      </c>
      <c r="AM61" s="133">
        <f t="shared" si="14"/>
        <v>-26065.875641245184</v>
      </c>
      <c r="AN61" s="133">
        <f t="shared" si="14"/>
        <v>-27134.576542536237</v>
      </c>
      <c r="AO61" s="133">
        <f t="shared" si="14"/>
        <v>-28247.094180780219</v>
      </c>
      <c r="AP61" s="133">
        <f t="shared" si="14"/>
        <v>-29405.225042192204</v>
      </c>
    </row>
    <row r="62" spans="1:48"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8" x14ac:dyDescent="0.2">
      <c r="A63" s="141" t="s">
        <v>299</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8" x14ac:dyDescent="0.2">
      <c r="A64" s="141" t="s">
        <v>299</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6" ht="31.5" x14ac:dyDescent="0.2">
      <c r="A65" s="141" t="s">
        <v>322</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6" ht="28.5" x14ac:dyDescent="0.2">
      <c r="A66" s="142" t="s">
        <v>323</v>
      </c>
      <c r="B66" s="140">
        <f t="shared" ref="B66:AO66" si="15">B59+B60</f>
        <v>597084.24</v>
      </c>
      <c r="C66" s="140">
        <f t="shared" si="15"/>
        <v>0</v>
      </c>
      <c r="D66" s="140">
        <f t="shared" si="15"/>
        <v>0</v>
      </c>
      <c r="E66" s="140">
        <f t="shared" si="15"/>
        <v>0</v>
      </c>
      <c r="F66" s="140">
        <f t="shared" si="15"/>
        <v>3027717.4380710307</v>
      </c>
      <c r="G66" s="140">
        <f t="shared" si="15"/>
        <v>6303707.7060638852</v>
      </c>
      <c r="H66" s="140">
        <f t="shared" si="15"/>
        <v>9935165.5815964695</v>
      </c>
      <c r="I66" s="140">
        <f t="shared" si="15"/>
        <v>10342507.370441925</v>
      </c>
      <c r="J66" s="140">
        <f t="shared" si="15"/>
        <v>10766550.172630042</v>
      </c>
      <c r="K66" s="140">
        <f t="shared" si="15"/>
        <v>11207978.729707872</v>
      </c>
      <c r="L66" s="140">
        <f t="shared" si="15"/>
        <v>11667505.857625892</v>
      </c>
      <c r="M66" s="140">
        <f t="shared" si="15"/>
        <v>12145873.597788554</v>
      </c>
      <c r="N66" s="140">
        <f t="shared" si="15"/>
        <v>12643854.415297886</v>
      </c>
      <c r="O66" s="140">
        <f t="shared" si="15"/>
        <v>13162252.446325097</v>
      </c>
      <c r="P66" s="140">
        <f t="shared" si="15"/>
        <v>13701904.796624426</v>
      </c>
      <c r="Q66" s="140">
        <f t="shared" si="15"/>
        <v>14263682.893286027</v>
      </c>
      <c r="R66" s="140">
        <f t="shared" si="15"/>
        <v>14848493.891910752</v>
      </c>
      <c r="S66" s="140">
        <f t="shared" si="15"/>
        <v>15457282.141479092</v>
      </c>
      <c r="T66" s="140">
        <f t="shared" si="15"/>
        <v>16091030.709279735</v>
      </c>
      <c r="U66" s="140">
        <f t="shared" si="15"/>
        <v>16750762.968360204</v>
      </c>
      <c r="V66" s="140">
        <f t="shared" si="15"/>
        <v>17437544.250062972</v>
      </c>
      <c r="W66" s="140">
        <f t="shared" si="15"/>
        <v>18152483.564315554</v>
      </c>
      <c r="X66" s="140">
        <f t="shared" si="15"/>
        <v>18896735.390452489</v>
      </c>
      <c r="Y66" s="140">
        <f t="shared" si="15"/>
        <v>19671501.541461036</v>
      </c>
      <c r="Z66" s="140">
        <f t="shared" si="15"/>
        <v>20478033.104660939</v>
      </c>
      <c r="AA66" s="140">
        <f t="shared" si="15"/>
        <v>21317632.461952038</v>
      </c>
      <c r="AB66" s="140">
        <f t="shared" si="15"/>
        <v>22191655.392892066</v>
      </c>
      <c r="AC66" s="140">
        <f t="shared" si="15"/>
        <v>23101513.264000639</v>
      </c>
      <c r="AD66" s="140">
        <f t="shared" si="15"/>
        <v>24048675.307824664</v>
      </c>
      <c r="AE66" s="140">
        <f t="shared" si="15"/>
        <v>25034670.995445471</v>
      </c>
      <c r="AF66" s="140">
        <f t="shared" si="15"/>
        <v>26061092.506258734</v>
      </c>
      <c r="AG66" s="140">
        <f t="shared" si="15"/>
        <v>27129597.299015343</v>
      </c>
      <c r="AH66" s="140">
        <f t="shared" si="15"/>
        <v>28241910.78827497</v>
      </c>
      <c r="AI66" s="140">
        <f t="shared" si="15"/>
        <v>29399829.130594242</v>
      </c>
      <c r="AJ66" s="140">
        <f t="shared" si="15"/>
        <v>30605222.124948606</v>
      </c>
      <c r="AK66" s="140">
        <f t="shared" si="15"/>
        <v>31860036.232071493</v>
      </c>
      <c r="AL66" s="140">
        <f t="shared" si="15"/>
        <v>33166297.71758642</v>
      </c>
      <c r="AM66" s="140">
        <f t="shared" si="15"/>
        <v>34526115.924007468</v>
      </c>
      <c r="AN66" s="140">
        <f t="shared" si="15"/>
        <v>35941686.676891766</v>
      </c>
      <c r="AO66" s="140">
        <f t="shared" si="15"/>
        <v>37415295.830644324</v>
      </c>
      <c r="AP66" s="140">
        <f>AP59+AP60</f>
        <v>38949322.959700733</v>
      </c>
    </row>
    <row r="67" spans="1:46" x14ac:dyDescent="0.2">
      <c r="A67" s="141" t="s">
        <v>324</v>
      </c>
      <c r="B67" s="143"/>
      <c r="C67" s="133"/>
      <c r="D67" s="133"/>
      <c r="E67" s="133"/>
      <c r="F67" s="133">
        <f t="shared" ref="F67:G67" si="16">-($B$25)*$B$28/$B$27</f>
        <v>-16585.674666666666</v>
      </c>
      <c r="G67" s="133">
        <f t="shared" si="16"/>
        <v>-16585.674666666666</v>
      </c>
      <c r="H67" s="133">
        <f t="shared" ref="H67:AP67" si="17">G67</f>
        <v>-16585.674666666666</v>
      </c>
      <c r="I67" s="133">
        <f t="shared" si="17"/>
        <v>-16585.674666666666</v>
      </c>
      <c r="J67" s="133">
        <f t="shared" si="17"/>
        <v>-16585.674666666666</v>
      </c>
      <c r="K67" s="133">
        <f t="shared" si="17"/>
        <v>-16585.674666666666</v>
      </c>
      <c r="L67" s="133">
        <f t="shared" si="17"/>
        <v>-16585.674666666666</v>
      </c>
      <c r="M67" s="133">
        <f t="shared" si="17"/>
        <v>-16585.674666666666</v>
      </c>
      <c r="N67" s="133">
        <f t="shared" si="17"/>
        <v>-16585.674666666666</v>
      </c>
      <c r="O67" s="133">
        <f t="shared" si="17"/>
        <v>-16585.674666666666</v>
      </c>
      <c r="P67" s="133">
        <f t="shared" si="17"/>
        <v>-16585.674666666666</v>
      </c>
      <c r="Q67" s="133">
        <f t="shared" si="17"/>
        <v>-16585.674666666666</v>
      </c>
      <c r="R67" s="133">
        <f t="shared" si="17"/>
        <v>-16585.674666666666</v>
      </c>
      <c r="S67" s="133">
        <f t="shared" si="17"/>
        <v>-16585.674666666666</v>
      </c>
      <c r="T67" s="133">
        <f t="shared" si="17"/>
        <v>-16585.674666666666</v>
      </c>
      <c r="U67" s="133">
        <f t="shared" si="17"/>
        <v>-16585.674666666666</v>
      </c>
      <c r="V67" s="133">
        <f t="shared" si="17"/>
        <v>-16585.674666666666</v>
      </c>
      <c r="W67" s="133">
        <f t="shared" si="17"/>
        <v>-16585.674666666666</v>
      </c>
      <c r="X67" s="133">
        <f t="shared" si="17"/>
        <v>-16585.674666666666</v>
      </c>
      <c r="Y67" s="133">
        <f t="shared" si="17"/>
        <v>-16585.674666666666</v>
      </c>
      <c r="Z67" s="133">
        <f t="shared" si="17"/>
        <v>-16585.674666666666</v>
      </c>
      <c r="AA67" s="133">
        <f t="shared" si="17"/>
        <v>-16585.674666666666</v>
      </c>
      <c r="AB67" s="133">
        <f t="shared" si="17"/>
        <v>-16585.674666666666</v>
      </c>
      <c r="AC67" s="133">
        <f t="shared" si="17"/>
        <v>-16585.674666666666</v>
      </c>
      <c r="AD67" s="133">
        <f t="shared" si="17"/>
        <v>-16585.674666666666</v>
      </c>
      <c r="AE67" s="133">
        <f t="shared" si="17"/>
        <v>-16585.674666666666</v>
      </c>
      <c r="AF67" s="133">
        <f t="shared" si="17"/>
        <v>-16585.674666666666</v>
      </c>
      <c r="AG67" s="133">
        <f t="shared" si="17"/>
        <v>-16585.674666666666</v>
      </c>
      <c r="AH67" s="133">
        <f t="shared" si="17"/>
        <v>-16585.674666666666</v>
      </c>
      <c r="AI67" s="133">
        <f t="shared" si="17"/>
        <v>-16585.674666666666</v>
      </c>
      <c r="AJ67" s="133">
        <f t="shared" si="17"/>
        <v>-16585.674666666666</v>
      </c>
      <c r="AK67" s="133">
        <f t="shared" si="17"/>
        <v>-16585.674666666666</v>
      </c>
      <c r="AL67" s="133">
        <f t="shared" si="17"/>
        <v>-16585.674666666666</v>
      </c>
      <c r="AM67" s="133">
        <f t="shared" si="17"/>
        <v>-16585.674666666666</v>
      </c>
      <c r="AN67" s="133">
        <f t="shared" si="17"/>
        <v>-16585.674666666666</v>
      </c>
      <c r="AO67" s="133">
        <f t="shared" si="17"/>
        <v>-16585.674666666666</v>
      </c>
      <c r="AP67" s="133">
        <f t="shared" si="17"/>
        <v>-16585.674666666666</v>
      </c>
      <c r="AQ67" s="144">
        <f>SUM(B67:AA67)/1.18</f>
        <v>-309224.44293785305</v>
      </c>
      <c r="AR67" s="145">
        <f>SUM(B67:AF67)/1.18</f>
        <v>-379502.7254237287</v>
      </c>
      <c r="AS67" s="145">
        <f>SUM(B67:AP67)/1.18</f>
        <v>-520059.29039548011</v>
      </c>
    </row>
    <row r="68" spans="1:46" ht="28.5" x14ac:dyDescent="0.2">
      <c r="A68" s="142" t="s">
        <v>325</v>
      </c>
      <c r="B68" s="140">
        <f t="shared" ref="B68:J68" si="18">B66+B67</f>
        <v>597084.24</v>
      </c>
      <c r="C68" s="140">
        <f>C66+C67</f>
        <v>0</v>
      </c>
      <c r="D68" s="140">
        <f>D66+D67</f>
        <v>0</v>
      </c>
      <c r="E68" s="140">
        <f t="shared" si="18"/>
        <v>0</v>
      </c>
      <c r="F68" s="140">
        <f>F66+C67</f>
        <v>3027717.4380710307</v>
      </c>
      <c r="G68" s="140">
        <f t="shared" si="18"/>
        <v>6287122.0313972188</v>
      </c>
      <c r="H68" s="140">
        <f t="shared" si="18"/>
        <v>9918579.9069298021</v>
      </c>
      <c r="I68" s="140">
        <f t="shared" si="18"/>
        <v>10325921.695775257</v>
      </c>
      <c r="J68" s="140">
        <f t="shared" si="18"/>
        <v>10749964.497963374</v>
      </c>
      <c r="K68" s="140">
        <f>K66+K67</f>
        <v>11191393.055041205</v>
      </c>
      <c r="L68" s="140">
        <f>L66+L67</f>
        <v>11650920.182959225</v>
      </c>
      <c r="M68" s="140">
        <f t="shared" ref="M68:AO68" si="19">M66+M67</f>
        <v>12129287.923121886</v>
      </c>
      <c r="N68" s="140">
        <f t="shared" si="19"/>
        <v>12627268.740631219</v>
      </c>
      <c r="O68" s="140">
        <f t="shared" si="19"/>
        <v>13145666.77165843</v>
      </c>
      <c r="P68" s="140">
        <f t="shared" si="19"/>
        <v>13685319.121957758</v>
      </c>
      <c r="Q68" s="140">
        <f t="shared" si="19"/>
        <v>14247097.21861936</v>
      </c>
      <c r="R68" s="140">
        <f t="shared" si="19"/>
        <v>14831908.217244085</v>
      </c>
      <c r="S68" s="140">
        <f t="shared" si="19"/>
        <v>15440696.466812424</v>
      </c>
      <c r="T68" s="140">
        <f t="shared" si="19"/>
        <v>16074445.034613067</v>
      </c>
      <c r="U68" s="140">
        <f t="shared" si="19"/>
        <v>16734177.293693537</v>
      </c>
      <c r="V68" s="140">
        <f t="shared" si="19"/>
        <v>17420958.575396307</v>
      </c>
      <c r="W68" s="140">
        <f t="shared" si="19"/>
        <v>18135897.889648888</v>
      </c>
      <c r="X68" s="140">
        <f t="shared" si="19"/>
        <v>18880149.715785824</v>
      </c>
      <c r="Y68" s="140">
        <f t="shared" si="19"/>
        <v>19654915.86679437</v>
      </c>
      <c r="Z68" s="140">
        <f t="shared" si="19"/>
        <v>20461447.429994274</v>
      </c>
      <c r="AA68" s="140">
        <f t="shared" si="19"/>
        <v>21301046.787285373</v>
      </c>
      <c r="AB68" s="140">
        <f t="shared" si="19"/>
        <v>22175069.718225401</v>
      </c>
      <c r="AC68" s="140">
        <f t="shared" si="19"/>
        <v>23084927.589333974</v>
      </c>
      <c r="AD68" s="140">
        <f t="shared" si="19"/>
        <v>24032089.633157998</v>
      </c>
      <c r="AE68" s="140">
        <f t="shared" si="19"/>
        <v>25018085.320778806</v>
      </c>
      <c r="AF68" s="140">
        <f t="shared" si="19"/>
        <v>26044506.831592068</v>
      </c>
      <c r="AG68" s="140">
        <f t="shared" si="19"/>
        <v>27113011.624348678</v>
      </c>
      <c r="AH68" s="140">
        <f t="shared" si="19"/>
        <v>28225325.113608304</v>
      </c>
      <c r="AI68" s="140">
        <f t="shared" si="19"/>
        <v>29383243.455927577</v>
      </c>
      <c r="AJ68" s="140">
        <f t="shared" si="19"/>
        <v>30588636.45028194</v>
      </c>
      <c r="AK68" s="140">
        <f t="shared" si="19"/>
        <v>31843450.557404827</v>
      </c>
      <c r="AL68" s="140">
        <f t="shared" si="19"/>
        <v>33149712.042919755</v>
      </c>
      <c r="AM68" s="140">
        <f t="shared" si="19"/>
        <v>34509530.249340802</v>
      </c>
      <c r="AN68" s="140">
        <f t="shared" si="19"/>
        <v>35925101.002225101</v>
      </c>
      <c r="AO68" s="140">
        <f t="shared" si="19"/>
        <v>37398710.155977659</v>
      </c>
      <c r="AP68" s="140">
        <f>AP66+AP67</f>
        <v>38932737.285034068</v>
      </c>
      <c r="AQ68" s="90">
        <v>25</v>
      </c>
      <c r="AR68" s="90">
        <v>30</v>
      </c>
      <c r="AS68" s="90">
        <v>40</v>
      </c>
    </row>
    <row r="69" spans="1:46" x14ac:dyDescent="0.2">
      <c r="A69" s="141" t="s">
        <v>326</v>
      </c>
      <c r="B69" s="133">
        <f t="shared" ref="B69:AO69" si="20">-B56</f>
        <v>0</v>
      </c>
      <c r="C69" s="133">
        <f t="shared" si="20"/>
        <v>0</v>
      </c>
      <c r="D69" s="133">
        <f t="shared" si="20"/>
        <v>0</v>
      </c>
      <c r="E69" s="133">
        <f t="shared" si="20"/>
        <v>0</v>
      </c>
      <c r="F69" s="133">
        <f t="shared" si="20"/>
        <v>0</v>
      </c>
      <c r="G69" s="133">
        <f t="shared" si="20"/>
        <v>0</v>
      </c>
      <c r="H69" s="133">
        <f t="shared" si="20"/>
        <v>0</v>
      </c>
      <c r="I69" s="133">
        <f t="shared" si="20"/>
        <v>0</v>
      </c>
      <c r="J69" s="133">
        <f t="shared" si="20"/>
        <v>0</v>
      </c>
      <c r="K69" s="133">
        <f t="shared" si="20"/>
        <v>0</v>
      </c>
      <c r="L69" s="133">
        <f t="shared" si="20"/>
        <v>0</v>
      </c>
      <c r="M69" s="133">
        <f t="shared" si="20"/>
        <v>0</v>
      </c>
      <c r="N69" s="133">
        <f t="shared" si="20"/>
        <v>0</v>
      </c>
      <c r="O69" s="133">
        <f t="shared" si="20"/>
        <v>0</v>
      </c>
      <c r="P69" s="133">
        <f t="shared" si="20"/>
        <v>0</v>
      </c>
      <c r="Q69" s="133">
        <f t="shared" si="20"/>
        <v>0</v>
      </c>
      <c r="R69" s="133">
        <f t="shared" si="20"/>
        <v>0</v>
      </c>
      <c r="S69" s="133">
        <f t="shared" si="20"/>
        <v>0</v>
      </c>
      <c r="T69" s="133">
        <f t="shared" si="20"/>
        <v>0</v>
      </c>
      <c r="U69" s="133">
        <f t="shared" si="20"/>
        <v>0</v>
      </c>
      <c r="V69" s="133">
        <f t="shared" si="20"/>
        <v>0</v>
      </c>
      <c r="W69" s="133">
        <f t="shared" si="20"/>
        <v>0</v>
      </c>
      <c r="X69" s="133">
        <f t="shared" si="20"/>
        <v>0</v>
      </c>
      <c r="Y69" s="133">
        <f t="shared" si="20"/>
        <v>0</v>
      </c>
      <c r="Z69" s="133">
        <f t="shared" si="20"/>
        <v>0</v>
      </c>
      <c r="AA69" s="133">
        <f t="shared" si="20"/>
        <v>0</v>
      </c>
      <c r="AB69" s="133">
        <f t="shared" si="20"/>
        <v>0</v>
      </c>
      <c r="AC69" s="133">
        <f t="shared" si="20"/>
        <v>0</v>
      </c>
      <c r="AD69" s="133">
        <f t="shared" si="20"/>
        <v>0</v>
      </c>
      <c r="AE69" s="133">
        <f t="shared" si="20"/>
        <v>0</v>
      </c>
      <c r="AF69" s="133">
        <f t="shared" si="20"/>
        <v>0</v>
      </c>
      <c r="AG69" s="133">
        <f t="shared" si="20"/>
        <v>0</v>
      </c>
      <c r="AH69" s="133">
        <f t="shared" si="20"/>
        <v>0</v>
      </c>
      <c r="AI69" s="133">
        <f t="shared" si="20"/>
        <v>0</v>
      </c>
      <c r="AJ69" s="133">
        <f t="shared" si="20"/>
        <v>0</v>
      </c>
      <c r="AK69" s="133">
        <f t="shared" si="20"/>
        <v>0</v>
      </c>
      <c r="AL69" s="133">
        <f t="shared" si="20"/>
        <v>0</v>
      </c>
      <c r="AM69" s="133">
        <f t="shared" si="20"/>
        <v>0</v>
      </c>
      <c r="AN69" s="133">
        <f t="shared" si="20"/>
        <v>0</v>
      </c>
      <c r="AO69" s="133">
        <f t="shared" si="20"/>
        <v>0</v>
      </c>
      <c r="AP69" s="133">
        <f>-AP56</f>
        <v>0</v>
      </c>
    </row>
    <row r="70" spans="1:46" ht="14.25" x14ac:dyDescent="0.2">
      <c r="A70" s="142" t="s">
        <v>327</v>
      </c>
      <c r="B70" s="140">
        <f t="shared" ref="B70:AO70" si="21">B68+B69</f>
        <v>597084.24</v>
      </c>
      <c r="C70" s="140">
        <f t="shared" si="21"/>
        <v>0</v>
      </c>
      <c r="D70" s="140">
        <f t="shared" si="21"/>
        <v>0</v>
      </c>
      <c r="E70" s="140">
        <f t="shared" si="21"/>
        <v>0</v>
      </c>
      <c r="F70" s="140">
        <f t="shared" si="21"/>
        <v>3027717.4380710307</v>
      </c>
      <c r="G70" s="140">
        <f t="shared" si="21"/>
        <v>6287122.0313972188</v>
      </c>
      <c r="H70" s="140">
        <f t="shared" si="21"/>
        <v>9918579.9069298021</v>
      </c>
      <c r="I70" s="140">
        <f t="shared" si="21"/>
        <v>10325921.695775257</v>
      </c>
      <c r="J70" s="140">
        <f t="shared" si="21"/>
        <v>10749964.497963374</v>
      </c>
      <c r="K70" s="140">
        <f t="shared" si="21"/>
        <v>11191393.055041205</v>
      </c>
      <c r="L70" s="140">
        <f t="shared" si="21"/>
        <v>11650920.182959225</v>
      </c>
      <c r="M70" s="140">
        <f t="shared" si="21"/>
        <v>12129287.923121886</v>
      </c>
      <c r="N70" s="140">
        <f t="shared" si="21"/>
        <v>12627268.740631219</v>
      </c>
      <c r="O70" s="140">
        <f t="shared" si="21"/>
        <v>13145666.77165843</v>
      </c>
      <c r="P70" s="140">
        <f t="shared" si="21"/>
        <v>13685319.121957758</v>
      </c>
      <c r="Q70" s="140">
        <f t="shared" si="21"/>
        <v>14247097.21861936</v>
      </c>
      <c r="R70" s="140">
        <f t="shared" si="21"/>
        <v>14831908.217244085</v>
      </c>
      <c r="S70" s="140">
        <f t="shared" si="21"/>
        <v>15440696.466812424</v>
      </c>
      <c r="T70" s="140">
        <f t="shared" si="21"/>
        <v>16074445.034613067</v>
      </c>
      <c r="U70" s="140">
        <f t="shared" si="21"/>
        <v>16734177.293693537</v>
      </c>
      <c r="V70" s="140">
        <f t="shared" si="21"/>
        <v>17420958.575396307</v>
      </c>
      <c r="W70" s="140">
        <f t="shared" si="21"/>
        <v>18135897.889648888</v>
      </c>
      <c r="X70" s="140">
        <f t="shared" si="21"/>
        <v>18880149.715785824</v>
      </c>
      <c r="Y70" s="140">
        <f t="shared" si="21"/>
        <v>19654915.86679437</v>
      </c>
      <c r="Z70" s="140">
        <f t="shared" si="21"/>
        <v>20461447.429994274</v>
      </c>
      <c r="AA70" s="140">
        <f t="shared" si="21"/>
        <v>21301046.787285373</v>
      </c>
      <c r="AB70" s="140">
        <f t="shared" si="21"/>
        <v>22175069.718225401</v>
      </c>
      <c r="AC70" s="140">
        <f t="shared" si="21"/>
        <v>23084927.589333974</v>
      </c>
      <c r="AD70" s="140">
        <f t="shared" si="21"/>
        <v>24032089.633157998</v>
      </c>
      <c r="AE70" s="140">
        <f t="shared" si="21"/>
        <v>25018085.320778806</v>
      </c>
      <c r="AF70" s="140">
        <f t="shared" si="21"/>
        <v>26044506.831592068</v>
      </c>
      <c r="AG70" s="140">
        <f t="shared" si="21"/>
        <v>27113011.624348678</v>
      </c>
      <c r="AH70" s="140">
        <f t="shared" si="21"/>
        <v>28225325.113608304</v>
      </c>
      <c r="AI70" s="140">
        <f t="shared" si="21"/>
        <v>29383243.455927577</v>
      </c>
      <c r="AJ70" s="140">
        <f t="shared" si="21"/>
        <v>30588636.45028194</v>
      </c>
      <c r="AK70" s="140">
        <f t="shared" si="21"/>
        <v>31843450.557404827</v>
      </c>
      <c r="AL70" s="140">
        <f t="shared" si="21"/>
        <v>33149712.042919755</v>
      </c>
      <c r="AM70" s="140">
        <f t="shared" si="21"/>
        <v>34509530.249340802</v>
      </c>
      <c r="AN70" s="140">
        <f t="shared" si="21"/>
        <v>35925101.002225101</v>
      </c>
      <c r="AO70" s="140">
        <f t="shared" si="21"/>
        <v>37398710.155977659</v>
      </c>
      <c r="AP70" s="140">
        <f>AP68+AP69</f>
        <v>38932737.285034068</v>
      </c>
    </row>
    <row r="71" spans="1:46" x14ac:dyDescent="0.2">
      <c r="A71" s="141" t="s">
        <v>298</v>
      </c>
      <c r="B71" s="133">
        <f t="shared" ref="B71:AP71" si="22">-B70*$B$36</f>
        <v>-119416.848</v>
      </c>
      <c r="C71" s="133">
        <f t="shared" si="22"/>
        <v>0</v>
      </c>
      <c r="D71" s="133">
        <f t="shared" si="22"/>
        <v>0</v>
      </c>
      <c r="E71" s="133">
        <f t="shared" si="22"/>
        <v>0</v>
      </c>
      <c r="F71" s="133">
        <f t="shared" si="22"/>
        <v>-605543.48761420615</v>
      </c>
      <c r="G71" s="133">
        <f t="shared" si="22"/>
        <v>-1257424.4062794438</v>
      </c>
      <c r="H71" s="133">
        <f t="shared" si="22"/>
        <v>-1983715.9813859605</v>
      </c>
      <c r="I71" s="133">
        <f t="shared" si="22"/>
        <v>-2065184.3391550516</v>
      </c>
      <c r="J71" s="133">
        <f t="shared" si="22"/>
        <v>-2149992.8995926748</v>
      </c>
      <c r="K71" s="133">
        <f t="shared" si="22"/>
        <v>-2238278.6110082413</v>
      </c>
      <c r="L71" s="133">
        <f t="shared" si="22"/>
        <v>-2330184.0365918451</v>
      </c>
      <c r="M71" s="133">
        <f t="shared" si="22"/>
        <v>-2425857.5846243775</v>
      </c>
      <c r="N71" s="133">
        <f t="shared" si="22"/>
        <v>-2525453.7481262442</v>
      </c>
      <c r="O71" s="133">
        <f t="shared" si="22"/>
        <v>-2629133.3543316862</v>
      </c>
      <c r="P71" s="133">
        <f t="shared" si="22"/>
        <v>-2737063.8243915518</v>
      </c>
      <c r="Q71" s="133">
        <f t="shared" si="22"/>
        <v>-2849419.4437238723</v>
      </c>
      <c r="R71" s="133">
        <f t="shared" si="22"/>
        <v>-2966381.6434488171</v>
      </c>
      <c r="S71" s="133">
        <f t="shared" si="22"/>
        <v>-3088139.2933624852</v>
      </c>
      <c r="T71" s="133">
        <f t="shared" si="22"/>
        <v>-3214889.0069226138</v>
      </c>
      <c r="U71" s="133">
        <f t="shared" si="22"/>
        <v>-3346835.4587387075</v>
      </c>
      <c r="V71" s="133">
        <f t="shared" si="22"/>
        <v>-3484191.7150792615</v>
      </c>
      <c r="W71" s="133">
        <f t="shared" si="22"/>
        <v>-3627179.577929778</v>
      </c>
      <c r="X71" s="133">
        <f t="shared" si="22"/>
        <v>-3776029.9431571648</v>
      </c>
      <c r="Y71" s="133">
        <f t="shared" si="22"/>
        <v>-3930983.1733588744</v>
      </c>
      <c r="Z71" s="133">
        <f t="shared" si="22"/>
        <v>-4092289.485998855</v>
      </c>
      <c r="AA71" s="133">
        <f t="shared" si="22"/>
        <v>-4260209.3574570743</v>
      </c>
      <c r="AB71" s="133">
        <f t="shared" si="22"/>
        <v>-4435013.9436450806</v>
      </c>
      <c r="AC71" s="133">
        <f t="shared" si="22"/>
        <v>-4616985.517866795</v>
      </c>
      <c r="AD71" s="133">
        <f t="shared" si="22"/>
        <v>-4806417.9266315997</v>
      </c>
      <c r="AE71" s="133">
        <f t="shared" si="22"/>
        <v>-5003617.0641557612</v>
      </c>
      <c r="AF71" s="133">
        <f t="shared" si="22"/>
        <v>-5208901.366318414</v>
      </c>
      <c r="AG71" s="133">
        <f t="shared" si="22"/>
        <v>-5422602.3248697361</v>
      </c>
      <c r="AH71" s="133">
        <f t="shared" si="22"/>
        <v>-5645065.0227216613</v>
      </c>
      <c r="AI71" s="133">
        <f t="shared" si="22"/>
        <v>-5876648.6911855154</v>
      </c>
      <c r="AJ71" s="133">
        <f t="shared" si="22"/>
        <v>-6117727.2900563888</v>
      </c>
      <c r="AK71" s="133">
        <f t="shared" si="22"/>
        <v>-6368690.1114809662</v>
      </c>
      <c r="AL71" s="133">
        <f t="shared" si="22"/>
        <v>-6629942.4085839512</v>
      </c>
      <c r="AM71" s="133">
        <f t="shared" si="22"/>
        <v>-6901906.0498681609</v>
      </c>
      <c r="AN71" s="133">
        <f t="shared" si="22"/>
        <v>-7185020.2004450206</v>
      </c>
      <c r="AO71" s="133">
        <f t="shared" si="22"/>
        <v>-7479742.0311955325</v>
      </c>
      <c r="AP71" s="133">
        <f t="shared" si="22"/>
        <v>-7786547.457006814</v>
      </c>
    </row>
    <row r="72" spans="1:46" ht="14.25" x14ac:dyDescent="0.2">
      <c r="A72" s="146" t="s">
        <v>328</v>
      </c>
      <c r="B72" s="147">
        <f t="shared" ref="B72:AO72" si="23">B70+B71</f>
        <v>477667.39199999999</v>
      </c>
      <c r="C72" s="147">
        <f t="shared" si="23"/>
        <v>0</v>
      </c>
      <c r="D72" s="147">
        <f t="shared" si="23"/>
        <v>0</v>
      </c>
      <c r="E72" s="147">
        <f t="shared" si="23"/>
        <v>0</v>
      </c>
      <c r="F72" s="147">
        <f t="shared" si="23"/>
        <v>2422173.9504568246</v>
      </c>
      <c r="G72" s="147">
        <f t="shared" si="23"/>
        <v>5029697.6251177751</v>
      </c>
      <c r="H72" s="147">
        <f t="shared" si="23"/>
        <v>7934863.9255438419</v>
      </c>
      <c r="I72" s="147">
        <f t="shared" si="23"/>
        <v>8260737.3566202056</v>
      </c>
      <c r="J72" s="147">
        <f t="shared" si="23"/>
        <v>8599971.5983706992</v>
      </c>
      <c r="K72" s="147">
        <f t="shared" si="23"/>
        <v>8953114.4440329634</v>
      </c>
      <c r="L72" s="147">
        <f t="shared" si="23"/>
        <v>9320736.1463673804</v>
      </c>
      <c r="M72" s="147">
        <f t="shared" si="23"/>
        <v>9703430.3384975083</v>
      </c>
      <c r="N72" s="147">
        <f t="shared" si="23"/>
        <v>10101814.992504975</v>
      </c>
      <c r="O72" s="147">
        <f t="shared" si="23"/>
        <v>10516533.417326745</v>
      </c>
      <c r="P72" s="147">
        <f t="shared" si="23"/>
        <v>10948255.297566207</v>
      </c>
      <c r="Q72" s="147">
        <f t="shared" si="23"/>
        <v>11397677.774895487</v>
      </c>
      <c r="R72" s="147">
        <f t="shared" si="23"/>
        <v>11865526.573795268</v>
      </c>
      <c r="S72" s="147">
        <f t="shared" si="23"/>
        <v>12352557.173449939</v>
      </c>
      <c r="T72" s="147">
        <f t="shared" si="23"/>
        <v>12859556.027690453</v>
      </c>
      <c r="U72" s="147">
        <f t="shared" si="23"/>
        <v>13387341.83495483</v>
      </c>
      <c r="V72" s="147">
        <f t="shared" si="23"/>
        <v>13936766.860317046</v>
      </c>
      <c r="W72" s="147">
        <f t="shared" si="23"/>
        <v>14508718.31171911</v>
      </c>
      <c r="X72" s="147">
        <f t="shared" si="23"/>
        <v>15104119.772628659</v>
      </c>
      <c r="Y72" s="147">
        <f t="shared" si="23"/>
        <v>15723932.693435496</v>
      </c>
      <c r="Z72" s="147">
        <f t="shared" si="23"/>
        <v>16369157.94399542</v>
      </c>
      <c r="AA72" s="147">
        <f t="shared" si="23"/>
        <v>17040837.429828297</v>
      </c>
      <c r="AB72" s="147">
        <f t="shared" si="23"/>
        <v>17740055.774580322</v>
      </c>
      <c r="AC72" s="147">
        <f t="shared" si="23"/>
        <v>18467942.07146718</v>
      </c>
      <c r="AD72" s="147">
        <f t="shared" si="23"/>
        <v>19225671.706526399</v>
      </c>
      <c r="AE72" s="147">
        <f t="shared" si="23"/>
        <v>20014468.256623045</v>
      </c>
      <c r="AF72" s="147">
        <f t="shared" si="23"/>
        <v>20835605.465273656</v>
      </c>
      <c r="AG72" s="147">
        <f t="shared" si="23"/>
        <v>21690409.299478941</v>
      </c>
      <c r="AH72" s="147">
        <f t="shared" si="23"/>
        <v>22580260.090886645</v>
      </c>
      <c r="AI72" s="147">
        <f t="shared" si="23"/>
        <v>23506594.764742061</v>
      </c>
      <c r="AJ72" s="147">
        <f t="shared" si="23"/>
        <v>24470909.160225552</v>
      </c>
      <c r="AK72" s="147">
        <f t="shared" si="23"/>
        <v>25474760.445923861</v>
      </c>
      <c r="AL72" s="147">
        <f t="shared" si="23"/>
        <v>26519769.634335805</v>
      </c>
      <c r="AM72" s="147">
        <f t="shared" si="23"/>
        <v>27607624.199472643</v>
      </c>
      <c r="AN72" s="147">
        <f t="shared" si="23"/>
        <v>28740080.801780082</v>
      </c>
      <c r="AO72" s="147">
        <f t="shared" si="23"/>
        <v>29918968.124782126</v>
      </c>
      <c r="AP72" s="147">
        <f>AP70+AP71</f>
        <v>31146189.828027256</v>
      </c>
    </row>
    <row r="73" spans="1:46" s="136" customFormat="1" x14ac:dyDescent="0.2">
      <c r="A73" s="137"/>
      <c r="B73" s="148">
        <f>B141</f>
        <v>0.5</v>
      </c>
      <c r="C73" s="148">
        <f t="shared" ref="C73:AS73" si="24">C141</f>
        <v>1.5</v>
      </c>
      <c r="D73" s="148">
        <f t="shared" si="24"/>
        <v>2.5</v>
      </c>
      <c r="E73" s="148">
        <f t="shared" si="24"/>
        <v>3.5</v>
      </c>
      <c r="F73" s="148">
        <f t="shared" si="24"/>
        <v>4.5</v>
      </c>
      <c r="G73" s="148">
        <f t="shared" si="24"/>
        <v>5.5</v>
      </c>
      <c r="H73" s="148">
        <f t="shared" si="24"/>
        <v>6.5</v>
      </c>
      <c r="I73" s="148">
        <f t="shared" si="24"/>
        <v>7.5</v>
      </c>
      <c r="J73" s="148">
        <f t="shared" si="24"/>
        <v>8.5</v>
      </c>
      <c r="K73" s="148">
        <f t="shared" si="24"/>
        <v>9.5</v>
      </c>
      <c r="L73" s="148">
        <f t="shared" si="24"/>
        <v>10.5</v>
      </c>
      <c r="M73" s="148">
        <f t="shared" si="24"/>
        <v>11.5</v>
      </c>
      <c r="N73" s="148">
        <f t="shared" si="24"/>
        <v>12.5</v>
      </c>
      <c r="O73" s="148">
        <f t="shared" si="24"/>
        <v>13.5</v>
      </c>
      <c r="P73" s="148">
        <f t="shared" si="24"/>
        <v>14.5</v>
      </c>
      <c r="Q73" s="148">
        <f t="shared" si="24"/>
        <v>15.5</v>
      </c>
      <c r="R73" s="148">
        <f t="shared" si="24"/>
        <v>16.5</v>
      </c>
      <c r="S73" s="148">
        <f t="shared" si="24"/>
        <v>17.5</v>
      </c>
      <c r="T73" s="148">
        <f t="shared" si="24"/>
        <v>18.5</v>
      </c>
      <c r="U73" s="148">
        <f t="shared" si="24"/>
        <v>19.5</v>
      </c>
      <c r="V73" s="148">
        <f t="shared" si="24"/>
        <v>20.5</v>
      </c>
      <c r="W73" s="148">
        <f t="shared" si="24"/>
        <v>21.5</v>
      </c>
      <c r="X73" s="148">
        <f t="shared" si="24"/>
        <v>22.5</v>
      </c>
      <c r="Y73" s="148">
        <f t="shared" si="24"/>
        <v>23.5</v>
      </c>
      <c r="Z73" s="148">
        <f t="shared" si="24"/>
        <v>24.5</v>
      </c>
      <c r="AA73" s="148">
        <f t="shared" si="24"/>
        <v>25.5</v>
      </c>
      <c r="AB73" s="148">
        <f t="shared" si="24"/>
        <v>26.5</v>
      </c>
      <c r="AC73" s="148">
        <f t="shared" si="24"/>
        <v>27.5</v>
      </c>
      <c r="AD73" s="148">
        <f t="shared" si="24"/>
        <v>28.5</v>
      </c>
      <c r="AE73" s="148">
        <f t="shared" si="24"/>
        <v>29.5</v>
      </c>
      <c r="AF73" s="148">
        <f t="shared" si="24"/>
        <v>30.5</v>
      </c>
      <c r="AG73" s="148">
        <f t="shared" si="24"/>
        <v>31.5</v>
      </c>
      <c r="AH73" s="148">
        <f t="shared" si="24"/>
        <v>32.5</v>
      </c>
      <c r="AI73" s="148">
        <f t="shared" si="24"/>
        <v>33.5</v>
      </c>
      <c r="AJ73" s="148">
        <f t="shared" si="24"/>
        <v>34.5</v>
      </c>
      <c r="AK73" s="148">
        <f t="shared" si="24"/>
        <v>35.5</v>
      </c>
      <c r="AL73" s="148">
        <f t="shared" si="24"/>
        <v>36.5</v>
      </c>
      <c r="AM73" s="148">
        <f t="shared" si="24"/>
        <v>37.5</v>
      </c>
      <c r="AN73" s="148">
        <f t="shared" si="24"/>
        <v>38.5</v>
      </c>
      <c r="AO73" s="148">
        <f t="shared" si="24"/>
        <v>39.5</v>
      </c>
      <c r="AP73" s="148">
        <f t="shared" si="24"/>
        <v>40.5</v>
      </c>
      <c r="AQ73" s="148">
        <f t="shared" si="24"/>
        <v>41.5</v>
      </c>
      <c r="AR73" s="148">
        <f t="shared" si="24"/>
        <v>42.5</v>
      </c>
      <c r="AS73" s="148">
        <f t="shared" si="24"/>
        <v>43.5</v>
      </c>
      <c r="AT73" s="148"/>
    </row>
    <row r="74" spans="1:46" x14ac:dyDescent="0.2">
      <c r="A74" s="130" t="s">
        <v>329</v>
      </c>
      <c r="B74" s="131">
        <f t="shared" ref="B74:AO74" si="25">B58</f>
        <v>1</v>
      </c>
      <c r="C74" s="131">
        <f t="shared" si="25"/>
        <v>2</v>
      </c>
      <c r="D74" s="131">
        <f t="shared" si="25"/>
        <v>3</v>
      </c>
      <c r="E74" s="131">
        <f t="shared" si="25"/>
        <v>4</v>
      </c>
      <c r="F74" s="131">
        <f t="shared" si="25"/>
        <v>5</v>
      </c>
      <c r="G74" s="131">
        <f t="shared" si="25"/>
        <v>6</v>
      </c>
      <c r="H74" s="131">
        <f t="shared" si="25"/>
        <v>7</v>
      </c>
      <c r="I74" s="131">
        <f t="shared" si="25"/>
        <v>8</v>
      </c>
      <c r="J74" s="131">
        <f t="shared" si="25"/>
        <v>9</v>
      </c>
      <c r="K74" s="131">
        <f t="shared" si="25"/>
        <v>10</v>
      </c>
      <c r="L74" s="131">
        <f t="shared" si="25"/>
        <v>11</v>
      </c>
      <c r="M74" s="131">
        <f t="shared" si="25"/>
        <v>12</v>
      </c>
      <c r="N74" s="131">
        <f t="shared" si="25"/>
        <v>13</v>
      </c>
      <c r="O74" s="131">
        <f t="shared" si="25"/>
        <v>14</v>
      </c>
      <c r="P74" s="131">
        <f t="shared" si="25"/>
        <v>15</v>
      </c>
      <c r="Q74" s="131">
        <f t="shared" si="25"/>
        <v>16</v>
      </c>
      <c r="R74" s="131">
        <f t="shared" si="25"/>
        <v>17</v>
      </c>
      <c r="S74" s="131">
        <f t="shared" si="25"/>
        <v>18</v>
      </c>
      <c r="T74" s="131">
        <f t="shared" si="25"/>
        <v>19</v>
      </c>
      <c r="U74" s="131">
        <f t="shared" si="25"/>
        <v>20</v>
      </c>
      <c r="V74" s="131">
        <f t="shared" si="25"/>
        <v>21</v>
      </c>
      <c r="W74" s="131">
        <f t="shared" si="25"/>
        <v>22</v>
      </c>
      <c r="X74" s="131">
        <f t="shared" si="25"/>
        <v>23</v>
      </c>
      <c r="Y74" s="131">
        <f t="shared" si="25"/>
        <v>24</v>
      </c>
      <c r="Z74" s="131">
        <f t="shared" si="25"/>
        <v>25</v>
      </c>
      <c r="AA74" s="131">
        <f t="shared" si="25"/>
        <v>26</v>
      </c>
      <c r="AB74" s="131">
        <f t="shared" si="25"/>
        <v>27</v>
      </c>
      <c r="AC74" s="131">
        <f t="shared" si="25"/>
        <v>28</v>
      </c>
      <c r="AD74" s="131">
        <f t="shared" si="25"/>
        <v>29</v>
      </c>
      <c r="AE74" s="131">
        <f t="shared" si="25"/>
        <v>30</v>
      </c>
      <c r="AF74" s="131">
        <f t="shared" si="25"/>
        <v>31</v>
      </c>
      <c r="AG74" s="131">
        <f t="shared" si="25"/>
        <v>32</v>
      </c>
      <c r="AH74" s="131">
        <f t="shared" si="25"/>
        <v>33</v>
      </c>
      <c r="AI74" s="131">
        <f t="shared" si="25"/>
        <v>34</v>
      </c>
      <c r="AJ74" s="131">
        <f t="shared" si="25"/>
        <v>35</v>
      </c>
      <c r="AK74" s="131">
        <f t="shared" si="25"/>
        <v>36</v>
      </c>
      <c r="AL74" s="131">
        <f t="shared" si="25"/>
        <v>37</v>
      </c>
      <c r="AM74" s="131">
        <f t="shared" si="25"/>
        <v>38</v>
      </c>
      <c r="AN74" s="131">
        <f t="shared" si="25"/>
        <v>39</v>
      </c>
      <c r="AO74" s="131">
        <f t="shared" si="25"/>
        <v>40</v>
      </c>
      <c r="AP74" s="131">
        <f>AP58</f>
        <v>41</v>
      </c>
    </row>
    <row r="75" spans="1:46" ht="28.5" x14ac:dyDescent="0.2">
      <c r="A75" s="139" t="s">
        <v>325</v>
      </c>
      <c r="B75" s="140">
        <f t="shared" ref="B75:AO75" si="26">B68</f>
        <v>597084.24</v>
      </c>
      <c r="C75" s="140">
        <f t="shared" si="26"/>
        <v>0</v>
      </c>
      <c r="D75" s="140">
        <f>D68</f>
        <v>0</v>
      </c>
      <c r="E75" s="140">
        <f t="shared" si="26"/>
        <v>0</v>
      </c>
      <c r="F75" s="140">
        <f t="shared" si="26"/>
        <v>3027717.4380710307</v>
      </c>
      <c r="G75" s="140">
        <f t="shared" si="26"/>
        <v>6287122.0313972188</v>
      </c>
      <c r="H75" s="140">
        <f t="shared" si="26"/>
        <v>9918579.9069298021</v>
      </c>
      <c r="I75" s="140">
        <f t="shared" si="26"/>
        <v>10325921.695775257</v>
      </c>
      <c r="J75" s="140">
        <f t="shared" si="26"/>
        <v>10749964.497963374</v>
      </c>
      <c r="K75" s="140">
        <f t="shared" si="26"/>
        <v>11191393.055041205</v>
      </c>
      <c r="L75" s="140">
        <f t="shared" si="26"/>
        <v>11650920.182959225</v>
      </c>
      <c r="M75" s="140">
        <f t="shared" si="26"/>
        <v>12129287.923121886</v>
      </c>
      <c r="N75" s="140">
        <f t="shared" si="26"/>
        <v>12627268.740631219</v>
      </c>
      <c r="O75" s="140">
        <f t="shared" si="26"/>
        <v>13145666.77165843</v>
      </c>
      <c r="P75" s="140">
        <f t="shared" si="26"/>
        <v>13685319.121957758</v>
      </c>
      <c r="Q75" s="140">
        <f t="shared" si="26"/>
        <v>14247097.21861936</v>
      </c>
      <c r="R75" s="140">
        <f t="shared" si="26"/>
        <v>14831908.217244085</v>
      </c>
      <c r="S75" s="140">
        <f t="shared" si="26"/>
        <v>15440696.466812424</v>
      </c>
      <c r="T75" s="140">
        <f t="shared" si="26"/>
        <v>16074445.034613067</v>
      </c>
      <c r="U75" s="140">
        <f t="shared" si="26"/>
        <v>16734177.293693537</v>
      </c>
      <c r="V75" s="140">
        <f t="shared" si="26"/>
        <v>17420958.575396307</v>
      </c>
      <c r="W75" s="140">
        <f t="shared" si="26"/>
        <v>18135897.889648888</v>
      </c>
      <c r="X75" s="140">
        <f t="shared" si="26"/>
        <v>18880149.715785824</v>
      </c>
      <c r="Y75" s="140">
        <f t="shared" si="26"/>
        <v>19654915.86679437</v>
      </c>
      <c r="Z75" s="140">
        <f t="shared" si="26"/>
        <v>20461447.429994274</v>
      </c>
      <c r="AA75" s="140">
        <f t="shared" si="26"/>
        <v>21301046.787285373</v>
      </c>
      <c r="AB75" s="140">
        <f t="shared" si="26"/>
        <v>22175069.718225401</v>
      </c>
      <c r="AC75" s="140">
        <f t="shared" si="26"/>
        <v>23084927.589333974</v>
      </c>
      <c r="AD75" s="140">
        <f t="shared" si="26"/>
        <v>24032089.633157998</v>
      </c>
      <c r="AE75" s="140">
        <f t="shared" si="26"/>
        <v>25018085.320778806</v>
      </c>
      <c r="AF75" s="140">
        <f t="shared" si="26"/>
        <v>26044506.831592068</v>
      </c>
      <c r="AG75" s="140">
        <f t="shared" si="26"/>
        <v>27113011.624348678</v>
      </c>
      <c r="AH75" s="140">
        <f t="shared" si="26"/>
        <v>28225325.113608304</v>
      </c>
      <c r="AI75" s="140">
        <f t="shared" si="26"/>
        <v>29383243.455927577</v>
      </c>
      <c r="AJ75" s="140">
        <f t="shared" si="26"/>
        <v>30588636.45028194</v>
      </c>
      <c r="AK75" s="140">
        <f t="shared" si="26"/>
        <v>31843450.557404827</v>
      </c>
      <c r="AL75" s="140">
        <f t="shared" si="26"/>
        <v>33149712.042919755</v>
      </c>
      <c r="AM75" s="140">
        <f t="shared" si="26"/>
        <v>34509530.249340802</v>
      </c>
      <c r="AN75" s="140">
        <f t="shared" si="26"/>
        <v>35925101.002225101</v>
      </c>
      <c r="AO75" s="140">
        <f t="shared" si="26"/>
        <v>37398710.155977659</v>
      </c>
      <c r="AP75" s="140">
        <f>AP68</f>
        <v>38932737.285034068</v>
      </c>
    </row>
    <row r="76" spans="1:46" x14ac:dyDescent="0.2">
      <c r="A76" s="141" t="s">
        <v>324</v>
      </c>
      <c r="B76" s="133">
        <f t="shared" ref="B76:AO76" si="27">-B67</f>
        <v>0</v>
      </c>
      <c r="C76" s="133">
        <f>-C67</f>
        <v>0</v>
      </c>
      <c r="D76" s="133">
        <f t="shared" si="27"/>
        <v>0</v>
      </c>
      <c r="E76" s="133">
        <f t="shared" si="27"/>
        <v>0</v>
      </c>
      <c r="F76" s="133">
        <f t="shared" si="27"/>
        <v>16585.674666666666</v>
      </c>
      <c r="G76" s="133">
        <f t="shared" si="27"/>
        <v>16585.674666666666</v>
      </c>
      <c r="H76" s="133">
        <f t="shared" si="27"/>
        <v>16585.674666666666</v>
      </c>
      <c r="I76" s="133">
        <f t="shared" si="27"/>
        <v>16585.674666666666</v>
      </c>
      <c r="J76" s="133">
        <f t="shared" si="27"/>
        <v>16585.674666666666</v>
      </c>
      <c r="K76" s="133">
        <f t="shared" si="27"/>
        <v>16585.674666666666</v>
      </c>
      <c r="L76" s="133">
        <f>-L67</f>
        <v>16585.674666666666</v>
      </c>
      <c r="M76" s="133">
        <f>-M67</f>
        <v>16585.674666666666</v>
      </c>
      <c r="N76" s="133">
        <f t="shared" si="27"/>
        <v>16585.674666666666</v>
      </c>
      <c r="O76" s="133">
        <f t="shared" si="27"/>
        <v>16585.674666666666</v>
      </c>
      <c r="P76" s="133">
        <f t="shared" si="27"/>
        <v>16585.674666666666</v>
      </c>
      <c r="Q76" s="133">
        <f t="shared" si="27"/>
        <v>16585.674666666666</v>
      </c>
      <c r="R76" s="133">
        <f t="shared" si="27"/>
        <v>16585.674666666666</v>
      </c>
      <c r="S76" s="133">
        <f t="shared" si="27"/>
        <v>16585.674666666666</v>
      </c>
      <c r="T76" s="133">
        <f t="shared" si="27"/>
        <v>16585.674666666666</v>
      </c>
      <c r="U76" s="133">
        <f t="shared" si="27"/>
        <v>16585.674666666666</v>
      </c>
      <c r="V76" s="133">
        <f t="shared" si="27"/>
        <v>16585.674666666666</v>
      </c>
      <c r="W76" s="133">
        <f t="shared" si="27"/>
        <v>16585.674666666666</v>
      </c>
      <c r="X76" s="133">
        <f t="shared" si="27"/>
        <v>16585.674666666666</v>
      </c>
      <c r="Y76" s="133">
        <f t="shared" si="27"/>
        <v>16585.674666666666</v>
      </c>
      <c r="Z76" s="133">
        <f t="shared" si="27"/>
        <v>16585.674666666666</v>
      </c>
      <c r="AA76" s="133">
        <f t="shared" si="27"/>
        <v>16585.674666666666</v>
      </c>
      <c r="AB76" s="133">
        <f t="shared" si="27"/>
        <v>16585.674666666666</v>
      </c>
      <c r="AC76" s="133">
        <f t="shared" si="27"/>
        <v>16585.674666666666</v>
      </c>
      <c r="AD76" s="133">
        <f t="shared" si="27"/>
        <v>16585.674666666666</v>
      </c>
      <c r="AE76" s="133">
        <f t="shared" si="27"/>
        <v>16585.674666666666</v>
      </c>
      <c r="AF76" s="133">
        <f t="shared" si="27"/>
        <v>16585.674666666666</v>
      </c>
      <c r="AG76" s="133">
        <f t="shared" si="27"/>
        <v>16585.674666666666</v>
      </c>
      <c r="AH76" s="133">
        <f t="shared" si="27"/>
        <v>16585.674666666666</v>
      </c>
      <c r="AI76" s="133">
        <f t="shared" si="27"/>
        <v>16585.674666666666</v>
      </c>
      <c r="AJ76" s="133">
        <f t="shared" si="27"/>
        <v>16585.674666666666</v>
      </c>
      <c r="AK76" s="133">
        <f t="shared" si="27"/>
        <v>16585.674666666666</v>
      </c>
      <c r="AL76" s="133">
        <f t="shared" si="27"/>
        <v>16585.674666666666</v>
      </c>
      <c r="AM76" s="133">
        <f t="shared" si="27"/>
        <v>16585.674666666666</v>
      </c>
      <c r="AN76" s="133">
        <f t="shared" si="27"/>
        <v>16585.674666666666</v>
      </c>
      <c r="AO76" s="133">
        <f t="shared" si="27"/>
        <v>16585.674666666666</v>
      </c>
      <c r="AP76" s="133">
        <f>-AP67</f>
        <v>16585.674666666666</v>
      </c>
    </row>
    <row r="77" spans="1:46" x14ac:dyDescent="0.2">
      <c r="A77" s="141" t="s">
        <v>326</v>
      </c>
      <c r="B77" s="133">
        <f t="shared" ref="B77:AO77" si="28">B69</f>
        <v>0</v>
      </c>
      <c r="C77" s="133">
        <f t="shared" si="28"/>
        <v>0</v>
      </c>
      <c r="D77" s="133">
        <f t="shared" si="28"/>
        <v>0</v>
      </c>
      <c r="E77" s="133">
        <f t="shared" si="28"/>
        <v>0</v>
      </c>
      <c r="F77" s="133">
        <f t="shared" si="28"/>
        <v>0</v>
      </c>
      <c r="G77" s="133">
        <f t="shared" si="28"/>
        <v>0</v>
      </c>
      <c r="H77" s="133">
        <f t="shared" si="28"/>
        <v>0</v>
      </c>
      <c r="I77" s="133">
        <f t="shared" si="28"/>
        <v>0</v>
      </c>
      <c r="J77" s="133">
        <f t="shared" si="28"/>
        <v>0</v>
      </c>
      <c r="K77" s="133">
        <f t="shared" si="28"/>
        <v>0</v>
      </c>
      <c r="L77" s="133">
        <f t="shared" si="28"/>
        <v>0</v>
      </c>
      <c r="M77" s="133">
        <f t="shared" si="28"/>
        <v>0</v>
      </c>
      <c r="N77" s="133">
        <f t="shared" si="28"/>
        <v>0</v>
      </c>
      <c r="O77" s="133">
        <f t="shared" si="28"/>
        <v>0</v>
      </c>
      <c r="P77" s="133">
        <f t="shared" si="28"/>
        <v>0</v>
      </c>
      <c r="Q77" s="133">
        <f t="shared" si="28"/>
        <v>0</v>
      </c>
      <c r="R77" s="133">
        <f t="shared" si="28"/>
        <v>0</v>
      </c>
      <c r="S77" s="133">
        <f t="shared" si="28"/>
        <v>0</v>
      </c>
      <c r="T77" s="133">
        <f t="shared" si="28"/>
        <v>0</v>
      </c>
      <c r="U77" s="133">
        <f t="shared" si="28"/>
        <v>0</v>
      </c>
      <c r="V77" s="133">
        <f t="shared" si="28"/>
        <v>0</v>
      </c>
      <c r="W77" s="133">
        <f t="shared" si="28"/>
        <v>0</v>
      </c>
      <c r="X77" s="133">
        <f t="shared" si="28"/>
        <v>0</v>
      </c>
      <c r="Y77" s="133">
        <f t="shared" si="28"/>
        <v>0</v>
      </c>
      <c r="Z77" s="133">
        <f t="shared" si="28"/>
        <v>0</v>
      </c>
      <c r="AA77" s="133">
        <f t="shared" si="28"/>
        <v>0</v>
      </c>
      <c r="AB77" s="133">
        <f t="shared" si="28"/>
        <v>0</v>
      </c>
      <c r="AC77" s="133">
        <f t="shared" si="28"/>
        <v>0</v>
      </c>
      <c r="AD77" s="133">
        <f t="shared" si="28"/>
        <v>0</v>
      </c>
      <c r="AE77" s="133">
        <f t="shared" si="28"/>
        <v>0</v>
      </c>
      <c r="AF77" s="133">
        <f t="shared" si="28"/>
        <v>0</v>
      </c>
      <c r="AG77" s="133">
        <f t="shared" si="28"/>
        <v>0</v>
      </c>
      <c r="AH77" s="133">
        <f t="shared" si="28"/>
        <v>0</v>
      </c>
      <c r="AI77" s="133">
        <f t="shared" si="28"/>
        <v>0</v>
      </c>
      <c r="AJ77" s="133">
        <f t="shared" si="28"/>
        <v>0</v>
      </c>
      <c r="AK77" s="133">
        <f t="shared" si="28"/>
        <v>0</v>
      </c>
      <c r="AL77" s="133">
        <f t="shared" si="28"/>
        <v>0</v>
      </c>
      <c r="AM77" s="133">
        <f t="shared" si="28"/>
        <v>0</v>
      </c>
      <c r="AN77" s="133">
        <f t="shared" si="28"/>
        <v>0</v>
      </c>
      <c r="AO77" s="133">
        <f t="shared" si="28"/>
        <v>0</v>
      </c>
      <c r="AP77" s="133">
        <f>AP69</f>
        <v>0</v>
      </c>
    </row>
    <row r="78" spans="1:46" x14ac:dyDescent="0.2">
      <c r="A78" s="141" t="s">
        <v>298</v>
      </c>
      <c r="B78" s="133">
        <f>IF(SUM($B$71:B71)+SUM($A$78:A78)&gt;0,0,SUM($B$71:B71)-SUM($A$78:A78))</f>
        <v>-119416.848</v>
      </c>
      <c r="C78" s="133">
        <f>IF(SUM($B$71:C71)+SUM($A$78:B78)&gt;0,0,SUM($B$71:C71)-SUM($A$78:B78))</f>
        <v>0</v>
      </c>
      <c r="D78" s="133">
        <f>IF(SUM($B$71:D71)+SUM($A$78:C78)&gt;0,0,SUM($B$71:D71)-SUM($A$78:C78))</f>
        <v>0</v>
      </c>
      <c r="E78" s="133">
        <f>IF(SUM($B$71:E71)+SUM($A$78:D78)&gt;0,0,SUM($B$71:E71)-SUM($A$78:D78))</f>
        <v>0</v>
      </c>
      <c r="F78" s="133">
        <f>IF(SUM($B$71:F71)+SUM($A$78:E78)&gt;0,0,SUM($B$71:F71)-SUM($A$78:E78))</f>
        <v>-605543.48761420615</v>
      </c>
      <c r="G78" s="133">
        <f>IF(SUM($B$71:G71)+SUM($A$78:F78)&gt;0,0,SUM($B$71:G71)-SUM($A$78:F78))</f>
        <v>-1257424.4062794438</v>
      </c>
      <c r="H78" s="133">
        <f>IF(SUM($B$71:H71)+SUM($A$78:G78)&gt;0,0,SUM($B$71:H71)-SUM($A$78:G78))</f>
        <v>-1983715.9813859602</v>
      </c>
      <c r="I78" s="133">
        <f>IF(SUM($B$71:I71)+SUM($A$78:H78)&gt;0,0,SUM($B$71:I71)-SUM($A$78:H78))</f>
        <v>-2065184.3391550519</v>
      </c>
      <c r="J78" s="133">
        <f>IF(SUM($B$71:J71)+SUM($A$78:I78)&gt;0,0,SUM($B$71:J71)-SUM($A$78:I78))</f>
        <v>-2149992.8995926753</v>
      </c>
      <c r="K78" s="133">
        <f>IF(SUM($B$71:K71)+SUM($A$78:J78)&gt;0,0,SUM($B$71:K71)-SUM($A$78:J78))</f>
        <v>-2238278.6110082418</v>
      </c>
      <c r="L78" s="133">
        <f>IF(SUM($B$71:L71)+SUM($A$78:K78)&gt;0,0,SUM($B$71:L71)-SUM($A$78:K78))</f>
        <v>-2330184.0365918446</v>
      </c>
      <c r="M78" s="133">
        <f>IF(SUM($B$71:M71)+SUM($A$78:L78)&gt;0,0,SUM($B$71:M71)-SUM($A$78:L78))</f>
        <v>-2425857.584624378</v>
      </c>
      <c r="N78" s="133">
        <f>IF(SUM($B$71:N71)+SUM($A$78:M78)&gt;0,0,SUM($B$71:N71)-SUM($A$78:M78))</f>
        <v>-2525453.7481262423</v>
      </c>
      <c r="O78" s="133">
        <f>IF(SUM($B$71:O71)+SUM($A$78:N78)&gt;0,0,SUM($B$71:O71)-SUM($A$78:N78))</f>
        <v>-2629133.3543316871</v>
      </c>
      <c r="P78" s="133">
        <f>IF(SUM($B$71:P71)+SUM($A$78:O78)&gt;0,0,SUM($B$71:P71)-SUM($A$78:O78))</f>
        <v>-2737063.8243915513</v>
      </c>
      <c r="Q78" s="133">
        <f>IF(SUM($B$71:Q71)+SUM($A$78:P78)&gt;0,0,SUM($B$71:Q71)-SUM($A$78:P78))</f>
        <v>-2849419.4437238723</v>
      </c>
      <c r="R78" s="133">
        <f>IF(SUM($B$71:R71)+SUM($A$78:Q78)&gt;0,0,SUM($B$71:R71)-SUM($A$78:Q78))</f>
        <v>-2966381.6434488185</v>
      </c>
      <c r="S78" s="133">
        <f>IF(SUM($B$71:S71)+SUM($A$78:R78)&gt;0,0,SUM($B$71:S71)-SUM($A$78:R78))</f>
        <v>-3088139.2933624871</v>
      </c>
      <c r="T78" s="133">
        <f>IF(SUM($B$71:T71)+SUM($A$78:S78)&gt;0,0,SUM($B$71:T71)-SUM($A$78:S78))</f>
        <v>-3214889.0069226176</v>
      </c>
      <c r="U78" s="133">
        <f>IF(SUM($B$71:U71)+SUM($A$78:T78)&gt;0,0,SUM($B$71:U71)-SUM($A$78:T78))</f>
        <v>-3346835.458738707</v>
      </c>
      <c r="V78" s="133">
        <f>IF(SUM($B$71:V71)+SUM($A$78:U78)&gt;0,0,SUM($B$71:V71)-SUM($A$78:U78))</f>
        <v>-3484191.7150792629</v>
      </c>
      <c r="W78" s="133">
        <f>IF(SUM($B$71:W71)+SUM($A$78:V78)&gt;0,0,SUM($B$71:W71)-SUM($A$78:V78))</f>
        <v>-3627179.5779297799</v>
      </c>
      <c r="X78" s="133">
        <f>IF(SUM($B$71:X71)+SUM($A$78:W78)&gt;0,0,SUM($B$71:X71)-SUM($A$78:W78))</f>
        <v>-3776029.9431571662</v>
      </c>
      <c r="Y78" s="133">
        <f>IF(SUM($B$71:Y71)+SUM($A$78:X78)&gt;0,0,SUM($B$71:Y71)-SUM($A$78:X78))</f>
        <v>-3930983.1733588725</v>
      </c>
      <c r="Z78" s="133">
        <f>IF(SUM($B$71:Z71)+SUM($A$78:Y78)&gt;0,0,SUM($B$71:Z71)-SUM($A$78:Y78))</f>
        <v>-4092289.485998854</v>
      </c>
      <c r="AA78" s="133">
        <f>IF(SUM($B$71:AA71)+SUM($A$78:Z78)&gt;0,0,SUM($B$71:AA71)-SUM($A$78:Z78))</f>
        <v>-4260209.3574570715</v>
      </c>
      <c r="AB78" s="133">
        <f>IF(SUM($B$71:AB71)+SUM($A$78:AA78)&gt;0,0,SUM($B$71:AB71)-SUM($A$78:AA78))</f>
        <v>-4435013.9436450824</v>
      </c>
      <c r="AC78" s="133">
        <f>IF(SUM($B$71:AC71)+SUM($A$78:AB78)&gt;0,0,SUM($B$71:AC71)-SUM($A$78:AB78))</f>
        <v>-4616985.5178667903</v>
      </c>
      <c r="AD78" s="133">
        <f>IF(SUM($B$71:AD71)+SUM($A$78:AC78)&gt;0,0,SUM($B$71:AD71)-SUM($A$78:AC78))</f>
        <v>-4806417.9266315997</v>
      </c>
      <c r="AE78" s="133">
        <f>IF(SUM($B$71:AE71)+SUM($A$78:AD78)&gt;0,0,SUM($B$71:AE71)-SUM($A$78:AD78))</f>
        <v>-5003617.0641557574</v>
      </c>
      <c r="AF78" s="133">
        <f>IF(SUM($B$71:AF71)+SUM($A$78:AE78)&gt;0,0,SUM($B$71:AF71)-SUM($A$78:AE78))</f>
        <v>-5208901.3663184196</v>
      </c>
      <c r="AG78" s="133">
        <f>IF(SUM($B$71:AG71)+SUM($A$78:AF78)&gt;0,0,SUM($B$71:AG71)-SUM($A$78:AF78))</f>
        <v>-5422602.324869737</v>
      </c>
      <c r="AH78" s="133">
        <f>IF(SUM($B$71:AH71)+SUM($A$78:AG78)&gt;0,0,SUM($B$71:AH71)-SUM($A$78:AG78))</f>
        <v>-5645065.0227216631</v>
      </c>
      <c r="AI78" s="133">
        <f>IF(SUM($B$71:AI71)+SUM($A$78:AH78)&gt;0,0,SUM($B$71:AI71)-SUM($A$78:AH78))</f>
        <v>-5876648.6911855191</v>
      </c>
      <c r="AJ78" s="133">
        <f>IF(SUM($B$71:AJ71)+SUM($A$78:AI78)&gt;0,0,SUM($B$71:AJ71)-SUM($A$78:AI78))</f>
        <v>-6117727.2900563926</v>
      </c>
      <c r="AK78" s="133">
        <f>IF(SUM($B$71:AK71)+SUM($A$78:AJ78)&gt;0,0,SUM($B$71:AK71)-SUM($A$78:AJ78))</f>
        <v>-6368690.1114809662</v>
      </c>
      <c r="AL78" s="133">
        <f>IF(SUM($B$71:AL71)+SUM($A$78:AK78)&gt;0,0,SUM($B$71:AL71)-SUM($A$78:AK78))</f>
        <v>-6629942.408583954</v>
      </c>
      <c r="AM78" s="133">
        <f>IF(SUM($B$71:AM71)+SUM($A$78:AL78)&gt;0,0,SUM($B$71:AM71)-SUM($A$78:AL78))</f>
        <v>-6901906.0498681664</v>
      </c>
      <c r="AN78" s="133">
        <f>IF(SUM($B$71:AN71)+SUM($A$78:AM78)&gt;0,0,SUM($B$71:AN71)-SUM($A$78:AM78))</f>
        <v>-7185020.2004450262</v>
      </c>
      <c r="AO78" s="133">
        <f>IF(SUM($B$71:AO71)+SUM($A$78:AN78)&gt;0,0,SUM($B$71:AO71)-SUM($A$78:AN78))</f>
        <v>-7479742.0311955214</v>
      </c>
      <c r="AP78" s="133">
        <f>IF(SUM($B$71:AP71)+SUM($A$78:AO78)&gt;0,0,SUM($B$71:AP71)-SUM($A$78:AO78))</f>
        <v>-7786547.4570068121</v>
      </c>
    </row>
    <row r="79" spans="1:46" x14ac:dyDescent="0.2">
      <c r="A79" s="141" t="s">
        <v>330</v>
      </c>
      <c r="B79" s="133"/>
      <c r="C79" s="133"/>
      <c r="D79" s="133"/>
      <c r="E79" s="133"/>
      <c r="F79" s="133"/>
      <c r="G79" s="133"/>
      <c r="H79" s="133"/>
      <c r="I79" s="133"/>
      <c r="J79" s="133"/>
      <c r="K79" s="133"/>
      <c r="L79" s="133"/>
      <c r="M79" s="133">
        <f>IF(((SUM($B$59:M59)+SUM($B$61:M64))+SUM($B$81:M81))&lt;0,((SUM($B$59:M59)+SUM($B$61:M64))+SUM($B$81:M81))*0.18-SUM($A$79:L79),IF(SUM($B$79:L79)&lt;0,0-SUM($B$79:L79),0))</f>
        <v>0</v>
      </c>
      <c r="N79" s="133">
        <f>IF(((SUM($B$59:N59)+SUM($B$61:N64))+SUM($B$81:N81))&lt;0,((SUM($B$59:N59)+SUM($B$61:N64))+SUM($B$81:N81))*0.18-SUM($A$79:M79),IF(SUM($B$79:M79)&lt;0,0-SUM($B$79:M79),0))</f>
        <v>0</v>
      </c>
      <c r="O79" s="133">
        <f>IF(((SUM($B$59:O59)+SUM($B$61:O64))+SUM($B$81:O81))&lt;0,((SUM($B$59:O59)+SUM($B$61:O64))+SUM($B$81:O81))*0.18-SUM($A$79:N79),IF(SUM($B$79:N79)&lt;0,0-SUM($B$79:N79),0))</f>
        <v>0</v>
      </c>
      <c r="P79" s="133">
        <f>IF(((SUM($B$59:P59)+SUM($B$61:P64))+SUM($B$81:P81))&lt;0,((SUM($B$59:P59)+SUM($B$61:P64))+SUM($B$81:P81))*0.18-SUM($A$79:O79),IF(SUM($B$79:O79)&lt;0,0-SUM($B$79:O79),0))</f>
        <v>0</v>
      </c>
      <c r="Q79" s="133">
        <f>IF(((SUM($B$59:Q59)+SUM($B$61:Q64))+SUM($B$81:Q81))&lt;0,((SUM($B$59:Q59)+SUM($B$61:Q64))+SUM($B$81:Q81))*0.18-SUM($A$79:P79),IF(SUM($B$79:P79)&lt;0,0-SUM($B$79:P79),0))</f>
        <v>0</v>
      </c>
      <c r="R79" s="133">
        <f>IF(((SUM($B$59:R59)+SUM($B$61:R64))+SUM($B$81:R81))&lt;0,((SUM($B$59:R59)+SUM($B$61:R64))+SUM($B$81:R81))*0.18-SUM($A$79:Q79),IF(SUM($B$79:Q79)&lt;0,0-SUM($B$79:Q79),0))</f>
        <v>0</v>
      </c>
      <c r="S79" s="133">
        <f>IF(((SUM($B$59:S59)+SUM($B$61:S64))+SUM($B$81:S81))&lt;0,((SUM($B$59:S59)+SUM($B$61:S64))+SUM($B$81:S81))*0.18-SUM($A$79:R79),IF(SUM($B$79:R79)&lt;0,0-SUM($B$79:R79),0))</f>
        <v>0</v>
      </c>
      <c r="T79" s="133">
        <f>IF(((SUM($B$59:T59)+SUM($B$61:T64))+SUM($B$81:T81))&lt;0,((SUM($B$59:T59)+SUM($B$61:T64))+SUM($B$81:T81))*0.18-SUM($A$79:S79),IF(SUM($B$79:S79)&lt;0,0-SUM($B$79:S79),0))</f>
        <v>0</v>
      </c>
      <c r="U79" s="133">
        <f>IF(((SUM($B$59:U59)+SUM($B$61:U64))+SUM($B$81:U81))&lt;0,((SUM($B$59:U59)+SUM($B$61:U64))+SUM($B$81:U81))*0.18-SUM($A$79:T79),IF(SUM($B$79:T79)&lt;0,0-SUM($B$79:T79),0))</f>
        <v>0</v>
      </c>
      <c r="V79" s="133">
        <f>IF(((SUM($B$59:V59)+SUM($B$61:V64))+SUM($B$81:V81))&lt;0,((SUM($B$59:V59)+SUM($B$61:V64))+SUM($B$81:V81))*0.18-SUM($A$79:U79),IF(SUM($B$79:U79)&lt;0,0-SUM($B$79:U79),0))</f>
        <v>0</v>
      </c>
      <c r="W79" s="133">
        <f>IF(((SUM($B$59:W59)+SUM($B$61:W64))+SUM($B$81:W81))&lt;0,((SUM($B$59:W59)+SUM($B$61:W64))+SUM($B$81:W81))*0.18-SUM($A$79:V79),IF(SUM($B$79:V79)&lt;0,0-SUM($B$79:V79),0))</f>
        <v>0</v>
      </c>
      <c r="X79" s="133">
        <f>IF(((SUM($B$59:X59)+SUM($B$61:X64))+SUM($B$81:X81))&lt;0,((SUM($B$59:X59)+SUM($B$61:X64))+SUM($B$81:X81))*0.18-SUM($A$79:W79),IF(SUM($B$79:W79)&lt;0,0-SUM($B$79:W79),0))</f>
        <v>0</v>
      </c>
      <c r="Y79" s="133">
        <f>IF(((SUM($B$59:Y59)+SUM($B$61:Y64))+SUM($B$81:Y81))&lt;0,((SUM($B$59:Y59)+SUM($B$61:Y64))+SUM($B$81:Y81))*0.18-SUM($A$79:X79),IF(SUM($B$79:X79)&lt;0,0-SUM($B$79:X79),0))</f>
        <v>0</v>
      </c>
      <c r="Z79" s="133">
        <f>IF(((SUM($B$59:Z59)+SUM($B$61:Z64))+SUM($B$81:Z81))&lt;0,((SUM($B$59:Z59)+SUM($B$61:Z64))+SUM($B$81:Z81))*0.18-SUM($A$79:Y79),IF(SUM($B$79:Y79)&lt;0,0-SUM($B$79:Y79),0))</f>
        <v>0</v>
      </c>
      <c r="AA79" s="133">
        <f>IF(((SUM($B$59:AA59)+SUM($B$61:AA64))+SUM($B$81:AA81))&lt;0,((SUM($B$59:AA59)+SUM($B$61:AA64))+SUM($B$81:AA81))*0.18-SUM($A$79:Z79),IF(SUM($B$79:Z79)&lt;0,0-SUM($B$79:Z79),0))</f>
        <v>0</v>
      </c>
      <c r="AB79" s="133">
        <f>IF(((SUM($B$59:AB59)+SUM($B$61:AB64))+SUM($B$81:AB81))&lt;0,((SUM($B$59:AB59)+SUM($B$61:AB64))+SUM($B$81:AB81))*0.18-SUM($A$79:AA79),IF(SUM($B$79:AA79)&lt;0,0-SUM($B$79:AA79),0))</f>
        <v>0</v>
      </c>
      <c r="AC79" s="133">
        <f>IF(((SUM($B$59:AC59)+SUM($B$61:AC64))+SUM($B$81:AC81))&lt;0,((SUM($B$59:AC59)+SUM($B$61:AC64))+SUM($B$81:AC81))*0.18-SUM($A$79:AB79),IF(SUM($B$79:AB79)&lt;0,0-SUM($B$79:AB79),0))</f>
        <v>0</v>
      </c>
      <c r="AD79" s="133">
        <f>IF(((SUM($B$59:AD59)+SUM($B$61:AD64))+SUM($B$81:AD81))&lt;0,((SUM($B$59:AD59)+SUM($B$61:AD64))+SUM($B$81:AD81))*0.18-SUM($A$79:AC79),IF(SUM($B$79:AC79)&lt;0,0-SUM($B$79:AC79),0))</f>
        <v>0</v>
      </c>
      <c r="AE79" s="133">
        <f>IF(((SUM($B$59:AE59)+SUM($B$61:AE64))+SUM($B$81:AE81))&lt;0,((SUM($B$59:AE59)+SUM($B$61:AE64))+SUM($B$81:AE81))*0.18-SUM($A$79:AD79),IF(SUM($B$79:AD79)&lt;0,0-SUM($B$79:AD79),0))</f>
        <v>0</v>
      </c>
      <c r="AF79" s="133">
        <f>IF(((SUM($B$59:AF59)+SUM($B$61:AF64))+SUM($B$81:AF81))&lt;0,((SUM($B$59:AF59)+SUM($B$61:AF64))+SUM($B$81:AF81))*0.18-SUM($A$79:AE79),IF(SUM($B$79:AE79)&lt;0,0-SUM($B$79:AE79),0))</f>
        <v>0</v>
      </c>
      <c r="AG79" s="133">
        <f>IF(((SUM($B$59:AG59)+SUM($B$61:AG64))+SUM($B$81:AG81))&lt;0,((SUM($B$59:AG59)+SUM($B$61:AG64))+SUM($B$81:AG81))*0.18-SUM($A$79:AF79),IF(SUM($B$79:AF79)&lt;0,0-SUM($B$79:AF79),0))</f>
        <v>0</v>
      </c>
      <c r="AH79" s="133">
        <f>IF(((SUM($B$59:AH59)+SUM($B$61:AH64))+SUM($B$81:AH81))&lt;0,((SUM($B$59:AH59)+SUM($B$61:AH64))+SUM($B$81:AH81))*0.18-SUM($A$79:AG79),IF(SUM($B$79:AG79)&lt;0,0-SUM($B$79:AG79),0))</f>
        <v>0</v>
      </c>
      <c r="AI79" s="133">
        <f>IF(((SUM($B$59:AI59)+SUM($B$61:AI64))+SUM($B$81:AI81))&lt;0,((SUM($B$59:AI59)+SUM($B$61:AI64))+SUM($B$81:AI81))*0.18-SUM($A$79:AH79),IF(SUM($B$79:AH79)&lt;0,0-SUM($B$79:AH79),0))</f>
        <v>0</v>
      </c>
      <c r="AJ79" s="133">
        <f>IF(((SUM($B$59:AJ59)+SUM($B$61:AJ64))+SUM($B$81:AJ81))&lt;0,((SUM($B$59:AJ59)+SUM($B$61:AJ64))+SUM($B$81:AJ81))*0.18-SUM($A$79:AI79),IF(SUM($B$79:AI79)&lt;0,0-SUM($B$79:AI79),0))</f>
        <v>0</v>
      </c>
      <c r="AK79" s="133">
        <f>IF(((SUM($B$59:AK59)+SUM($B$61:AK64))+SUM($B$81:AK81))&lt;0,((SUM($B$59:AK59)+SUM($B$61:AK64))+SUM($B$81:AK81))*0.18-SUM($A$79:AJ79),IF(SUM($B$79:AJ79)&lt;0,0-SUM($B$79:AJ79),0))</f>
        <v>0</v>
      </c>
      <c r="AL79" s="133">
        <f>IF(((SUM($B$59:AL59)+SUM($B$61:AL64))+SUM($B$81:AL81))&lt;0,((SUM($B$59:AL59)+SUM($B$61:AL64))+SUM($B$81:AL81))*0.18-SUM($A$79:AK79),IF(SUM($B$79:AK79)&lt;0,0-SUM($B$79:AK79),0))</f>
        <v>0</v>
      </c>
      <c r="AM79" s="133">
        <f>IF(((SUM($B$59:AM59)+SUM($B$61:AM64))+SUM($B$81:AM81))&lt;0,((SUM($B$59:AM59)+SUM($B$61:AM64))+SUM($B$81:AM81))*0.18-SUM($A$79:AL79),IF(SUM($B$79:AL79)&lt;0,0-SUM($B$79:AL79),0))</f>
        <v>0</v>
      </c>
      <c r="AN79" s="133">
        <f>IF(((SUM($B$59:AN59)+SUM($B$61:AN64))+SUM($B$81:AN81))&lt;0,((SUM($B$59:AN59)+SUM($B$61:AN64))+SUM($B$81:AN81))*0.18-SUM($A$79:AM79),IF(SUM($B$79:AM79)&lt;0,0-SUM($B$79:AM79),0))</f>
        <v>0</v>
      </c>
      <c r="AO79" s="133">
        <f>IF(((SUM($B$59:AO59)+SUM($B$61:AO64))+SUM($B$81:AO81))&lt;0,((SUM($B$59:AO59)+SUM($B$61:AO64))+SUM($B$81:AO81))*0.18-SUM($A$79:AN79),IF(SUM($B$79:AN79)&lt;0,0-SUM($B$79:AN79),0))</f>
        <v>0</v>
      </c>
      <c r="AP79" s="133">
        <f>IF(((SUM($B$59:AP59)+SUM($B$61:AP64))+SUM($B$81:AP81))&lt;0,((SUM($B$59:AP59)+SUM($B$61:AP64))+SUM($B$81:AP81))*0.18-SUM($A$79:AO79),IF(SUM($B$79:AO79)&lt;0,0-SUM($B$79:AO79),0))</f>
        <v>0</v>
      </c>
    </row>
    <row r="80" spans="1:46" x14ac:dyDescent="0.2">
      <c r="A80" s="141" t="s">
        <v>331</v>
      </c>
      <c r="B80" s="133">
        <f>-B59*(B39)</f>
        <v>0</v>
      </c>
      <c r="C80" s="133">
        <f t="shared" ref="C80:AP80" si="29">-(C59-B59)*$B$39</f>
        <v>0</v>
      </c>
      <c r="D80" s="133">
        <f t="shared" si="29"/>
        <v>0</v>
      </c>
      <c r="E80" s="133">
        <f t="shared" si="29"/>
        <v>0</v>
      </c>
      <c r="F80" s="133">
        <f t="shared" si="29"/>
        <v>0</v>
      </c>
      <c r="G80" s="133">
        <f t="shared" si="29"/>
        <v>0</v>
      </c>
      <c r="H80" s="133">
        <f t="shared" si="29"/>
        <v>0</v>
      </c>
      <c r="I80" s="133">
        <f t="shared" si="29"/>
        <v>0</v>
      </c>
      <c r="J80" s="133">
        <f t="shared" si="29"/>
        <v>0</v>
      </c>
      <c r="K80" s="133">
        <f t="shared" si="29"/>
        <v>0</v>
      </c>
      <c r="L80" s="133">
        <f t="shared" si="29"/>
        <v>0</v>
      </c>
      <c r="M80" s="133">
        <f t="shared" si="29"/>
        <v>0</v>
      </c>
      <c r="N80" s="133">
        <f t="shared" si="29"/>
        <v>0</v>
      </c>
      <c r="O80" s="133">
        <f t="shared" si="29"/>
        <v>0</v>
      </c>
      <c r="P80" s="133">
        <f t="shared" si="29"/>
        <v>0</v>
      </c>
      <c r="Q80" s="133">
        <f t="shared" si="29"/>
        <v>0</v>
      </c>
      <c r="R80" s="133">
        <f t="shared" si="29"/>
        <v>0</v>
      </c>
      <c r="S80" s="133">
        <f t="shared" si="29"/>
        <v>0</v>
      </c>
      <c r="T80" s="133">
        <f t="shared" si="29"/>
        <v>0</v>
      </c>
      <c r="U80" s="133">
        <f t="shared" si="29"/>
        <v>0</v>
      </c>
      <c r="V80" s="133">
        <f t="shared" si="29"/>
        <v>0</v>
      </c>
      <c r="W80" s="133">
        <f t="shared" si="29"/>
        <v>0</v>
      </c>
      <c r="X80" s="133">
        <f t="shared" si="29"/>
        <v>0</v>
      </c>
      <c r="Y80" s="133">
        <f t="shared" si="29"/>
        <v>0</v>
      </c>
      <c r="Z80" s="133">
        <f t="shared" si="29"/>
        <v>0</v>
      </c>
      <c r="AA80" s="133">
        <f t="shared" si="29"/>
        <v>0</v>
      </c>
      <c r="AB80" s="133">
        <f t="shared" si="29"/>
        <v>0</v>
      </c>
      <c r="AC80" s="133">
        <f t="shared" si="29"/>
        <v>0</v>
      </c>
      <c r="AD80" s="133">
        <f t="shared" si="29"/>
        <v>0</v>
      </c>
      <c r="AE80" s="133">
        <f t="shared" si="29"/>
        <v>0</v>
      </c>
      <c r="AF80" s="133">
        <f t="shared" si="29"/>
        <v>0</v>
      </c>
      <c r="AG80" s="133">
        <f t="shared" si="29"/>
        <v>0</v>
      </c>
      <c r="AH80" s="133">
        <f t="shared" si="29"/>
        <v>0</v>
      </c>
      <c r="AI80" s="133">
        <f t="shared" si="29"/>
        <v>0</v>
      </c>
      <c r="AJ80" s="133">
        <f t="shared" si="29"/>
        <v>0</v>
      </c>
      <c r="AK80" s="133">
        <f t="shared" si="29"/>
        <v>0</v>
      </c>
      <c r="AL80" s="133">
        <f t="shared" si="29"/>
        <v>0</v>
      </c>
      <c r="AM80" s="133">
        <f t="shared" si="29"/>
        <v>0</v>
      </c>
      <c r="AN80" s="133">
        <f t="shared" si="29"/>
        <v>0</v>
      </c>
      <c r="AO80" s="133">
        <f t="shared" si="29"/>
        <v>0</v>
      </c>
      <c r="AP80" s="133">
        <f t="shared" si="29"/>
        <v>0</v>
      </c>
    </row>
    <row r="81" spans="1:44" x14ac:dyDescent="0.2">
      <c r="A81" s="141" t="s">
        <v>332</v>
      </c>
      <c r="B81" s="133">
        <v>-12690903.57</v>
      </c>
      <c r="C81" s="133">
        <v>0</v>
      </c>
      <c r="D81" s="133">
        <f>'6.2. Паспорт фин осв ввод'!G30*-1000000</f>
        <v>12193333.33</v>
      </c>
      <c r="E81" s="133">
        <f>'6.2. Паспорт фин осв ввод'!J30*-1000000</f>
        <v>0</v>
      </c>
      <c r="F81" s="133">
        <f>'6.2. Паспорт фин осв ввод'!N30*-1000000</f>
        <v>0</v>
      </c>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-497570.24000000022</v>
      </c>
      <c r="AR81" s="145"/>
    </row>
    <row r="82" spans="1:44" x14ac:dyDescent="0.2">
      <c r="A82" s="141" t="s">
        <v>333</v>
      </c>
      <c r="B82" s="133">
        <f t="shared" ref="B82:AO82" si="30">B54-B55</f>
        <v>0</v>
      </c>
      <c r="C82" s="133">
        <f t="shared" si="30"/>
        <v>0</v>
      </c>
      <c r="D82" s="133">
        <f t="shared" si="30"/>
        <v>0</v>
      </c>
      <c r="E82" s="133">
        <f t="shared" si="30"/>
        <v>0</v>
      </c>
      <c r="F82" s="133">
        <f t="shared" si="30"/>
        <v>0</v>
      </c>
      <c r="G82" s="133">
        <f t="shared" si="30"/>
        <v>0</v>
      </c>
      <c r="H82" s="133">
        <f t="shared" si="30"/>
        <v>0</v>
      </c>
      <c r="I82" s="133">
        <f t="shared" si="30"/>
        <v>0</v>
      </c>
      <c r="J82" s="133">
        <f t="shared" si="30"/>
        <v>0</v>
      </c>
      <c r="K82" s="133">
        <f t="shared" si="30"/>
        <v>0</v>
      </c>
      <c r="L82" s="133">
        <f t="shared" si="30"/>
        <v>0</v>
      </c>
      <c r="M82" s="133">
        <f t="shared" si="30"/>
        <v>0</v>
      </c>
      <c r="N82" s="133">
        <f t="shared" si="30"/>
        <v>0</v>
      </c>
      <c r="O82" s="133">
        <f t="shared" si="30"/>
        <v>0</v>
      </c>
      <c r="P82" s="133">
        <f t="shared" si="30"/>
        <v>0</v>
      </c>
      <c r="Q82" s="133">
        <f t="shared" si="30"/>
        <v>0</v>
      </c>
      <c r="R82" s="133">
        <f t="shared" si="30"/>
        <v>0</v>
      </c>
      <c r="S82" s="133">
        <f t="shared" si="30"/>
        <v>0</v>
      </c>
      <c r="T82" s="133">
        <f t="shared" si="30"/>
        <v>0</v>
      </c>
      <c r="U82" s="133">
        <f t="shared" si="30"/>
        <v>0</v>
      </c>
      <c r="V82" s="133">
        <f t="shared" si="30"/>
        <v>0</v>
      </c>
      <c r="W82" s="133">
        <f t="shared" si="30"/>
        <v>0</v>
      </c>
      <c r="X82" s="133">
        <f t="shared" si="30"/>
        <v>0</v>
      </c>
      <c r="Y82" s="133">
        <f t="shared" si="30"/>
        <v>0</v>
      </c>
      <c r="Z82" s="133">
        <f t="shared" si="30"/>
        <v>0</v>
      </c>
      <c r="AA82" s="133">
        <f t="shared" si="30"/>
        <v>0</v>
      </c>
      <c r="AB82" s="133">
        <f t="shared" si="30"/>
        <v>0</v>
      </c>
      <c r="AC82" s="133">
        <f t="shared" si="30"/>
        <v>0</v>
      </c>
      <c r="AD82" s="133">
        <f t="shared" si="30"/>
        <v>0</v>
      </c>
      <c r="AE82" s="133">
        <f t="shared" si="30"/>
        <v>0</v>
      </c>
      <c r="AF82" s="133">
        <f t="shared" si="30"/>
        <v>0</v>
      </c>
      <c r="AG82" s="133">
        <f t="shared" si="30"/>
        <v>0</v>
      </c>
      <c r="AH82" s="133">
        <f t="shared" si="30"/>
        <v>0</v>
      </c>
      <c r="AI82" s="133">
        <f t="shared" si="30"/>
        <v>0</v>
      </c>
      <c r="AJ82" s="133">
        <f t="shared" si="30"/>
        <v>0</v>
      </c>
      <c r="AK82" s="133">
        <f t="shared" si="30"/>
        <v>0</v>
      </c>
      <c r="AL82" s="133">
        <f t="shared" si="30"/>
        <v>0</v>
      </c>
      <c r="AM82" s="133">
        <f t="shared" si="30"/>
        <v>0</v>
      </c>
      <c r="AN82" s="133">
        <f t="shared" si="30"/>
        <v>0</v>
      </c>
      <c r="AO82" s="133">
        <f t="shared" si="30"/>
        <v>0</v>
      </c>
      <c r="AP82" s="133">
        <f>AP54-AP55</f>
        <v>0</v>
      </c>
    </row>
    <row r="83" spans="1:44" ht="14.25" x14ac:dyDescent="0.2">
      <c r="A83" s="142" t="s">
        <v>334</v>
      </c>
      <c r="B83" s="140">
        <f>SUM(B75:B82)</f>
        <v>-12213236.177999999</v>
      </c>
      <c r="C83" s="140">
        <f t="shared" ref="C83:V83" si="31">SUM(C75:C82)</f>
        <v>0</v>
      </c>
      <c r="D83" s="140">
        <f t="shared" si="31"/>
        <v>12193333.33</v>
      </c>
      <c r="E83" s="140">
        <f t="shared" si="31"/>
        <v>0</v>
      </c>
      <c r="F83" s="140">
        <f t="shared" si="31"/>
        <v>2438759.6251234915</v>
      </c>
      <c r="G83" s="140">
        <f t="shared" si="31"/>
        <v>5046283.2997844415</v>
      </c>
      <c r="H83" s="140">
        <f t="shared" si="31"/>
        <v>7951449.6002105093</v>
      </c>
      <c r="I83" s="140">
        <f t="shared" si="31"/>
        <v>8277323.0312868729</v>
      </c>
      <c r="J83" s="140">
        <f t="shared" si="31"/>
        <v>8616557.2730373666</v>
      </c>
      <c r="K83" s="140">
        <f t="shared" si="31"/>
        <v>8969700.1186996307</v>
      </c>
      <c r="L83" s="140">
        <f t="shared" si="31"/>
        <v>9337321.8210340478</v>
      </c>
      <c r="M83" s="140">
        <f t="shared" si="31"/>
        <v>9720016.0131641757</v>
      </c>
      <c r="N83" s="140">
        <f t="shared" si="31"/>
        <v>10118400.667171644</v>
      </c>
      <c r="O83" s="140">
        <f t="shared" si="31"/>
        <v>10533119.09199341</v>
      </c>
      <c r="P83" s="140">
        <f t="shared" si="31"/>
        <v>10964840.972232874</v>
      </c>
      <c r="Q83" s="140">
        <f t="shared" si="31"/>
        <v>11414263.449562155</v>
      </c>
      <c r="R83" s="140">
        <f t="shared" si="31"/>
        <v>11882112.248461934</v>
      </c>
      <c r="S83" s="140">
        <f t="shared" si="31"/>
        <v>12369142.848116605</v>
      </c>
      <c r="T83" s="140">
        <f t="shared" si="31"/>
        <v>12876141.702357117</v>
      </c>
      <c r="U83" s="140">
        <f t="shared" si="31"/>
        <v>13403927.509621497</v>
      </c>
      <c r="V83" s="140">
        <f t="shared" si="31"/>
        <v>13953352.534983709</v>
      </c>
      <c r="W83" s="140">
        <f>SUM(W75:W82)</f>
        <v>14525303.986385774</v>
      </c>
      <c r="X83" s="140">
        <f>SUM(X75:X82)</f>
        <v>15120705.447295323</v>
      </c>
      <c r="Y83" s="140">
        <f>SUM(Y75:Y82)</f>
        <v>15740518.368102163</v>
      </c>
      <c r="Z83" s="140">
        <f>SUM(Z75:Z82)</f>
        <v>16385743.618662085</v>
      </c>
      <c r="AA83" s="140">
        <f t="shared" ref="AA83:AP83" si="32">SUM(AA75:AA82)</f>
        <v>17057423.104494967</v>
      </c>
      <c r="AB83" s="140">
        <f t="shared" si="32"/>
        <v>17756641.449246984</v>
      </c>
      <c r="AC83" s="140">
        <f t="shared" si="32"/>
        <v>18484527.746133849</v>
      </c>
      <c r="AD83" s="140">
        <f t="shared" si="32"/>
        <v>19242257.381193064</v>
      </c>
      <c r="AE83" s="140">
        <f t="shared" si="32"/>
        <v>20031053.931289714</v>
      </c>
      <c r="AF83" s="140">
        <f t="shared" si="32"/>
        <v>20852191.139940314</v>
      </c>
      <c r="AG83" s="140">
        <f t="shared" si="32"/>
        <v>21706994.974145606</v>
      </c>
      <c r="AH83" s="140">
        <f t="shared" si="32"/>
        <v>22596845.765553307</v>
      </c>
      <c r="AI83" s="140">
        <f t="shared" si="32"/>
        <v>23523180.439408723</v>
      </c>
      <c r="AJ83" s="140">
        <f t="shared" si="32"/>
        <v>24487494.834892213</v>
      </c>
      <c r="AK83" s="140">
        <f t="shared" si="32"/>
        <v>25491346.120590527</v>
      </c>
      <c r="AL83" s="140">
        <f t="shared" si="32"/>
        <v>26536355.309002466</v>
      </c>
      <c r="AM83" s="140">
        <f t="shared" si="32"/>
        <v>27624209.874139301</v>
      </c>
      <c r="AN83" s="140">
        <f t="shared" si="32"/>
        <v>28756666.47644674</v>
      </c>
      <c r="AO83" s="140">
        <f t="shared" si="32"/>
        <v>29935553.799448803</v>
      </c>
      <c r="AP83" s="140">
        <f t="shared" si="32"/>
        <v>31162775.502693921</v>
      </c>
    </row>
    <row r="84" spans="1:44" ht="14.25" x14ac:dyDescent="0.2">
      <c r="A84" s="142" t="s">
        <v>335</v>
      </c>
      <c r="B84" s="140">
        <f>SUM($B$83:B83)</f>
        <v>-12213236.177999999</v>
      </c>
      <c r="C84" s="140">
        <f>SUM($B$83:C83)</f>
        <v>-12213236.177999999</v>
      </c>
      <c r="D84" s="140">
        <f>SUM($B$83:D83)</f>
        <v>-19902.8479999993</v>
      </c>
      <c r="E84" s="140">
        <f>SUM($B$83:E83)</f>
        <v>-19902.8479999993</v>
      </c>
      <c r="F84" s="140">
        <f>SUM($B$83:F83)</f>
        <v>2418856.7771234922</v>
      </c>
      <c r="G84" s="140">
        <f>SUM($B$83:G83)</f>
        <v>7465140.0769079337</v>
      </c>
      <c r="H84" s="140">
        <f>SUM($B$83:H83)</f>
        <v>15416589.677118443</v>
      </c>
      <c r="I84" s="140">
        <f>SUM($B$83:I83)</f>
        <v>23693912.708405316</v>
      </c>
      <c r="J84" s="140">
        <f>SUM($B$83:J83)</f>
        <v>32310469.981442682</v>
      </c>
      <c r="K84" s="140">
        <f>SUM($B$83:K83)</f>
        <v>41280170.100142315</v>
      </c>
      <c r="L84" s="140">
        <f>SUM($B$83:L83)</f>
        <v>50617491.921176359</v>
      </c>
      <c r="M84" s="140">
        <f>SUM($B$83:M83)</f>
        <v>60337507.934340537</v>
      </c>
      <c r="N84" s="140">
        <f>SUM($B$83:N83)</f>
        <v>70455908.601512179</v>
      </c>
      <c r="O84" s="140">
        <f>SUM($B$83:O83)</f>
        <v>80989027.693505585</v>
      </c>
      <c r="P84" s="140">
        <f>SUM($B$83:P83)</f>
        <v>91953868.665738463</v>
      </c>
      <c r="Q84" s="140">
        <f>SUM($B$83:Q83)</f>
        <v>103368132.11530063</v>
      </c>
      <c r="R84" s="140">
        <f>SUM($B$83:R83)</f>
        <v>115250244.36376256</v>
      </c>
      <c r="S84" s="140">
        <f>SUM($B$83:S83)</f>
        <v>127619387.21187916</v>
      </c>
      <c r="T84" s="140">
        <f>SUM($B$83:T83)</f>
        <v>140495528.91423628</v>
      </c>
      <c r="U84" s="140">
        <f>SUM($B$83:U83)</f>
        <v>153899456.42385778</v>
      </c>
      <c r="V84" s="140">
        <f>SUM($B$83:V83)</f>
        <v>167852808.9588415</v>
      </c>
      <c r="W84" s="140">
        <f>SUM($B$83:W83)</f>
        <v>182378112.94522727</v>
      </c>
      <c r="X84" s="140">
        <f>SUM($B$83:X83)</f>
        <v>197498818.39252257</v>
      </c>
      <c r="Y84" s="140">
        <f>SUM($B$83:Y83)</f>
        <v>213239336.76062474</v>
      </c>
      <c r="Z84" s="140">
        <f>SUM($B$83:Z83)</f>
        <v>229625080.37928683</v>
      </c>
      <c r="AA84" s="140">
        <f>SUM($B$83:AA83)</f>
        <v>246682503.48378178</v>
      </c>
      <c r="AB84" s="140">
        <f>SUM($B$83:AB83)</f>
        <v>264439144.93302876</v>
      </c>
      <c r="AC84" s="140">
        <f>SUM($B$83:AC83)</f>
        <v>282923672.67916262</v>
      </c>
      <c r="AD84" s="140">
        <f>SUM($B$83:AD83)</f>
        <v>302165930.06035566</v>
      </c>
      <c r="AE84" s="140">
        <f>SUM($B$83:AE83)</f>
        <v>322196983.9916454</v>
      </c>
      <c r="AF84" s="140">
        <f>SUM($B$83:AF83)</f>
        <v>343049175.13158572</v>
      </c>
      <c r="AG84" s="140">
        <f>SUM($B$83:AG83)</f>
        <v>364756170.10573131</v>
      </c>
      <c r="AH84" s="140">
        <f>SUM($B$83:AH83)</f>
        <v>387353015.8712846</v>
      </c>
      <c r="AI84" s="140">
        <f>SUM($B$83:AI83)</f>
        <v>410876196.31069332</v>
      </c>
      <c r="AJ84" s="140">
        <f>SUM($B$83:AJ83)</f>
        <v>435363691.14558554</v>
      </c>
      <c r="AK84" s="140">
        <f>SUM($B$83:AK83)</f>
        <v>460855037.26617604</v>
      </c>
      <c r="AL84" s="140">
        <f>SUM($B$83:AL83)</f>
        <v>487391392.5751785</v>
      </c>
      <c r="AM84" s="140">
        <f>SUM($B$83:AM83)</f>
        <v>515015602.44931781</v>
      </c>
      <c r="AN84" s="140">
        <f>SUM($B$83:AN83)</f>
        <v>543772268.92576456</v>
      </c>
      <c r="AO84" s="140">
        <f>SUM($B$83:AO83)</f>
        <v>573707822.72521341</v>
      </c>
      <c r="AP84" s="140">
        <f>SUM($B$83:AP83)</f>
        <v>604870598.2279073</v>
      </c>
    </row>
    <row r="85" spans="1:44" x14ac:dyDescent="0.2">
      <c r="A85" s="141" t="s">
        <v>336</v>
      </c>
      <c r="B85" s="149">
        <f t="shared" ref="B85:AP85" si="33">1/POWER((1+$B$44),B73)</f>
        <v>0.94001404391472498</v>
      </c>
      <c r="C85" s="149">
        <f t="shared" si="33"/>
        <v>0.83062122816534867</v>
      </c>
      <c r="D85" s="149">
        <f t="shared" si="33"/>
        <v>0.73395884789727728</v>
      </c>
      <c r="E85" s="149">
        <f t="shared" si="33"/>
        <v>0.64854541653908049</v>
      </c>
      <c r="F85" s="149">
        <f t="shared" si="33"/>
        <v>0.57307185344091227</v>
      </c>
      <c r="G85" s="149">
        <f t="shared" si="33"/>
        <v>0.506381420377231</v>
      </c>
      <c r="H85" s="149">
        <f t="shared" si="33"/>
        <v>0.44745199291086951</v>
      </c>
      <c r="I85" s="149">
        <f t="shared" si="33"/>
        <v>0.39538039490224397</v>
      </c>
      <c r="J85" s="149">
        <f t="shared" si="33"/>
        <v>0.34936855606807815</v>
      </c>
      <c r="K85" s="149">
        <f t="shared" si="33"/>
        <v>0.30871128043481327</v>
      </c>
      <c r="L85" s="149">
        <f t="shared" si="33"/>
        <v>0.27278543822109508</v>
      </c>
      <c r="M85" s="149">
        <f t="shared" si="33"/>
        <v>0.24104041549977473</v>
      </c>
      <c r="N85" s="149">
        <f t="shared" si="33"/>
        <v>0.21298967526709794</v>
      </c>
      <c r="O85" s="149">
        <f t="shared" si="33"/>
        <v>0.18820330058062915</v>
      </c>
      <c r="P85" s="149">
        <f t="shared" si="33"/>
        <v>0.16630140547903963</v>
      </c>
      <c r="Q85" s="149">
        <f t="shared" si="33"/>
        <v>0.14694831269686279</v>
      </c>
      <c r="R85" s="149">
        <f t="shared" si="33"/>
        <v>0.12984740893952712</v>
      </c>
      <c r="S85" s="149">
        <f t="shared" si="33"/>
        <v>0.1147365988685403</v>
      </c>
      <c r="T85" s="149">
        <f t="shared" si="33"/>
        <v>0.10138428812277138</v>
      </c>
      <c r="U85" s="149">
        <f t="shared" si="33"/>
        <v>8.9585833809994991E-2</v>
      </c>
      <c r="V85" s="149">
        <f t="shared" si="33"/>
        <v>7.9160408067504684E-2</v>
      </c>
      <c r="W85" s="149">
        <f t="shared" si="33"/>
        <v>6.9948226621458554E-2</v>
      </c>
      <c r="X85" s="149">
        <f t="shared" si="33"/>
        <v>6.1808099868744894E-2</v>
      </c>
      <c r="Y85" s="149">
        <f t="shared" si="33"/>
        <v>5.4615268948259146E-2</v>
      </c>
      <c r="Z85" s="149">
        <f t="shared" si="33"/>
        <v>4.8259493636351652E-2</v>
      </c>
      <c r="AA85" s="149">
        <f t="shared" si="33"/>
        <v>4.2643362760759598E-2</v>
      </c>
      <c r="AB85" s="149">
        <f t="shared" si="33"/>
        <v>3.7680801237748182E-2</v>
      </c>
      <c r="AC85" s="149">
        <f t="shared" si="33"/>
        <v>3.3295750850709703E-2</v>
      </c>
      <c r="AD85" s="149">
        <f t="shared" si="33"/>
        <v>2.9421004551303101E-2</v>
      </c>
      <c r="AE85" s="149">
        <f t="shared" si="33"/>
        <v>2.5997176417162756E-2</v>
      </c>
      <c r="AF85" s="149">
        <f t="shared" si="33"/>
        <v>2.2971791479334421E-2</v>
      </c>
      <c r="AG85" s="149">
        <f t="shared" si="33"/>
        <v>2.0298481469766209E-2</v>
      </c>
      <c r="AH85" s="149">
        <f t="shared" si="33"/>
        <v>1.7936274162557407E-2</v>
      </c>
      <c r="AI85" s="149">
        <f t="shared" si="33"/>
        <v>1.5848965417122381E-2</v>
      </c>
      <c r="AJ85" s="149">
        <f t="shared" si="33"/>
        <v>1.4004564298950596E-2</v>
      </c>
      <c r="AK85" s="149">
        <f t="shared" si="33"/>
        <v>1.237480277365962E-2</v>
      </c>
      <c r="AL85" s="149">
        <f t="shared" si="33"/>
        <v>1.0934702459715142E-2</v>
      </c>
      <c r="AM85" s="149">
        <f t="shared" si="33"/>
        <v>9.6621917996952706E-3</v>
      </c>
      <c r="AN85" s="149">
        <f t="shared" si="33"/>
        <v>8.5377677827120912E-3</v>
      </c>
      <c r="AO85" s="149">
        <f t="shared" si="33"/>
        <v>7.5441970334117611E-3</v>
      </c>
      <c r="AP85" s="149">
        <f t="shared" si="33"/>
        <v>6.6662516863230225E-3</v>
      </c>
    </row>
    <row r="86" spans="1:44" ht="28.5" x14ac:dyDescent="0.2">
      <c r="A86" s="139" t="s">
        <v>337</v>
      </c>
      <c r="B86" s="140">
        <f>B83*B85</f>
        <v>-11480613.528967399</v>
      </c>
      <c r="C86" s="140">
        <f>C83*C85</f>
        <v>0</v>
      </c>
      <c r="D86" s="140">
        <f t="shared" ref="D86:AO86" si="34">D83*D85</f>
        <v>8949404.8829142712</v>
      </c>
      <c r="E86" s="140">
        <f t="shared" si="34"/>
        <v>0</v>
      </c>
      <c r="F86" s="140">
        <f t="shared" si="34"/>
        <v>1397584.4984663837</v>
      </c>
      <c r="G86" s="140">
        <f t="shared" si="34"/>
        <v>2555344.1049707457</v>
      </c>
      <c r="H86" s="140">
        <f t="shared" si="34"/>
        <v>3557891.9701445289</v>
      </c>
      <c r="I86" s="140">
        <f t="shared" si="34"/>
        <v>3272691.2488436429</v>
      </c>
      <c r="J86" s="140">
        <f t="shared" si="34"/>
        <v>3010354.1727589616</v>
      </c>
      <c r="K86" s="140">
        <f t="shared" si="34"/>
        <v>2769047.6087600598</v>
      </c>
      <c r="L86" s="140">
        <f t="shared" si="34"/>
        <v>2547085.4247621661</v>
      </c>
      <c r="M86" s="140">
        <f t="shared" si="34"/>
        <v>2342916.6984775569</v>
      </c>
      <c r="N86" s="140">
        <f t="shared" si="34"/>
        <v>2155114.8723232755</v>
      </c>
      <c r="O86" s="140">
        <f t="shared" si="34"/>
        <v>1982367.7785219993</v>
      </c>
      <c r="P86" s="140">
        <f t="shared" si="34"/>
        <v>1823468.4645364864</v>
      </c>
      <c r="Q86" s="140">
        <f t="shared" si="34"/>
        <v>1677306.7545906312</v>
      </c>
      <c r="R86" s="140">
        <f t="shared" si="34"/>
        <v>1542861.4881914009</v>
      </c>
      <c r="S86" s="140">
        <f t="shared" si="34"/>
        <v>1419193.381312029</v>
      </c>
      <c r="T86" s="140">
        <f t="shared" si="34"/>
        <v>1305438.4602614059</v>
      </c>
      <c r="U86" s="140">
        <f t="shared" si="34"/>
        <v>1200802.0222781715</v>
      </c>
      <c r="V86" s="140">
        <f t="shared" si="34"/>
        <v>1104553.0805790613</v>
      </c>
      <c r="W86" s="140">
        <f t="shared" si="34"/>
        <v>1016019.2549852874</v>
      </c>
      <c r="X86" s="140">
        <f t="shared" si="34"/>
        <v>934582.07237230428</v>
      </c>
      <c r="Y86" s="140">
        <f t="shared" si="34"/>
        <v>859672.64405891276</v>
      </c>
      <c r="Z86" s="140">
        <f t="shared" si="34"/>
        <v>790767.68989171262</v>
      </c>
      <c r="AA86" s="140">
        <f t="shared" si="34"/>
        <v>727385.88120874099</v>
      </c>
      <c r="AB86" s="140">
        <f t="shared" si="34"/>
        <v>669084.47709903645</v>
      </c>
      <c r="AC86" s="140">
        <f t="shared" si="34"/>
        <v>615456.23042830324</v>
      </c>
      <c r="AD86" s="140">
        <f t="shared" si="34"/>
        <v>566126.54198942683</v>
      </c>
      <c r="AE86" s="140">
        <f t="shared" si="34"/>
        <v>520750.84287344024</v>
      </c>
      <c r="AF86" s="140">
        <f t="shared" si="34"/>
        <v>479012.18675393361</v>
      </c>
      <c r="AG86" s="140">
        <f t="shared" si="34"/>
        <v>440619.03524700279</v>
      </c>
      <c r="AH86" s="140">
        <f t="shared" si="34"/>
        <v>405303.22085998853</v>
      </c>
      <c r="AI86" s="140">
        <f t="shared" si="34"/>
        <v>372818.0732849185</v>
      </c>
      <c r="AJ86" s="140">
        <f t="shared" si="34"/>
        <v>342936.6959354686</v>
      </c>
      <c r="AK86" s="140">
        <f t="shared" si="34"/>
        <v>315450.38067740103</v>
      </c>
      <c r="AL86" s="140">
        <f t="shared" si="34"/>
        <v>290167.14966922422</v>
      </c>
      <c r="AM86" s="140">
        <f t="shared" si="34"/>
        <v>266910.41411896987</v>
      </c>
      <c r="AN86" s="140">
        <f t="shared" si="34"/>
        <v>245517.7405808038</v>
      </c>
      <c r="AO86" s="140">
        <f t="shared" si="34"/>
        <v>225839.71616733982</v>
      </c>
      <c r="AP86" s="140">
        <f>AP83*AP85</f>
        <v>207738.90474533912</v>
      </c>
    </row>
    <row r="87" spans="1:44" ht="14.25" x14ac:dyDescent="0.2">
      <c r="A87" s="139" t="s">
        <v>338</v>
      </c>
      <c r="B87" s="140">
        <f>SUM($B$86:B86)</f>
        <v>-11480613.528967399</v>
      </c>
      <c r="C87" s="140">
        <f>SUM($B$86:C86)</f>
        <v>-11480613.528967399</v>
      </c>
      <c r="D87" s="140">
        <f>SUM($B$86:D86)</f>
        <v>-2531208.6460531279</v>
      </c>
      <c r="E87" s="140">
        <f>SUM($B$86:E86)</f>
        <v>-2531208.6460531279</v>
      </c>
      <c r="F87" s="140">
        <f>SUM($B$86:F86)</f>
        <v>-1133624.1475867443</v>
      </c>
      <c r="G87" s="140">
        <f>SUM($B$86:G86)</f>
        <v>1421719.9573840015</v>
      </c>
      <c r="H87" s="140">
        <f>SUM($B$86:H86)</f>
        <v>4979611.9275285304</v>
      </c>
      <c r="I87" s="140">
        <f>SUM($B$86:I86)</f>
        <v>8252303.1763721732</v>
      </c>
      <c r="J87" s="140">
        <f>SUM($B$86:J86)</f>
        <v>11262657.349131135</v>
      </c>
      <c r="K87" s="140">
        <f>SUM($B$86:K86)</f>
        <v>14031704.957891196</v>
      </c>
      <c r="L87" s="140">
        <f>SUM($B$86:L86)</f>
        <v>16578790.382653363</v>
      </c>
      <c r="M87" s="140">
        <f>SUM($B$86:M86)</f>
        <v>18921707.081130922</v>
      </c>
      <c r="N87" s="140">
        <f>SUM($B$86:N86)</f>
        <v>21076821.953454196</v>
      </c>
      <c r="O87" s="140">
        <f>SUM($B$86:O86)</f>
        <v>23059189.731976196</v>
      </c>
      <c r="P87" s="140">
        <f>SUM($B$86:P86)</f>
        <v>24882658.196512684</v>
      </c>
      <c r="Q87" s="140">
        <f>SUM($B$86:Q86)</f>
        <v>26559964.951103315</v>
      </c>
      <c r="R87" s="140">
        <f>SUM($B$86:R86)</f>
        <v>28102826.439294714</v>
      </c>
      <c r="S87" s="140">
        <f>SUM($B$86:S86)</f>
        <v>29522019.820606742</v>
      </c>
      <c r="T87" s="140">
        <f>SUM($B$86:T86)</f>
        <v>30827458.280868147</v>
      </c>
      <c r="U87" s="140">
        <f>SUM($B$86:U86)</f>
        <v>32028260.303146318</v>
      </c>
      <c r="V87" s="140">
        <f>SUM($B$86:V86)</f>
        <v>33132813.383725379</v>
      </c>
      <c r="W87" s="140">
        <f>SUM($B$86:W86)</f>
        <v>34148832.638710663</v>
      </c>
      <c r="X87" s="140">
        <f>SUM($B$86:X86)</f>
        <v>35083414.711082965</v>
      </c>
      <c r="Y87" s="140">
        <f>SUM($B$86:Y86)</f>
        <v>35943087.355141878</v>
      </c>
      <c r="Z87" s="140">
        <f>SUM($B$86:Z86)</f>
        <v>36733855.045033589</v>
      </c>
      <c r="AA87" s="140">
        <f>SUM($B$86:AA86)</f>
        <v>37461240.926242329</v>
      </c>
      <c r="AB87" s="140">
        <f>SUM($B$86:AB86)</f>
        <v>38130325.403341368</v>
      </c>
      <c r="AC87" s="140">
        <f>SUM($B$86:AC86)</f>
        <v>38745781.633769669</v>
      </c>
      <c r="AD87" s="140">
        <f>SUM($B$86:AD86)</f>
        <v>39311908.175759092</v>
      </c>
      <c r="AE87" s="140">
        <f>SUM($B$86:AE86)</f>
        <v>39832659.018632531</v>
      </c>
      <c r="AF87" s="140">
        <f>SUM($B$86:AF86)</f>
        <v>40311671.205386467</v>
      </c>
      <c r="AG87" s="140">
        <f>SUM($B$86:AG86)</f>
        <v>40752290.240633473</v>
      </c>
      <c r="AH87" s="140">
        <f>SUM($B$86:AH86)</f>
        <v>41157593.461493462</v>
      </c>
      <c r="AI87" s="140">
        <f>SUM($B$86:AI86)</f>
        <v>41530411.534778379</v>
      </c>
      <c r="AJ87" s="140">
        <f>SUM($B$86:AJ86)</f>
        <v>41873348.230713844</v>
      </c>
      <c r="AK87" s="140">
        <f>SUM($B$86:AK86)</f>
        <v>42188798.611391246</v>
      </c>
      <c r="AL87" s="140">
        <f>SUM($B$86:AL86)</f>
        <v>42478965.761060469</v>
      </c>
      <c r="AM87" s="140">
        <f>SUM($B$86:AM86)</f>
        <v>42745876.175179437</v>
      </c>
      <c r="AN87" s="140">
        <f>SUM($B$86:AN86)</f>
        <v>42991393.915760241</v>
      </c>
      <c r="AO87" s="140">
        <f>SUM($B$86:AO86)</f>
        <v>43217233.63192758</v>
      </c>
      <c r="AP87" s="140">
        <f>SUM($B$86:AP86)</f>
        <v>43424972.53667292</v>
      </c>
    </row>
    <row r="88" spans="1:44" ht="14.25" x14ac:dyDescent="0.2">
      <c r="A88" s="139" t="s">
        <v>339</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8.1277473089234054E-2</v>
      </c>
      <c r="G88" s="150">
        <f>IF((ISERR(IRR($B$83:G83))),0,IF(IRR($B$83:G83)&lt;0,0,IRR($B$83:G83)))</f>
        <v>0.18026329618445458</v>
      </c>
      <c r="H88" s="150">
        <f>IF((ISERR(IRR($B$83:H83))),0,IF(IRR($B$83:H83)&lt;0,0,IRR($B$83:H83)))</f>
        <v>0.26034817708490343</v>
      </c>
      <c r="I88" s="150">
        <f>IF((ISERR(IRR($B$83:I83))),0,IF(IRR($B$83:I83)&lt;0,0,IRR($B$83:I83)))</f>
        <v>0.30544674470166355</v>
      </c>
      <c r="J88" s="150">
        <f>IF((ISERR(IRR($B$83:J83))),0,IF(IRR($B$83:J83)&lt;0,0,IRR($B$83:J83)))</f>
        <v>0.3332568159093674</v>
      </c>
      <c r="K88" s="150">
        <f>IF((ISERR(IRR($B$83:K83))),0,IF(IRR($B$83:K83)&lt;0,0,IRR($B$83:K83)))</f>
        <v>0.35129630790331423</v>
      </c>
      <c r="L88" s="150">
        <f>IF((ISERR(IRR($B$83:L83))),0,IF(IRR($B$83:L83)&lt;0,0,IRR($B$83:L83)))</f>
        <v>0.36339682564608333</v>
      </c>
      <c r="M88" s="150">
        <f>IF((ISERR(IRR($B$83:M83))),0,IF(IRR($B$83:M83)&lt;0,0,IRR($B$83:M83)))</f>
        <v>0.37171108976936162</v>
      </c>
      <c r="N88" s="150">
        <f>IF((ISERR(IRR($B$83:N83))),0,IF(IRR($B$83:N83)&lt;0,0,IRR($B$83:N83)))</f>
        <v>0.37752757747433141</v>
      </c>
      <c r="O88" s="150">
        <f>IF((ISERR(IRR($B$83:O83))),0,IF(IRR($B$83:O83)&lt;0,0,IRR($B$83:O83)))</f>
        <v>0.3816533197033638</v>
      </c>
      <c r="P88" s="150">
        <f>IF((ISERR(IRR($B$83:P83))),0,IF(IRR($B$83:P83)&lt;0,0,IRR($B$83:P83)))</f>
        <v>0.38461153047469709</v>
      </c>
      <c r="Q88" s="150">
        <f>IF((ISERR(IRR($B$83:Q83))),0,IF(IRR($B$83:Q83)&lt;0,0,IRR($B$83:Q83)))</f>
        <v>0.38675072433808455</v>
      </c>
      <c r="R88" s="150">
        <f>IF((ISERR(IRR($B$83:R83))),0,IF(IRR($B$83:R83)&lt;0,0,IRR($B$83:R83)))</f>
        <v>0.38830813121774121</v>
      </c>
      <c r="S88" s="150">
        <f>IF((ISERR(IRR($B$83:S83))),0,IF(IRR($B$83:S83)&lt;0,0,IRR($B$83:S83)))</f>
        <v>0.3894480884900029</v>
      </c>
      <c r="T88" s="150">
        <f>IF((ISERR(IRR($B$83:T83))),0,IF(IRR($B$83:T83)&lt;0,0,IRR($B$83:T83)))</f>
        <v>0.39028607790768799</v>
      </c>
      <c r="U88" s="150">
        <f>IF((ISERR(IRR($B$83:U83))),0,IF(IRR($B$83:U83)&lt;0,0,IRR($B$83:U83)))</f>
        <v>0.3909042042313482</v>
      </c>
      <c r="V88" s="150">
        <f>IF((ISERR(IRR($B$83:V83))),0,IF(IRR($B$83:V83)&lt;0,0,IRR($B$83:V83)))</f>
        <v>0.39136140319979695</v>
      </c>
      <c r="W88" s="150">
        <f>IF((ISERR(IRR($B$83:W83))),0,IF(IRR($B$83:W83)&lt;0,0,IRR($B$83:W83)))</f>
        <v>0.39170031184000131</v>
      </c>
      <c r="X88" s="150">
        <f>IF((ISERR(IRR($B$83:X83))),0,IF(IRR($B$83:X83)&lt;0,0,IRR($B$83:X83)))</f>
        <v>0.39195197347746746</v>
      </c>
      <c r="Y88" s="150">
        <f>IF((ISERR(IRR($B$83:Y83))),0,IF(IRR($B$83:Y83)&lt;0,0,IRR($B$83:Y83)))</f>
        <v>0.39213910804963614</v>
      </c>
      <c r="Z88" s="150">
        <f>IF((ISERR(IRR($B$83:Z83))),0,IF(IRR($B$83:Z83)&lt;0,0,IRR($B$83:Z83)))</f>
        <v>0.39227841409259789</v>
      </c>
      <c r="AA88" s="150">
        <f>IF((ISERR(IRR($B$83:AA83))),0,IF(IRR($B$83:AA83)&lt;0,0,IRR($B$83:AA83)))</f>
        <v>0.39238220654194045</v>
      </c>
      <c r="AB88" s="150">
        <f>IF((ISERR(IRR($B$83:AB83))),0,IF(IRR($B$83:AB83)&lt;0,0,IRR($B$83:AB83)))</f>
        <v>0.39245959252257956</v>
      </c>
      <c r="AC88" s="150">
        <f>IF((ISERR(IRR($B$83:AC83))),0,IF(IRR($B$83:AC83)&lt;0,0,IRR($B$83:AC83)))</f>
        <v>0.3925173218382898</v>
      </c>
      <c r="AD88" s="150">
        <f>IF((ISERR(IRR($B$83:AD83))),0,IF(IRR($B$83:AD83)&lt;0,0,IRR($B$83:AD83)))</f>
        <v>0.39256040602163722</v>
      </c>
      <c r="AE88" s="150">
        <f>IF((ISERR(IRR($B$83:AE83))),0,IF(IRR($B$83:AE83)&lt;0,0,IRR($B$83:AE83)))</f>
        <v>0.39259257125790992</v>
      </c>
      <c r="AF88" s="150">
        <f>IF((ISERR(IRR($B$83:AF83))),0,IF(IRR($B$83:AF83)&lt;0,0,IRR($B$83:AF83)))</f>
        <v>0.39261659117055214</v>
      </c>
      <c r="AG88" s="150">
        <f>IF((ISERR(IRR($B$83:AG83))),0,IF(IRR($B$83:AG83)&lt;0,0,IRR($B$83:AG83)))</f>
        <v>0.39263453218067079</v>
      </c>
      <c r="AH88" s="150">
        <f>IF((ISERR(IRR($B$83:AH83))),0,IF(IRR($B$83:AH83)&lt;0,0,IRR($B$83:AH83)))</f>
        <v>0.39264793491529848</v>
      </c>
      <c r="AI88" s="150">
        <f>IF((ISERR(IRR($B$83:AI83))),0,IF(IRR($B$83:AI83)&lt;0,0,IRR($B$83:AI83)))</f>
        <v>0.39265794863597625</v>
      </c>
      <c r="AJ88" s="150">
        <f>IF((ISERR(IRR($B$83:AJ83))),0,IF(IRR($B$83:AJ83)&lt;0,0,IRR($B$83:AJ83)))</f>
        <v>0.39266543103474216</v>
      </c>
      <c r="AK88" s="150">
        <f>IF((ISERR(IRR($B$83:AK83))),0,IF(IRR($B$83:AK83)&lt;0,0,IRR($B$83:AK83)))</f>
        <v>0.39267102242722474</v>
      </c>
      <c r="AL88" s="150">
        <f>IF((ISERR(IRR($B$83:AL83))),0,IF(IRR($B$83:AL83)&lt;0,0,IRR($B$83:AL83)))</f>
        <v>0.39267520097495612</v>
      </c>
      <c r="AM88" s="150">
        <f>IF((ISERR(IRR($B$83:AM83))),0,IF(IRR($B$83:AM83)&lt;0,0,IRR($B$83:AM83)))</f>
        <v>0.39267832382524204</v>
      </c>
      <c r="AN88" s="150">
        <f>IF((ISERR(IRR($B$83:AN83))),0,IF(IRR($B$83:AN83)&lt;0,0,IRR($B$83:AN83)))</f>
        <v>0.39268065778198014</v>
      </c>
      <c r="AO88" s="150">
        <f>IF((ISERR(IRR($B$83:AO83))),0,IF(IRR($B$83:AO83)&lt;0,0,IRR($B$83:AO83)))</f>
        <v>0.39268240218457584</v>
      </c>
      <c r="AP88" s="150">
        <f>IF((ISERR(IRR($B$83:AP83))),0,IF(IRR($B$83:AP83)&lt;0,0,IRR($B$83:AP83)))</f>
        <v>0.3926837059821402</v>
      </c>
    </row>
    <row r="89" spans="1:44" ht="14.25" x14ac:dyDescent="0.2">
      <c r="A89" s="139" t="s">
        <v>340</v>
      </c>
      <c r="B89" s="151">
        <f>IF(AND(B84&gt;0,A84&lt;0),(B74-(B84/(B84-A84))),0)</f>
        <v>0</v>
      </c>
      <c r="C89" s="151">
        <f t="shared" ref="C89:AP89" si="35">IF(AND(C84&gt;0,B84&lt;0),(C74-(C84/(C84-B84))),0)</f>
        <v>0</v>
      </c>
      <c r="D89" s="151">
        <f t="shared" si="35"/>
        <v>0</v>
      </c>
      <c r="E89" s="151">
        <f t="shared" si="35"/>
        <v>0</v>
      </c>
      <c r="F89" s="151">
        <f t="shared" si="35"/>
        <v>4.0081610535925583</v>
      </c>
      <c r="G89" s="151">
        <f t="shared" si="35"/>
        <v>0</v>
      </c>
      <c r="H89" s="151">
        <f>IF(AND(H84&gt;0,G84&lt;0),(H74-(H84/(H84-G84))),0)</f>
        <v>0</v>
      </c>
      <c r="I89" s="151">
        <f t="shared" si="35"/>
        <v>0</v>
      </c>
      <c r="J89" s="151">
        <f t="shared" si="35"/>
        <v>0</v>
      </c>
      <c r="K89" s="151">
        <f t="shared" si="35"/>
        <v>0</v>
      </c>
      <c r="L89" s="151">
        <f t="shared" si="35"/>
        <v>0</v>
      </c>
      <c r="M89" s="151">
        <f t="shared" si="35"/>
        <v>0</v>
      </c>
      <c r="N89" s="151">
        <f t="shared" si="35"/>
        <v>0</v>
      </c>
      <c r="O89" s="151">
        <f t="shared" si="35"/>
        <v>0</v>
      </c>
      <c r="P89" s="151">
        <f t="shared" si="35"/>
        <v>0</v>
      </c>
      <c r="Q89" s="151">
        <f t="shared" si="35"/>
        <v>0</v>
      </c>
      <c r="R89" s="151">
        <f t="shared" si="35"/>
        <v>0</v>
      </c>
      <c r="S89" s="151">
        <f t="shared" si="35"/>
        <v>0</v>
      </c>
      <c r="T89" s="151">
        <f t="shared" si="35"/>
        <v>0</v>
      </c>
      <c r="U89" s="151">
        <f t="shared" si="35"/>
        <v>0</v>
      </c>
      <c r="V89" s="151">
        <f t="shared" si="35"/>
        <v>0</v>
      </c>
      <c r="W89" s="151">
        <f t="shared" si="35"/>
        <v>0</v>
      </c>
      <c r="X89" s="151">
        <f t="shared" si="35"/>
        <v>0</v>
      </c>
      <c r="Y89" s="151">
        <f t="shared" si="35"/>
        <v>0</v>
      </c>
      <c r="Z89" s="151">
        <f t="shared" si="35"/>
        <v>0</v>
      </c>
      <c r="AA89" s="151">
        <f t="shared" si="35"/>
        <v>0</v>
      </c>
      <c r="AB89" s="151">
        <f t="shared" si="35"/>
        <v>0</v>
      </c>
      <c r="AC89" s="151">
        <f t="shared" si="35"/>
        <v>0</v>
      </c>
      <c r="AD89" s="151">
        <f t="shared" si="35"/>
        <v>0</v>
      </c>
      <c r="AE89" s="151">
        <f t="shared" si="35"/>
        <v>0</v>
      </c>
      <c r="AF89" s="151">
        <f t="shared" si="35"/>
        <v>0</v>
      </c>
      <c r="AG89" s="151">
        <f t="shared" si="35"/>
        <v>0</v>
      </c>
      <c r="AH89" s="151">
        <f t="shared" si="35"/>
        <v>0</v>
      </c>
      <c r="AI89" s="151">
        <f t="shared" si="35"/>
        <v>0</v>
      </c>
      <c r="AJ89" s="151">
        <f t="shared" si="35"/>
        <v>0</v>
      </c>
      <c r="AK89" s="151">
        <f t="shared" si="35"/>
        <v>0</v>
      </c>
      <c r="AL89" s="151">
        <f t="shared" si="35"/>
        <v>0</v>
      </c>
      <c r="AM89" s="151">
        <f t="shared" si="35"/>
        <v>0</v>
      </c>
      <c r="AN89" s="151">
        <f t="shared" si="35"/>
        <v>0</v>
      </c>
      <c r="AO89" s="151">
        <f t="shared" si="35"/>
        <v>0</v>
      </c>
      <c r="AP89" s="151">
        <f t="shared" si="35"/>
        <v>0</v>
      </c>
    </row>
    <row r="90" spans="1:44" ht="14.25" x14ac:dyDescent="0.2">
      <c r="A90" s="152" t="s">
        <v>341</v>
      </c>
      <c r="B90" s="153">
        <f t="shared" ref="B90:AP90" si="36">IF(AND(B87&gt;0,A87&lt;0),(B74-(B87/(B87-A87))),0)</f>
        <v>0</v>
      </c>
      <c r="C90" s="153">
        <f t="shared" si="36"/>
        <v>0</v>
      </c>
      <c r="D90" s="153">
        <f t="shared" si="36"/>
        <v>0</v>
      </c>
      <c r="E90" s="153">
        <f t="shared" si="36"/>
        <v>0</v>
      </c>
      <c r="F90" s="153">
        <f t="shared" si="36"/>
        <v>0</v>
      </c>
      <c r="G90" s="153">
        <f t="shared" si="36"/>
        <v>5.4436287642754566</v>
      </c>
      <c r="H90" s="153">
        <f t="shared" si="36"/>
        <v>0</v>
      </c>
      <c r="I90" s="153">
        <f t="shared" si="36"/>
        <v>0</v>
      </c>
      <c r="J90" s="153">
        <f t="shared" si="36"/>
        <v>0</v>
      </c>
      <c r="K90" s="153">
        <f t="shared" si="36"/>
        <v>0</v>
      </c>
      <c r="L90" s="153">
        <f t="shared" si="36"/>
        <v>0</v>
      </c>
      <c r="M90" s="153">
        <f t="shared" si="36"/>
        <v>0</v>
      </c>
      <c r="N90" s="153">
        <f t="shared" si="36"/>
        <v>0</v>
      </c>
      <c r="O90" s="153">
        <f t="shared" si="36"/>
        <v>0</v>
      </c>
      <c r="P90" s="153">
        <f t="shared" si="36"/>
        <v>0</v>
      </c>
      <c r="Q90" s="153">
        <f t="shared" si="36"/>
        <v>0</v>
      </c>
      <c r="R90" s="153">
        <f t="shared" si="36"/>
        <v>0</v>
      </c>
      <c r="S90" s="153">
        <f t="shared" si="36"/>
        <v>0</v>
      </c>
      <c r="T90" s="153">
        <f t="shared" si="36"/>
        <v>0</v>
      </c>
      <c r="U90" s="153">
        <f t="shared" si="36"/>
        <v>0</v>
      </c>
      <c r="V90" s="153">
        <f t="shared" si="36"/>
        <v>0</v>
      </c>
      <c r="W90" s="153">
        <f t="shared" si="36"/>
        <v>0</v>
      </c>
      <c r="X90" s="153">
        <f t="shared" si="36"/>
        <v>0</v>
      </c>
      <c r="Y90" s="153">
        <f t="shared" si="36"/>
        <v>0</v>
      </c>
      <c r="Z90" s="153">
        <f t="shared" si="36"/>
        <v>0</v>
      </c>
      <c r="AA90" s="153">
        <f t="shared" si="36"/>
        <v>0</v>
      </c>
      <c r="AB90" s="153">
        <f t="shared" si="36"/>
        <v>0</v>
      </c>
      <c r="AC90" s="153">
        <f t="shared" si="36"/>
        <v>0</v>
      </c>
      <c r="AD90" s="153">
        <f t="shared" si="36"/>
        <v>0</v>
      </c>
      <c r="AE90" s="153">
        <f t="shared" si="36"/>
        <v>0</v>
      </c>
      <c r="AF90" s="153">
        <f t="shared" si="36"/>
        <v>0</v>
      </c>
      <c r="AG90" s="153">
        <f t="shared" si="36"/>
        <v>0</v>
      </c>
      <c r="AH90" s="153">
        <f t="shared" si="36"/>
        <v>0</v>
      </c>
      <c r="AI90" s="153">
        <f t="shared" si="36"/>
        <v>0</v>
      </c>
      <c r="AJ90" s="153">
        <f t="shared" si="36"/>
        <v>0</v>
      </c>
      <c r="AK90" s="153">
        <f t="shared" si="36"/>
        <v>0</v>
      </c>
      <c r="AL90" s="153">
        <f t="shared" si="36"/>
        <v>0</v>
      </c>
      <c r="AM90" s="153">
        <f t="shared" si="36"/>
        <v>0</v>
      </c>
      <c r="AN90" s="153">
        <f t="shared" si="36"/>
        <v>0</v>
      </c>
      <c r="AO90" s="153">
        <f t="shared" si="36"/>
        <v>0</v>
      </c>
      <c r="AP90" s="153">
        <f t="shared" si="36"/>
        <v>0</v>
      </c>
    </row>
    <row r="91" spans="1:44" x14ac:dyDescent="0.2">
      <c r="B91" s="154">
        <v>2023</v>
      </c>
      <c r="C91" s="154">
        <f>B91+1</f>
        <v>2024</v>
      </c>
      <c r="D91" s="89">
        <f t="shared" ref="D91:AP91" si="37">C91+1</f>
        <v>2025</v>
      </c>
      <c r="E91" s="89">
        <f t="shared" si="37"/>
        <v>2026</v>
      </c>
      <c r="F91" s="89">
        <f t="shared" si="37"/>
        <v>2027</v>
      </c>
      <c r="G91" s="89">
        <f t="shared" si="37"/>
        <v>2028</v>
      </c>
      <c r="H91" s="89">
        <f t="shared" si="37"/>
        <v>2029</v>
      </c>
      <c r="I91" s="89">
        <f t="shared" si="37"/>
        <v>2030</v>
      </c>
      <c r="J91" s="89">
        <f t="shared" si="37"/>
        <v>2031</v>
      </c>
      <c r="K91" s="89">
        <f t="shared" si="37"/>
        <v>2032</v>
      </c>
      <c r="L91" s="89">
        <f t="shared" si="37"/>
        <v>2033</v>
      </c>
      <c r="M91" s="89">
        <f t="shared" si="37"/>
        <v>2034</v>
      </c>
      <c r="N91" s="89">
        <f t="shared" si="37"/>
        <v>2035</v>
      </c>
      <c r="O91" s="89">
        <f t="shared" si="37"/>
        <v>2036</v>
      </c>
      <c r="P91" s="89">
        <f t="shared" si="37"/>
        <v>2037</v>
      </c>
      <c r="Q91" s="89">
        <f t="shared" si="37"/>
        <v>2038</v>
      </c>
      <c r="R91" s="89">
        <f t="shared" si="37"/>
        <v>2039</v>
      </c>
      <c r="S91" s="89">
        <f t="shared" si="37"/>
        <v>2040</v>
      </c>
      <c r="T91" s="89">
        <f t="shared" si="37"/>
        <v>2041</v>
      </c>
      <c r="U91" s="89">
        <f t="shared" si="37"/>
        <v>2042</v>
      </c>
      <c r="V91" s="89">
        <f t="shared" si="37"/>
        <v>2043</v>
      </c>
      <c r="W91" s="89">
        <f t="shared" si="37"/>
        <v>2044</v>
      </c>
      <c r="X91" s="89">
        <f t="shared" si="37"/>
        <v>2045</v>
      </c>
      <c r="Y91" s="89">
        <f t="shared" si="37"/>
        <v>2046</v>
      </c>
      <c r="Z91" s="89">
        <f t="shared" si="37"/>
        <v>2047</v>
      </c>
      <c r="AA91" s="89">
        <f t="shared" si="37"/>
        <v>2048</v>
      </c>
      <c r="AB91" s="89">
        <f t="shared" si="37"/>
        <v>2049</v>
      </c>
      <c r="AC91" s="89">
        <f t="shared" si="37"/>
        <v>2050</v>
      </c>
      <c r="AD91" s="89">
        <f t="shared" si="37"/>
        <v>2051</v>
      </c>
      <c r="AE91" s="89">
        <f t="shared" si="37"/>
        <v>2052</v>
      </c>
      <c r="AF91" s="89">
        <f t="shared" si="37"/>
        <v>2053</v>
      </c>
      <c r="AG91" s="89">
        <f t="shared" si="37"/>
        <v>2054</v>
      </c>
      <c r="AH91" s="89">
        <f t="shared" si="37"/>
        <v>2055</v>
      </c>
      <c r="AI91" s="89">
        <f t="shared" si="37"/>
        <v>2056</v>
      </c>
      <c r="AJ91" s="89">
        <f t="shared" si="37"/>
        <v>2057</v>
      </c>
      <c r="AK91" s="89">
        <f t="shared" si="37"/>
        <v>2058</v>
      </c>
      <c r="AL91" s="89">
        <f t="shared" si="37"/>
        <v>2059</v>
      </c>
      <c r="AM91" s="89">
        <f t="shared" si="37"/>
        <v>2060</v>
      </c>
      <c r="AN91" s="89">
        <f t="shared" si="37"/>
        <v>2061</v>
      </c>
      <c r="AO91" s="89">
        <f t="shared" si="37"/>
        <v>2062</v>
      </c>
      <c r="AP91" s="89">
        <f t="shared" si="37"/>
        <v>2063</v>
      </c>
    </row>
    <row r="92" spans="1:44" ht="15.6" customHeight="1" x14ac:dyDescent="0.2">
      <c r="A92" s="155" t="s">
        <v>342</v>
      </c>
      <c r="B92" s="156"/>
      <c r="C92" s="156"/>
      <c r="D92" s="156"/>
      <c r="E92" s="156"/>
      <c r="F92" s="156"/>
      <c r="G92" s="156"/>
      <c r="H92" s="156"/>
      <c r="I92" s="156"/>
      <c r="J92" s="156"/>
      <c r="K92" s="156"/>
      <c r="L92" s="157">
        <v>10</v>
      </c>
      <c r="M92" s="156">
        <v>10</v>
      </c>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343</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344</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345</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346</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3" t="s">
        <v>347</v>
      </c>
      <c r="B97" s="393"/>
      <c r="C97" s="393"/>
      <c r="D97" s="393"/>
      <c r="E97" s="393"/>
      <c r="F97" s="393"/>
      <c r="G97" s="393"/>
      <c r="H97" s="393"/>
      <c r="I97" s="393"/>
      <c r="J97" s="393"/>
      <c r="K97" s="393"/>
      <c r="L97" s="39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t="16.5" hidden="1" thickBot="1" x14ac:dyDescent="0.25">
      <c r="C98" s="159"/>
    </row>
    <row r="99" spans="1:71" s="160" customFormat="1" ht="16.5" hidden="1" thickTop="1" x14ac:dyDescent="0.2">
      <c r="A99" s="161" t="s">
        <v>348</v>
      </c>
      <c r="B99" s="162">
        <f>B81*B85</f>
        <v>-11929627.585767521</v>
      </c>
      <c r="C99" s="163">
        <f>C81*C85</f>
        <v>0</v>
      </c>
      <c r="D99" s="163">
        <f t="shared" ref="D99:AP99" si="38">D81*D85</f>
        <v>8949404.8829142712</v>
      </c>
      <c r="E99" s="163">
        <f t="shared" si="38"/>
        <v>0</v>
      </c>
      <c r="F99" s="163">
        <f t="shared" si="38"/>
        <v>0</v>
      </c>
      <c r="G99" s="163">
        <f t="shared" si="38"/>
        <v>0</v>
      </c>
      <c r="H99" s="163">
        <f t="shared" si="38"/>
        <v>0</v>
      </c>
      <c r="I99" s="163">
        <f t="shared" si="38"/>
        <v>0</v>
      </c>
      <c r="J99" s="163">
        <f>J81*J85</f>
        <v>0</v>
      </c>
      <c r="K99" s="163">
        <f t="shared" si="38"/>
        <v>0</v>
      </c>
      <c r="L99" s="163">
        <f>L81*L85</f>
        <v>0</v>
      </c>
      <c r="M99" s="163">
        <f t="shared" si="38"/>
        <v>0</v>
      </c>
      <c r="N99" s="163">
        <f t="shared" si="38"/>
        <v>0</v>
      </c>
      <c r="O99" s="163">
        <f t="shared" si="38"/>
        <v>0</v>
      </c>
      <c r="P99" s="163">
        <f t="shared" si="38"/>
        <v>0</v>
      </c>
      <c r="Q99" s="163">
        <f t="shared" si="38"/>
        <v>0</v>
      </c>
      <c r="R99" s="163">
        <f t="shared" si="38"/>
        <v>0</v>
      </c>
      <c r="S99" s="163">
        <f t="shared" si="38"/>
        <v>0</v>
      </c>
      <c r="T99" s="163">
        <f t="shared" si="38"/>
        <v>0</v>
      </c>
      <c r="U99" s="163">
        <f t="shared" si="38"/>
        <v>0</v>
      </c>
      <c r="V99" s="163">
        <f t="shared" si="38"/>
        <v>0</v>
      </c>
      <c r="W99" s="163">
        <f t="shared" si="38"/>
        <v>0</v>
      </c>
      <c r="X99" s="163">
        <f t="shared" si="38"/>
        <v>0</v>
      </c>
      <c r="Y99" s="163">
        <f t="shared" si="38"/>
        <v>0</v>
      </c>
      <c r="Z99" s="163">
        <f t="shared" si="38"/>
        <v>0</v>
      </c>
      <c r="AA99" s="163">
        <f t="shared" si="38"/>
        <v>0</v>
      </c>
      <c r="AB99" s="163">
        <f t="shared" si="38"/>
        <v>0</v>
      </c>
      <c r="AC99" s="163">
        <f t="shared" si="38"/>
        <v>0</v>
      </c>
      <c r="AD99" s="163">
        <f t="shared" si="38"/>
        <v>0</v>
      </c>
      <c r="AE99" s="163">
        <f t="shared" si="38"/>
        <v>0</v>
      </c>
      <c r="AF99" s="163">
        <f t="shared" si="38"/>
        <v>0</v>
      </c>
      <c r="AG99" s="163">
        <f t="shared" si="38"/>
        <v>0</v>
      </c>
      <c r="AH99" s="163">
        <f t="shared" si="38"/>
        <v>0</v>
      </c>
      <c r="AI99" s="163">
        <f t="shared" si="38"/>
        <v>0</v>
      </c>
      <c r="AJ99" s="163">
        <f t="shared" si="38"/>
        <v>0</v>
      </c>
      <c r="AK99" s="163">
        <f t="shared" si="38"/>
        <v>0</v>
      </c>
      <c r="AL99" s="163">
        <f t="shared" si="38"/>
        <v>0</v>
      </c>
      <c r="AM99" s="163">
        <f t="shared" si="38"/>
        <v>0</v>
      </c>
      <c r="AN99" s="163">
        <f t="shared" si="38"/>
        <v>0</v>
      </c>
      <c r="AO99" s="163">
        <f t="shared" si="38"/>
        <v>0</v>
      </c>
      <c r="AP99" s="163">
        <f t="shared" si="38"/>
        <v>0</v>
      </c>
      <c r="AQ99" s="164">
        <f>SUM(B99:AP99)</f>
        <v>-2980222.7028532494</v>
      </c>
      <c r="AR99" s="165"/>
      <c r="AS99" s="165"/>
    </row>
    <row r="100" spans="1:71" s="166" customFormat="1" hidden="1" x14ac:dyDescent="0.2">
      <c r="A100" s="167">
        <f>AQ99</f>
        <v>-2980222.7028532494</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90"/>
      <c r="AR100" s="90"/>
      <c r="AS100" s="90"/>
    </row>
    <row r="101" spans="1:71" s="166" customFormat="1" hidden="1" x14ac:dyDescent="0.2">
      <c r="A101" s="167">
        <f>AP87</f>
        <v>43424972.53667292</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90"/>
      <c r="AR101" s="90"/>
      <c r="AS101" s="90"/>
    </row>
    <row r="102" spans="1:71" s="166" customFormat="1" hidden="1" x14ac:dyDescent="0.2">
      <c r="A102" s="169" t="s">
        <v>349</v>
      </c>
      <c r="B102" s="170">
        <f>(A101+-A100)/-A100</f>
        <v>15.571049504152183</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90"/>
      <c r="AR102" s="90"/>
      <c r="AS102" s="90"/>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90"/>
      <c r="AR103" s="90"/>
      <c r="AS103" s="90"/>
    </row>
    <row r="104" spans="1:71" ht="12.75" hidden="1" x14ac:dyDescent="0.2">
      <c r="A104" s="172" t="s">
        <v>350</v>
      </c>
      <c r="B104" s="172" t="s">
        <v>351</v>
      </c>
      <c r="C104" s="172" t="s">
        <v>352</v>
      </c>
      <c r="D104" s="172" t="s">
        <v>353</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18.921707081130922</v>
      </c>
      <c r="B105" s="175">
        <f>L88</f>
        <v>0.36339682564608333</v>
      </c>
      <c r="C105" s="176">
        <f>G28</f>
        <v>4.0081610535925583</v>
      </c>
      <c r="D105" s="176">
        <f>G29</f>
        <v>5.4436287642754566</v>
      </c>
      <c r="E105" s="87" t="s">
        <v>354</v>
      </c>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90"/>
      <c r="AU106" s="90"/>
      <c r="AV106" s="90"/>
      <c r="AW106" s="90"/>
      <c r="AX106" s="90"/>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2023</v>
      </c>
      <c r="C107" s="180">
        <f t="shared" ref="C107:AP107" si="39">B107+1</f>
        <v>2024</v>
      </c>
      <c r="D107" s="180">
        <f t="shared" si="39"/>
        <v>2025</v>
      </c>
      <c r="E107" s="180">
        <f t="shared" si="39"/>
        <v>2026</v>
      </c>
      <c r="F107" s="180">
        <f t="shared" si="39"/>
        <v>2027</v>
      </c>
      <c r="G107" s="180">
        <f t="shared" si="39"/>
        <v>2028</v>
      </c>
      <c r="H107" s="180">
        <f t="shared" si="39"/>
        <v>2029</v>
      </c>
      <c r="I107" s="180">
        <f t="shared" si="39"/>
        <v>2030</v>
      </c>
      <c r="J107" s="180">
        <f t="shared" si="39"/>
        <v>2031</v>
      </c>
      <c r="K107" s="180">
        <f t="shared" si="39"/>
        <v>2032</v>
      </c>
      <c r="L107" s="180">
        <f t="shared" si="39"/>
        <v>2033</v>
      </c>
      <c r="M107" s="180">
        <f t="shared" si="39"/>
        <v>2034</v>
      </c>
      <c r="N107" s="180">
        <f t="shared" si="39"/>
        <v>2035</v>
      </c>
      <c r="O107" s="180">
        <f t="shared" si="39"/>
        <v>2036</v>
      </c>
      <c r="P107" s="180">
        <f t="shared" si="39"/>
        <v>2037</v>
      </c>
      <c r="Q107" s="180">
        <f t="shared" si="39"/>
        <v>2038</v>
      </c>
      <c r="R107" s="180">
        <f t="shared" si="39"/>
        <v>2039</v>
      </c>
      <c r="S107" s="180">
        <f t="shared" si="39"/>
        <v>2040</v>
      </c>
      <c r="T107" s="180">
        <f t="shared" si="39"/>
        <v>2041</v>
      </c>
      <c r="U107" s="180">
        <f t="shared" si="39"/>
        <v>2042</v>
      </c>
      <c r="V107" s="180">
        <f t="shared" si="39"/>
        <v>2043</v>
      </c>
      <c r="W107" s="180">
        <f t="shared" si="39"/>
        <v>2044</v>
      </c>
      <c r="X107" s="180">
        <f t="shared" si="39"/>
        <v>2045</v>
      </c>
      <c r="Y107" s="180">
        <f t="shared" si="39"/>
        <v>2046</v>
      </c>
      <c r="Z107" s="180">
        <f t="shared" si="39"/>
        <v>2047</v>
      </c>
      <c r="AA107" s="180">
        <f t="shared" si="39"/>
        <v>2048</v>
      </c>
      <c r="AB107" s="180">
        <f t="shared" si="39"/>
        <v>2049</v>
      </c>
      <c r="AC107" s="180">
        <f t="shared" si="39"/>
        <v>2050</v>
      </c>
      <c r="AD107" s="180">
        <f t="shared" si="39"/>
        <v>2051</v>
      </c>
      <c r="AE107" s="180">
        <f t="shared" si="39"/>
        <v>2052</v>
      </c>
      <c r="AF107" s="180">
        <f t="shared" si="39"/>
        <v>2053</v>
      </c>
      <c r="AG107" s="180">
        <f t="shared" si="39"/>
        <v>2054</v>
      </c>
      <c r="AH107" s="180">
        <f t="shared" si="39"/>
        <v>2055</v>
      </c>
      <c r="AI107" s="180">
        <f t="shared" si="39"/>
        <v>2056</v>
      </c>
      <c r="AJ107" s="180">
        <f t="shared" si="39"/>
        <v>2057</v>
      </c>
      <c r="AK107" s="180">
        <f t="shared" si="39"/>
        <v>2058</v>
      </c>
      <c r="AL107" s="180">
        <f t="shared" si="39"/>
        <v>2059</v>
      </c>
      <c r="AM107" s="180">
        <f t="shared" si="39"/>
        <v>2060</v>
      </c>
      <c r="AN107" s="180">
        <f t="shared" si="39"/>
        <v>2061</v>
      </c>
      <c r="AO107" s="180">
        <f t="shared" si="39"/>
        <v>2062</v>
      </c>
      <c r="AP107" s="180">
        <f t="shared" si="39"/>
        <v>2063</v>
      </c>
      <c r="AT107" s="90"/>
      <c r="AU107" s="90"/>
      <c r="AV107" s="90"/>
      <c r="AW107" s="90"/>
      <c r="AX107" s="90"/>
      <c r="AY107" s="166"/>
      <c r="AZ107" s="166"/>
      <c r="BA107" s="166"/>
      <c r="BB107" s="166"/>
      <c r="BC107" s="166"/>
      <c r="BD107" s="166"/>
      <c r="BE107" s="166"/>
      <c r="BF107" s="166"/>
      <c r="BG107" s="166"/>
    </row>
    <row r="108" spans="1:71" ht="12.75" hidden="1" x14ac:dyDescent="0.2">
      <c r="A108" s="181" t="s">
        <v>355</v>
      </c>
      <c r="B108" s="182"/>
      <c r="C108" s="182">
        <f>C109*$B$111*$B$112*1000</f>
        <v>0</v>
      </c>
      <c r="D108" s="182">
        <f>D109*$B$111*$B$112</f>
        <v>0</v>
      </c>
      <c r="E108" s="182">
        <f t="shared" ref="E108:AP108" si="40">E109*$B$111*$B$112</f>
        <v>0</v>
      </c>
      <c r="F108" s="182">
        <f t="shared" si="40"/>
        <v>2176564.2624000004</v>
      </c>
      <c r="G108" s="182">
        <f t="shared" si="40"/>
        <v>4353128.5248000007</v>
      </c>
      <c r="H108" s="182">
        <f t="shared" si="40"/>
        <v>6595649.2800000021</v>
      </c>
      <c r="I108" s="182">
        <f t="shared" si="40"/>
        <v>6595649.2800000021</v>
      </c>
      <c r="J108" s="182">
        <f t="shared" si="40"/>
        <v>6595649.2800000021</v>
      </c>
      <c r="K108" s="182">
        <f t="shared" si="40"/>
        <v>6595649.2800000021</v>
      </c>
      <c r="L108" s="182">
        <f t="shared" si="40"/>
        <v>6595649.2800000021</v>
      </c>
      <c r="M108" s="182">
        <f t="shared" si="40"/>
        <v>6595649.2800000021</v>
      </c>
      <c r="N108" s="182">
        <f t="shared" si="40"/>
        <v>6595649.2800000021</v>
      </c>
      <c r="O108" s="182">
        <f t="shared" si="40"/>
        <v>6595649.2800000021</v>
      </c>
      <c r="P108" s="182">
        <f t="shared" si="40"/>
        <v>6595649.2800000021</v>
      </c>
      <c r="Q108" s="182">
        <f t="shared" si="40"/>
        <v>6595649.2800000021</v>
      </c>
      <c r="R108" s="182">
        <f t="shared" si="40"/>
        <v>6595649.2800000021</v>
      </c>
      <c r="S108" s="182">
        <f t="shared" si="40"/>
        <v>6595649.2800000021</v>
      </c>
      <c r="T108" s="182">
        <f t="shared" si="40"/>
        <v>6595649.2800000021</v>
      </c>
      <c r="U108" s="182">
        <f t="shared" si="40"/>
        <v>6595649.2800000021</v>
      </c>
      <c r="V108" s="182">
        <f t="shared" si="40"/>
        <v>6595649.2800000021</v>
      </c>
      <c r="W108" s="182">
        <f t="shared" si="40"/>
        <v>6595649.2800000021</v>
      </c>
      <c r="X108" s="182">
        <f t="shared" si="40"/>
        <v>6595649.2800000021</v>
      </c>
      <c r="Y108" s="182">
        <f t="shared" si="40"/>
        <v>6595649.2800000021</v>
      </c>
      <c r="Z108" s="182">
        <f t="shared" si="40"/>
        <v>6595649.2800000021</v>
      </c>
      <c r="AA108" s="182">
        <f t="shared" si="40"/>
        <v>6595649.2800000021</v>
      </c>
      <c r="AB108" s="182">
        <f t="shared" si="40"/>
        <v>6595649.2800000021</v>
      </c>
      <c r="AC108" s="182">
        <f t="shared" si="40"/>
        <v>6595649.2800000021</v>
      </c>
      <c r="AD108" s="182">
        <f t="shared" si="40"/>
        <v>6595649.2800000021</v>
      </c>
      <c r="AE108" s="182">
        <f t="shared" si="40"/>
        <v>6595649.2800000021</v>
      </c>
      <c r="AF108" s="182">
        <f t="shared" si="40"/>
        <v>6595649.2800000021</v>
      </c>
      <c r="AG108" s="182">
        <f t="shared" si="40"/>
        <v>6595649.2800000021</v>
      </c>
      <c r="AH108" s="182">
        <f t="shared" si="40"/>
        <v>6595649.2800000021</v>
      </c>
      <c r="AI108" s="182">
        <f t="shared" si="40"/>
        <v>6595649.2800000021</v>
      </c>
      <c r="AJ108" s="182">
        <f t="shared" si="40"/>
        <v>6595649.2800000021</v>
      </c>
      <c r="AK108" s="182">
        <f t="shared" si="40"/>
        <v>6595649.2800000021</v>
      </c>
      <c r="AL108" s="182">
        <f t="shared" si="40"/>
        <v>6595649.2800000021</v>
      </c>
      <c r="AM108" s="182">
        <f t="shared" si="40"/>
        <v>6595649.2800000021</v>
      </c>
      <c r="AN108" s="182">
        <f t="shared" si="40"/>
        <v>6595649.2800000021</v>
      </c>
      <c r="AO108" s="182">
        <f t="shared" si="40"/>
        <v>6595649.2800000021</v>
      </c>
      <c r="AP108" s="182">
        <f t="shared" si="40"/>
        <v>6595649.2800000021</v>
      </c>
      <c r="AT108" s="90"/>
      <c r="AU108" s="90"/>
      <c r="AV108" s="90"/>
      <c r="AW108" s="90"/>
      <c r="AX108" s="90"/>
      <c r="AY108" s="166"/>
      <c r="AZ108" s="166"/>
      <c r="BA108" s="166"/>
      <c r="BB108" s="166"/>
      <c r="BC108" s="166"/>
      <c r="BD108" s="166"/>
      <c r="BE108" s="166"/>
      <c r="BF108" s="166"/>
      <c r="BG108" s="166"/>
    </row>
    <row r="109" spans="1:71" ht="12.75" hidden="1" x14ac:dyDescent="0.2">
      <c r="A109" s="181" t="s">
        <v>356</v>
      </c>
      <c r="B109" s="180"/>
      <c r="C109" s="180">
        <f>B109+$I$120*C113</f>
        <v>0</v>
      </c>
      <c r="D109" s="180">
        <f>C109+$I$120*D113</f>
        <v>0</v>
      </c>
      <c r="E109" s="180">
        <f t="shared" ref="E109:AP109" si="41">D109+$I$120*E113</f>
        <v>0</v>
      </c>
      <c r="F109" s="180">
        <f t="shared" si="41"/>
        <v>0.24552000000000004</v>
      </c>
      <c r="G109" s="180">
        <f t="shared" si="41"/>
        <v>0.49104000000000009</v>
      </c>
      <c r="H109" s="180">
        <f t="shared" si="41"/>
        <v>0.74400000000000022</v>
      </c>
      <c r="I109" s="180">
        <f t="shared" si="41"/>
        <v>0.74400000000000022</v>
      </c>
      <c r="J109" s="180">
        <f t="shared" si="41"/>
        <v>0.74400000000000022</v>
      </c>
      <c r="K109" s="180">
        <f t="shared" si="41"/>
        <v>0.74400000000000022</v>
      </c>
      <c r="L109" s="180">
        <f t="shared" si="41"/>
        <v>0.74400000000000022</v>
      </c>
      <c r="M109" s="180">
        <f t="shared" si="41"/>
        <v>0.74400000000000022</v>
      </c>
      <c r="N109" s="180">
        <f t="shared" si="41"/>
        <v>0.74400000000000022</v>
      </c>
      <c r="O109" s="180">
        <f t="shared" si="41"/>
        <v>0.74400000000000022</v>
      </c>
      <c r="P109" s="180">
        <f t="shared" si="41"/>
        <v>0.74400000000000022</v>
      </c>
      <c r="Q109" s="180">
        <f t="shared" si="41"/>
        <v>0.74400000000000022</v>
      </c>
      <c r="R109" s="180">
        <f t="shared" si="41"/>
        <v>0.74400000000000022</v>
      </c>
      <c r="S109" s="180">
        <f t="shared" si="41"/>
        <v>0.74400000000000022</v>
      </c>
      <c r="T109" s="180">
        <f t="shared" si="41"/>
        <v>0.74400000000000022</v>
      </c>
      <c r="U109" s="180">
        <f t="shared" si="41"/>
        <v>0.74400000000000022</v>
      </c>
      <c r="V109" s="180">
        <f t="shared" si="41"/>
        <v>0.74400000000000022</v>
      </c>
      <c r="W109" s="180">
        <f t="shared" si="41"/>
        <v>0.74400000000000022</v>
      </c>
      <c r="X109" s="180">
        <f t="shared" si="41"/>
        <v>0.74400000000000022</v>
      </c>
      <c r="Y109" s="180">
        <f t="shared" si="41"/>
        <v>0.74400000000000022</v>
      </c>
      <c r="Z109" s="180">
        <f t="shared" si="41"/>
        <v>0.74400000000000022</v>
      </c>
      <c r="AA109" s="180">
        <f t="shared" si="41"/>
        <v>0.74400000000000022</v>
      </c>
      <c r="AB109" s="180">
        <f t="shared" si="41"/>
        <v>0.74400000000000022</v>
      </c>
      <c r="AC109" s="180">
        <f t="shared" si="41"/>
        <v>0.74400000000000022</v>
      </c>
      <c r="AD109" s="180">
        <f t="shared" si="41"/>
        <v>0.74400000000000022</v>
      </c>
      <c r="AE109" s="180">
        <f t="shared" si="41"/>
        <v>0.74400000000000022</v>
      </c>
      <c r="AF109" s="180">
        <f t="shared" si="41"/>
        <v>0.74400000000000022</v>
      </c>
      <c r="AG109" s="180">
        <f t="shared" si="41"/>
        <v>0.74400000000000022</v>
      </c>
      <c r="AH109" s="180">
        <f t="shared" si="41"/>
        <v>0.74400000000000022</v>
      </c>
      <c r="AI109" s="180">
        <f t="shared" si="41"/>
        <v>0.74400000000000022</v>
      </c>
      <c r="AJ109" s="180">
        <f t="shared" si="41"/>
        <v>0.74400000000000022</v>
      </c>
      <c r="AK109" s="180">
        <f t="shared" si="41"/>
        <v>0.74400000000000022</v>
      </c>
      <c r="AL109" s="180">
        <f t="shared" si="41"/>
        <v>0.74400000000000022</v>
      </c>
      <c r="AM109" s="180">
        <f t="shared" si="41"/>
        <v>0.74400000000000022</v>
      </c>
      <c r="AN109" s="180">
        <f t="shared" si="41"/>
        <v>0.74400000000000022</v>
      </c>
      <c r="AO109" s="180">
        <f t="shared" si="41"/>
        <v>0.74400000000000022</v>
      </c>
      <c r="AP109" s="180">
        <f t="shared" si="41"/>
        <v>0.74400000000000022</v>
      </c>
      <c r="AT109" s="90"/>
      <c r="AU109" s="90"/>
      <c r="AV109" s="90"/>
      <c r="AW109" s="90"/>
      <c r="AX109" s="90"/>
      <c r="AY109" s="166"/>
      <c r="AZ109" s="166"/>
      <c r="BA109" s="166"/>
      <c r="BB109" s="166"/>
      <c r="BC109" s="166"/>
      <c r="BD109" s="166"/>
      <c r="BE109" s="166"/>
      <c r="BF109" s="166"/>
      <c r="BG109" s="166"/>
    </row>
    <row r="110" spans="1:71" ht="12.75" hidden="1" x14ac:dyDescent="0.2">
      <c r="A110" s="181" t="s">
        <v>357</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90"/>
      <c r="AU110" s="90"/>
      <c r="AV110" s="90"/>
      <c r="AW110" s="90"/>
      <c r="AX110" s="90"/>
      <c r="AY110" s="166"/>
      <c r="AZ110" s="166"/>
      <c r="BA110" s="166"/>
      <c r="BB110" s="166"/>
      <c r="BC110" s="166"/>
      <c r="BD110" s="166"/>
      <c r="BE110" s="166"/>
      <c r="BF110" s="166"/>
      <c r="BG110" s="166"/>
    </row>
    <row r="111" spans="1:71" ht="12.75" hidden="1" x14ac:dyDescent="0.2">
      <c r="A111" s="181" t="s">
        <v>358</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90"/>
      <c r="AU111" s="90"/>
      <c r="AV111" s="90"/>
      <c r="AW111" s="90"/>
      <c r="AX111" s="90"/>
      <c r="AY111" s="166"/>
      <c r="AZ111" s="166"/>
      <c r="BA111" s="166"/>
      <c r="BB111" s="166"/>
      <c r="BC111" s="166"/>
      <c r="BD111" s="166"/>
      <c r="BE111" s="166"/>
      <c r="BF111" s="166"/>
      <c r="BG111" s="166"/>
    </row>
    <row r="112" spans="1:71" ht="12.75" hidden="1" x14ac:dyDescent="0.2">
      <c r="A112" s="181" t="s">
        <v>359</v>
      </c>
      <c r="B112" s="179">
        <f>$B$131</f>
        <v>2024</v>
      </c>
      <c r="C112" s="184">
        <f>B132</f>
        <v>2449.0500000000002</v>
      </c>
      <c r="D112" s="184">
        <f t="shared" ref="D112:I112" si="42">C132</f>
        <v>2769.1203235763874</v>
      </c>
      <c r="E112" s="184">
        <f t="shared" si="42"/>
        <v>3093.1622627317265</v>
      </c>
      <c r="F112" s="184">
        <f t="shared" si="42"/>
        <v>3737.7509009779374</v>
      </c>
      <c r="G112" s="184">
        <f t="shared" si="42"/>
        <v>4217.4593621602853</v>
      </c>
      <c r="H112" s="184">
        <f t="shared" si="42"/>
        <v>4535.9042897605668</v>
      </c>
      <c r="I112" s="184">
        <f t="shared" si="42"/>
        <v>4737.8803336830961</v>
      </c>
      <c r="J112" s="180">
        <f t="shared" ref="J112:AS112" si="43">I112</f>
        <v>4737.8803336830961</v>
      </c>
      <c r="K112" s="180">
        <f t="shared" si="43"/>
        <v>4737.8803336830961</v>
      </c>
      <c r="L112" s="180">
        <f t="shared" si="43"/>
        <v>4737.8803336830961</v>
      </c>
      <c r="M112" s="180">
        <f t="shared" si="43"/>
        <v>4737.8803336830961</v>
      </c>
      <c r="N112" s="180">
        <f t="shared" si="43"/>
        <v>4737.8803336830961</v>
      </c>
      <c r="O112" s="180">
        <f t="shared" si="43"/>
        <v>4737.8803336830961</v>
      </c>
      <c r="P112" s="180">
        <f t="shared" si="43"/>
        <v>4737.8803336830961</v>
      </c>
      <c r="Q112" s="180">
        <f t="shared" si="43"/>
        <v>4737.8803336830961</v>
      </c>
      <c r="R112" s="180">
        <f t="shared" si="43"/>
        <v>4737.8803336830961</v>
      </c>
      <c r="S112" s="180">
        <f t="shared" si="43"/>
        <v>4737.8803336830961</v>
      </c>
      <c r="T112" s="180">
        <f t="shared" si="43"/>
        <v>4737.8803336830961</v>
      </c>
      <c r="U112" s="180">
        <f t="shared" si="43"/>
        <v>4737.8803336830961</v>
      </c>
      <c r="V112" s="180">
        <f t="shared" si="43"/>
        <v>4737.8803336830961</v>
      </c>
      <c r="W112" s="180">
        <f t="shared" si="43"/>
        <v>4737.8803336830961</v>
      </c>
      <c r="X112" s="180">
        <f t="shared" si="43"/>
        <v>4737.8803336830961</v>
      </c>
      <c r="Y112" s="180">
        <f t="shared" si="43"/>
        <v>4737.8803336830961</v>
      </c>
      <c r="Z112" s="180">
        <f t="shared" si="43"/>
        <v>4737.8803336830961</v>
      </c>
      <c r="AA112" s="180">
        <f t="shared" si="43"/>
        <v>4737.8803336830961</v>
      </c>
      <c r="AB112" s="180">
        <f t="shared" si="43"/>
        <v>4737.8803336830961</v>
      </c>
      <c r="AC112" s="180">
        <f t="shared" si="43"/>
        <v>4737.8803336830961</v>
      </c>
      <c r="AD112" s="180">
        <f t="shared" si="43"/>
        <v>4737.8803336830961</v>
      </c>
      <c r="AE112" s="180">
        <f t="shared" si="43"/>
        <v>4737.8803336830961</v>
      </c>
      <c r="AF112" s="180">
        <f t="shared" si="43"/>
        <v>4737.8803336830961</v>
      </c>
      <c r="AG112" s="180">
        <f t="shared" si="43"/>
        <v>4737.8803336830961</v>
      </c>
      <c r="AH112" s="180">
        <f t="shared" si="43"/>
        <v>4737.8803336830961</v>
      </c>
      <c r="AI112" s="180">
        <f t="shared" si="43"/>
        <v>4737.8803336830961</v>
      </c>
      <c r="AJ112" s="180">
        <f t="shared" si="43"/>
        <v>4737.8803336830961</v>
      </c>
      <c r="AK112" s="180">
        <f t="shared" si="43"/>
        <v>4737.8803336830961</v>
      </c>
      <c r="AL112" s="180">
        <f t="shared" si="43"/>
        <v>4737.8803336830961</v>
      </c>
      <c r="AM112" s="180">
        <f t="shared" si="43"/>
        <v>4737.8803336830961</v>
      </c>
      <c r="AN112" s="180">
        <f t="shared" si="43"/>
        <v>4737.8803336830961</v>
      </c>
      <c r="AO112" s="180">
        <f t="shared" si="43"/>
        <v>4737.8803336830961</v>
      </c>
      <c r="AP112" s="180">
        <f t="shared" si="43"/>
        <v>4737.8803336830961</v>
      </c>
      <c r="AQ112" s="180">
        <f t="shared" si="43"/>
        <v>4737.8803336830961</v>
      </c>
      <c r="AR112" s="180">
        <f t="shared" si="43"/>
        <v>4737.8803336830961</v>
      </c>
      <c r="AS112" s="180">
        <f t="shared" si="43"/>
        <v>4737.8803336830961</v>
      </c>
      <c r="AT112" s="90"/>
      <c r="AU112" s="90"/>
      <c r="AV112" s="90"/>
      <c r="AW112" s="90"/>
      <c r="AX112" s="90"/>
      <c r="AY112" s="166"/>
      <c r="AZ112" s="166"/>
      <c r="BA112" s="166"/>
      <c r="BB112" s="166"/>
      <c r="BC112" s="166"/>
      <c r="BD112" s="166"/>
      <c r="BE112" s="166"/>
      <c r="BF112" s="166"/>
      <c r="BG112" s="166"/>
    </row>
    <row r="113" spans="1:71" ht="15" hidden="1" x14ac:dyDescent="0.2">
      <c r="A113" s="185" t="s">
        <v>360</v>
      </c>
      <c r="B113" s="186">
        <v>0</v>
      </c>
      <c r="C113" s="187"/>
      <c r="D113" s="187">
        <v>0</v>
      </c>
      <c r="E113" s="187">
        <v>0</v>
      </c>
      <c r="F113" s="187">
        <v>0.33</v>
      </c>
      <c r="G113" s="187">
        <v>0.33</v>
      </c>
      <c r="H113" s="187">
        <v>0.34</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90"/>
      <c r="AU113" s="90"/>
      <c r="AV113" s="90"/>
      <c r="AW113" s="90"/>
      <c r="AX113" s="90"/>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90"/>
      <c r="AU114" s="90"/>
      <c r="AV114" s="90"/>
      <c r="AW114" s="90"/>
      <c r="AX114" s="90"/>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90"/>
      <c r="AU115" s="90"/>
      <c r="AV115" s="90"/>
      <c r="AW115" s="90"/>
      <c r="AX115" s="90"/>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4" t="s">
        <v>361</v>
      </c>
      <c r="C116" s="395"/>
      <c r="D116" s="394" t="s">
        <v>362</v>
      </c>
      <c r="E116" s="395"/>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90"/>
      <c r="AU116" s="90"/>
      <c r="AV116" s="90"/>
      <c r="AW116" s="90"/>
      <c r="AX116" s="90"/>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363</v>
      </c>
      <c r="B117" s="188"/>
      <c r="C117" s="178" t="s">
        <v>364</v>
      </c>
      <c r="D117" s="188">
        <f>'3.1. паспорт Техсостояние ПС'!O27</f>
        <v>0.8</v>
      </c>
      <c r="E117" s="178" t="s">
        <v>364</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363</v>
      </c>
      <c r="B118" s="178">
        <f>$B$110*B117</f>
        <v>0</v>
      </c>
      <c r="C118" s="178" t="s">
        <v>365</v>
      </c>
      <c r="D118" s="178">
        <f>$B$110*D117</f>
        <v>0.74400000000000011</v>
      </c>
      <c r="E118" s="178" t="s">
        <v>365</v>
      </c>
      <c r="F118" s="181" t="s">
        <v>366</v>
      </c>
      <c r="G118" s="178">
        <f>D117-B117</f>
        <v>0.8</v>
      </c>
      <c r="H118" s="178" t="s">
        <v>364</v>
      </c>
      <c r="I118" s="178">
        <f>$B$110*G118</f>
        <v>0.74400000000000011</v>
      </c>
      <c r="J118" s="178" t="s">
        <v>365</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367</v>
      </c>
      <c r="G119" s="178">
        <f>I119/$B$110</f>
        <v>0</v>
      </c>
      <c r="H119" s="178" t="s">
        <v>364</v>
      </c>
      <c r="I119" s="188"/>
      <c r="J119" s="178" t="s">
        <v>365</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89"/>
      <c r="B120" s="190"/>
      <c r="C120" s="190"/>
      <c r="D120" s="190"/>
      <c r="E120" s="190"/>
      <c r="F120" s="191" t="s">
        <v>368</v>
      </c>
      <c r="G120" s="178">
        <f>G118</f>
        <v>0.8</v>
      </c>
      <c r="H120" s="178" t="s">
        <v>364</v>
      </c>
      <c r="I120" s="183">
        <f>I118</f>
        <v>0.74400000000000011</v>
      </c>
      <c r="J120" s="178" t="s">
        <v>365</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2"/>
      <c r="B121" s="87"/>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3" t="s">
        <v>369</v>
      </c>
      <c r="B122" s="194">
        <f>'6.2. Паспорт фин осв ввод'!D24</f>
        <v>0.59708428999999996</v>
      </c>
      <c r="C122" s="87"/>
      <c r="D122" s="396" t="s">
        <v>286</v>
      </c>
      <c r="E122" s="195" t="s">
        <v>370</v>
      </c>
      <c r="F122" s="196">
        <v>35</v>
      </c>
      <c r="G122" s="397" t="s">
        <v>371</v>
      </c>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row>
    <row r="123" spans="1:71" hidden="1" x14ac:dyDescent="0.2">
      <c r="A123" s="193" t="s">
        <v>286</v>
      </c>
      <c r="B123" s="197">
        <v>30</v>
      </c>
      <c r="C123" s="87"/>
      <c r="D123" s="396"/>
      <c r="E123" s="195" t="s">
        <v>157</v>
      </c>
      <c r="F123" s="196">
        <v>30</v>
      </c>
      <c r="G123" s="397"/>
      <c r="H123" s="87"/>
      <c r="I123" s="87"/>
      <c r="J123" s="87"/>
      <c r="K123" s="87"/>
      <c r="L123" s="87"/>
      <c r="M123" s="87"/>
      <c r="N123" s="87"/>
      <c r="O123" s="87"/>
      <c r="P123" s="87"/>
      <c r="Q123" s="87"/>
      <c r="R123" s="87"/>
      <c r="S123" s="87"/>
      <c r="T123" s="87"/>
      <c r="U123" s="87"/>
      <c r="V123" s="87"/>
      <c r="W123" s="87"/>
      <c r="X123" s="87"/>
      <c r="Y123" s="87"/>
      <c r="Z123" s="87"/>
      <c r="AA123" s="87"/>
      <c r="AB123" s="87"/>
      <c r="AC123" s="87"/>
      <c r="AD123" s="87"/>
      <c r="AE123" s="87"/>
      <c r="AF123" s="87"/>
      <c r="AG123" s="87"/>
      <c r="AH123" s="87"/>
      <c r="AI123" s="87"/>
      <c r="AJ123" s="87"/>
      <c r="AK123" s="87"/>
      <c r="AL123" s="87"/>
      <c r="AM123" s="87"/>
      <c r="AN123" s="87"/>
      <c r="AO123" s="87"/>
      <c r="AP123" s="87"/>
      <c r="AQ123" s="87"/>
      <c r="AR123" s="87"/>
      <c r="AS123" s="87"/>
    </row>
    <row r="124" spans="1:71" hidden="1" x14ac:dyDescent="0.2">
      <c r="A124" s="193" t="s">
        <v>372</v>
      </c>
      <c r="B124" s="197" t="s">
        <v>50</v>
      </c>
      <c r="C124" s="198" t="s">
        <v>373</v>
      </c>
      <c r="D124" s="396"/>
      <c r="E124" s="195" t="s">
        <v>374</v>
      </c>
      <c r="F124" s="196">
        <v>30</v>
      </c>
      <c r="G124" s="397"/>
      <c r="H124" s="87"/>
      <c r="I124" s="87"/>
      <c r="J124" s="87"/>
      <c r="K124" s="87"/>
      <c r="L124" s="87"/>
      <c r="M124" s="87"/>
      <c r="N124" s="87"/>
      <c r="O124" s="87"/>
      <c r="P124" s="87"/>
      <c r="Q124" s="87"/>
      <c r="R124" s="87"/>
      <c r="S124" s="87"/>
      <c r="T124" s="87"/>
      <c r="U124" s="87"/>
      <c r="V124" s="87"/>
      <c r="W124" s="87"/>
      <c r="X124" s="87"/>
      <c r="Y124" s="87"/>
      <c r="Z124" s="87"/>
      <c r="AA124" s="87"/>
      <c r="AB124" s="87"/>
      <c r="AC124" s="87"/>
      <c r="AD124" s="87"/>
      <c r="AE124" s="87"/>
      <c r="AF124" s="87"/>
      <c r="AG124" s="87"/>
      <c r="AH124" s="87"/>
      <c r="AI124" s="87"/>
      <c r="AJ124" s="87"/>
      <c r="AK124" s="87"/>
      <c r="AL124" s="87"/>
      <c r="AM124" s="87"/>
      <c r="AN124" s="87"/>
      <c r="AO124" s="87"/>
      <c r="AP124" s="87"/>
      <c r="AQ124" s="87"/>
      <c r="AR124" s="87"/>
      <c r="AS124" s="87"/>
    </row>
    <row r="125" spans="1:71" hidden="1" x14ac:dyDescent="0.2">
      <c r="A125" s="199"/>
      <c r="B125" s="200"/>
      <c r="C125" s="198"/>
      <c r="D125" s="396"/>
      <c r="E125" s="195" t="s">
        <v>375</v>
      </c>
      <c r="F125" s="196">
        <v>30</v>
      </c>
      <c r="G125" s="397"/>
      <c r="H125" s="87"/>
      <c r="I125" s="87"/>
      <c r="J125" s="87"/>
      <c r="K125" s="87"/>
      <c r="L125" s="87"/>
      <c r="M125" s="87"/>
      <c r="N125" s="87"/>
      <c r="O125" s="87"/>
      <c r="P125" s="87"/>
      <c r="Q125" s="87"/>
      <c r="R125" s="87"/>
      <c r="S125" s="87"/>
      <c r="T125" s="87"/>
      <c r="U125" s="87"/>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87"/>
      <c r="AS125" s="87"/>
    </row>
    <row r="126" spans="1:71" ht="12.75" hidden="1" x14ac:dyDescent="0.2">
      <c r="A126" s="193" t="s">
        <v>376</v>
      </c>
      <c r="B126" s="201">
        <f>$B$122*1000*1000</f>
        <v>597084.29</v>
      </c>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c r="AA126" s="87"/>
      <c r="AB126" s="87"/>
      <c r="AC126" s="87"/>
      <c r="AD126" s="87"/>
      <c r="AE126" s="87"/>
      <c r="AF126" s="87"/>
      <c r="AG126" s="87"/>
      <c r="AH126" s="87"/>
      <c r="AI126" s="87"/>
      <c r="AJ126" s="87"/>
      <c r="AK126" s="87"/>
      <c r="AL126" s="87"/>
      <c r="AM126" s="87"/>
      <c r="AN126" s="87"/>
      <c r="AO126" s="87"/>
      <c r="AP126" s="87"/>
      <c r="AQ126" s="87"/>
      <c r="AR126" s="87"/>
      <c r="AS126" s="87"/>
    </row>
    <row r="127" spans="1:71" ht="12.75" hidden="1" x14ac:dyDescent="0.2">
      <c r="A127" s="193" t="s">
        <v>377</v>
      </c>
      <c r="B127" s="202">
        <v>0.01</v>
      </c>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c r="AA127" s="87"/>
      <c r="AB127" s="87"/>
      <c r="AC127" s="87"/>
      <c r="AD127" s="87"/>
      <c r="AE127" s="87"/>
      <c r="AF127" s="87"/>
      <c r="AG127" s="87"/>
      <c r="AH127" s="87"/>
      <c r="AI127" s="87"/>
      <c r="AJ127" s="87"/>
      <c r="AK127" s="87"/>
      <c r="AL127" s="87"/>
      <c r="AM127" s="87"/>
      <c r="AN127" s="87"/>
      <c r="AO127" s="87"/>
      <c r="AP127" s="87"/>
      <c r="AQ127" s="87"/>
      <c r="AR127" s="87"/>
      <c r="AS127" s="87"/>
    </row>
    <row r="128" spans="1:71" ht="12.75" hidden="1" x14ac:dyDescent="0.2">
      <c r="A128" s="192"/>
      <c r="B128" s="203"/>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c r="AA128" s="87"/>
      <c r="AB128" s="87"/>
      <c r="AC128" s="87"/>
      <c r="AD128" s="87"/>
      <c r="AE128" s="87"/>
      <c r="AF128" s="87"/>
      <c r="AG128" s="87"/>
      <c r="AH128" s="87"/>
      <c r="AI128" s="87"/>
      <c r="AJ128" s="87"/>
      <c r="AK128" s="87"/>
      <c r="AL128" s="87"/>
      <c r="AM128" s="87"/>
      <c r="AN128" s="87"/>
      <c r="AO128" s="87"/>
      <c r="AP128" s="87"/>
      <c r="AQ128" s="87"/>
      <c r="AR128" s="87"/>
      <c r="AS128" s="87"/>
    </row>
    <row r="129" spans="1:51" ht="12.75" hidden="1" x14ac:dyDescent="0.2">
      <c r="A129" s="322" t="s">
        <v>378</v>
      </c>
      <c r="B129" s="323">
        <v>0.13170000000000001</v>
      </c>
      <c r="C129" s="324"/>
      <c r="D129" s="324"/>
      <c r="E129" s="324"/>
      <c r="F129" s="324"/>
      <c r="G129" s="324"/>
      <c r="H129" s="324"/>
      <c r="I129" s="87"/>
      <c r="J129" s="87"/>
      <c r="K129" s="87"/>
      <c r="L129" s="87"/>
      <c r="M129" s="87"/>
      <c r="N129" s="87"/>
      <c r="O129" s="87"/>
      <c r="P129" s="87"/>
      <c r="Q129" s="87"/>
      <c r="R129" s="87"/>
      <c r="S129" s="87"/>
      <c r="T129" s="87"/>
      <c r="U129" s="87"/>
      <c r="V129" s="87"/>
      <c r="W129" s="87"/>
      <c r="X129" s="87"/>
      <c r="Y129" s="87"/>
      <c r="Z129" s="87"/>
      <c r="AA129" s="87"/>
      <c r="AB129" s="87"/>
      <c r="AC129" s="87"/>
      <c r="AD129" s="87"/>
      <c r="AE129" s="87"/>
      <c r="AF129" s="87"/>
      <c r="AG129" s="87"/>
      <c r="AH129" s="87"/>
      <c r="AI129" s="87"/>
      <c r="AJ129" s="87"/>
      <c r="AK129" s="87"/>
      <c r="AL129" s="87"/>
      <c r="AM129" s="87"/>
      <c r="AN129" s="87"/>
      <c r="AO129" s="87"/>
      <c r="AP129" s="87"/>
      <c r="AQ129" s="87"/>
      <c r="AR129" s="87"/>
      <c r="AS129" s="87"/>
    </row>
    <row r="130" spans="1:51" hidden="1" x14ac:dyDescent="0.2">
      <c r="A130" s="325"/>
      <c r="B130" s="326"/>
      <c r="C130" s="324"/>
      <c r="D130" s="327"/>
      <c r="E130" s="327"/>
      <c r="F130" s="327"/>
      <c r="G130" s="327"/>
      <c r="H130" s="32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row>
    <row r="131" spans="1:51" ht="15" hidden="1" x14ac:dyDescent="0.2">
      <c r="A131" s="328"/>
      <c r="B131" s="329">
        <v>2024</v>
      </c>
      <c r="C131" s="330">
        <v>2025</v>
      </c>
      <c r="D131" s="330">
        <v>2026</v>
      </c>
      <c r="E131" s="330">
        <v>2027</v>
      </c>
      <c r="F131" s="330">
        <v>2028</v>
      </c>
      <c r="G131" s="330">
        <v>2029</v>
      </c>
      <c r="H131" s="330">
        <v>2030</v>
      </c>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row>
    <row r="132" spans="1:51" ht="12.75" hidden="1" x14ac:dyDescent="0.2">
      <c r="A132" s="331" t="s">
        <v>379</v>
      </c>
      <c r="B132" s="332">
        <v>2449.0500000000002</v>
      </c>
      <c r="C132" s="333">
        <v>2769.1203235763874</v>
      </c>
      <c r="D132" s="333">
        <v>3093.1622627317265</v>
      </c>
      <c r="E132" s="333">
        <v>3737.7509009779374</v>
      </c>
      <c r="F132" s="333">
        <v>4217.4593621602853</v>
      </c>
      <c r="G132" s="333">
        <v>4535.9042897605668</v>
      </c>
      <c r="H132" s="333">
        <v>4737.8803336830961</v>
      </c>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row>
    <row r="133" spans="1:51" ht="12.75" hidden="1" x14ac:dyDescent="0.2">
      <c r="A133" s="192"/>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row>
    <row r="134" spans="1:51" hidden="1" x14ac:dyDescent="0.2">
      <c r="A134" s="193" t="s">
        <v>380</v>
      </c>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row>
    <row r="135" spans="1:51" ht="12.75" hidden="1" x14ac:dyDescent="0.2">
      <c r="A135" s="193"/>
      <c r="B135" s="204">
        <v>2023</v>
      </c>
      <c r="C135" s="204">
        <f>B135+1</f>
        <v>2024</v>
      </c>
      <c r="D135" s="204">
        <f t="shared" ref="D135:AY135" si="44">C135+1</f>
        <v>2025</v>
      </c>
      <c r="E135" s="204">
        <f t="shared" si="44"/>
        <v>2026</v>
      </c>
      <c r="F135" s="204">
        <f t="shared" si="44"/>
        <v>2027</v>
      </c>
      <c r="G135" s="204">
        <f t="shared" si="44"/>
        <v>2028</v>
      </c>
      <c r="H135" s="204">
        <f t="shared" si="44"/>
        <v>2029</v>
      </c>
      <c r="I135" s="204">
        <f t="shared" si="44"/>
        <v>2030</v>
      </c>
      <c r="J135" s="204">
        <f t="shared" si="44"/>
        <v>2031</v>
      </c>
      <c r="K135" s="204">
        <f t="shared" si="44"/>
        <v>2032</v>
      </c>
      <c r="L135" s="204">
        <f t="shared" si="44"/>
        <v>2033</v>
      </c>
      <c r="M135" s="204">
        <f t="shared" si="44"/>
        <v>2034</v>
      </c>
      <c r="N135" s="204">
        <f t="shared" si="44"/>
        <v>2035</v>
      </c>
      <c r="O135" s="204">
        <f t="shared" si="44"/>
        <v>2036</v>
      </c>
      <c r="P135" s="204">
        <f t="shared" si="44"/>
        <v>2037</v>
      </c>
      <c r="Q135" s="204">
        <f t="shared" si="44"/>
        <v>2038</v>
      </c>
      <c r="R135" s="204">
        <f t="shared" si="44"/>
        <v>2039</v>
      </c>
      <c r="S135" s="204">
        <f t="shared" si="44"/>
        <v>2040</v>
      </c>
      <c r="T135" s="204">
        <f t="shared" si="44"/>
        <v>2041</v>
      </c>
      <c r="U135" s="204">
        <f t="shared" si="44"/>
        <v>2042</v>
      </c>
      <c r="V135" s="204">
        <f t="shared" si="44"/>
        <v>2043</v>
      </c>
      <c r="W135" s="204">
        <f t="shared" si="44"/>
        <v>2044</v>
      </c>
      <c r="X135" s="204">
        <f t="shared" si="44"/>
        <v>2045</v>
      </c>
      <c r="Y135" s="204">
        <f t="shared" si="44"/>
        <v>2046</v>
      </c>
      <c r="Z135" s="204">
        <f t="shared" si="44"/>
        <v>2047</v>
      </c>
      <c r="AA135" s="204">
        <f t="shared" si="44"/>
        <v>2048</v>
      </c>
      <c r="AB135" s="204">
        <f t="shared" si="44"/>
        <v>2049</v>
      </c>
      <c r="AC135" s="204">
        <f t="shared" si="44"/>
        <v>2050</v>
      </c>
      <c r="AD135" s="204">
        <f t="shared" si="44"/>
        <v>2051</v>
      </c>
      <c r="AE135" s="204">
        <f t="shared" si="44"/>
        <v>2052</v>
      </c>
      <c r="AF135" s="204">
        <f t="shared" si="44"/>
        <v>2053</v>
      </c>
      <c r="AG135" s="204">
        <f t="shared" si="44"/>
        <v>2054</v>
      </c>
      <c r="AH135" s="204">
        <f t="shared" si="44"/>
        <v>2055</v>
      </c>
      <c r="AI135" s="204">
        <f t="shared" si="44"/>
        <v>2056</v>
      </c>
      <c r="AJ135" s="204">
        <f t="shared" si="44"/>
        <v>2057</v>
      </c>
      <c r="AK135" s="204">
        <f t="shared" si="44"/>
        <v>2058</v>
      </c>
      <c r="AL135" s="204">
        <f t="shared" si="44"/>
        <v>2059</v>
      </c>
      <c r="AM135" s="204">
        <f t="shared" si="44"/>
        <v>2060</v>
      </c>
      <c r="AN135" s="204">
        <f t="shared" si="44"/>
        <v>2061</v>
      </c>
      <c r="AO135" s="204">
        <f t="shared" si="44"/>
        <v>2062</v>
      </c>
      <c r="AP135" s="204">
        <f t="shared" si="44"/>
        <v>2063</v>
      </c>
      <c r="AQ135" s="204">
        <f t="shared" si="44"/>
        <v>2064</v>
      </c>
      <c r="AR135" s="204">
        <f t="shared" si="44"/>
        <v>2065</v>
      </c>
      <c r="AS135" s="204">
        <f t="shared" si="44"/>
        <v>2066</v>
      </c>
      <c r="AT135" s="204">
        <f t="shared" si="44"/>
        <v>2067</v>
      </c>
      <c r="AU135" s="204">
        <f t="shared" si="44"/>
        <v>2068</v>
      </c>
      <c r="AV135" s="204">
        <f t="shared" si="44"/>
        <v>2069</v>
      </c>
      <c r="AW135" s="204">
        <f t="shared" si="44"/>
        <v>2070</v>
      </c>
      <c r="AX135" s="204">
        <f t="shared" si="44"/>
        <v>2071</v>
      </c>
      <c r="AY135" s="204">
        <f t="shared" si="44"/>
        <v>2072</v>
      </c>
    </row>
    <row r="136" spans="1:51" ht="12.75" hidden="1" x14ac:dyDescent="0.2">
      <c r="A136" s="193" t="s">
        <v>381</v>
      </c>
      <c r="B136" s="205">
        <v>9.0964662608273128E-2</v>
      </c>
      <c r="C136" s="205">
        <v>8.1000000000000003E-2</v>
      </c>
      <c r="D136" s="205">
        <v>7.3999999999999996E-2</v>
      </c>
      <c r="E136" s="205">
        <v>5.5E-2</v>
      </c>
      <c r="F136" s="205">
        <v>4.1000000000000002E-2</v>
      </c>
      <c r="G136" s="205">
        <v>4.1000000000000002E-2</v>
      </c>
      <c r="H136" s="205">
        <v>4.1000000000000002E-2</v>
      </c>
      <c r="I136" s="205">
        <f t="shared" ref="I136:AY136" si="45">H136</f>
        <v>4.1000000000000002E-2</v>
      </c>
      <c r="J136" s="205">
        <f t="shared" si="45"/>
        <v>4.1000000000000002E-2</v>
      </c>
      <c r="K136" s="205">
        <f t="shared" si="45"/>
        <v>4.1000000000000002E-2</v>
      </c>
      <c r="L136" s="205">
        <f t="shared" si="45"/>
        <v>4.1000000000000002E-2</v>
      </c>
      <c r="M136" s="205">
        <f t="shared" si="45"/>
        <v>4.1000000000000002E-2</v>
      </c>
      <c r="N136" s="205">
        <f t="shared" si="45"/>
        <v>4.1000000000000002E-2</v>
      </c>
      <c r="O136" s="205">
        <f t="shared" si="45"/>
        <v>4.1000000000000002E-2</v>
      </c>
      <c r="P136" s="205">
        <f t="shared" si="45"/>
        <v>4.1000000000000002E-2</v>
      </c>
      <c r="Q136" s="205">
        <f t="shared" si="45"/>
        <v>4.1000000000000002E-2</v>
      </c>
      <c r="R136" s="205">
        <f t="shared" si="45"/>
        <v>4.1000000000000002E-2</v>
      </c>
      <c r="S136" s="205">
        <f t="shared" si="45"/>
        <v>4.1000000000000002E-2</v>
      </c>
      <c r="T136" s="205">
        <f t="shared" si="45"/>
        <v>4.1000000000000002E-2</v>
      </c>
      <c r="U136" s="205">
        <f t="shared" si="45"/>
        <v>4.1000000000000002E-2</v>
      </c>
      <c r="V136" s="205">
        <f t="shared" si="45"/>
        <v>4.1000000000000002E-2</v>
      </c>
      <c r="W136" s="205">
        <f t="shared" si="45"/>
        <v>4.1000000000000002E-2</v>
      </c>
      <c r="X136" s="205">
        <f t="shared" si="45"/>
        <v>4.1000000000000002E-2</v>
      </c>
      <c r="Y136" s="205">
        <f t="shared" si="45"/>
        <v>4.1000000000000002E-2</v>
      </c>
      <c r="Z136" s="205">
        <f t="shared" si="45"/>
        <v>4.1000000000000002E-2</v>
      </c>
      <c r="AA136" s="205">
        <f t="shared" si="45"/>
        <v>4.1000000000000002E-2</v>
      </c>
      <c r="AB136" s="205">
        <f t="shared" si="45"/>
        <v>4.1000000000000002E-2</v>
      </c>
      <c r="AC136" s="205">
        <f t="shared" si="45"/>
        <v>4.1000000000000002E-2</v>
      </c>
      <c r="AD136" s="205">
        <f t="shared" si="45"/>
        <v>4.1000000000000002E-2</v>
      </c>
      <c r="AE136" s="205">
        <f t="shared" si="45"/>
        <v>4.1000000000000002E-2</v>
      </c>
      <c r="AF136" s="205">
        <f t="shared" si="45"/>
        <v>4.1000000000000002E-2</v>
      </c>
      <c r="AG136" s="205">
        <f t="shared" si="45"/>
        <v>4.1000000000000002E-2</v>
      </c>
      <c r="AH136" s="205">
        <f t="shared" si="45"/>
        <v>4.1000000000000002E-2</v>
      </c>
      <c r="AI136" s="205">
        <f t="shared" si="45"/>
        <v>4.1000000000000002E-2</v>
      </c>
      <c r="AJ136" s="205">
        <f t="shared" si="45"/>
        <v>4.1000000000000002E-2</v>
      </c>
      <c r="AK136" s="205">
        <f t="shared" si="45"/>
        <v>4.1000000000000002E-2</v>
      </c>
      <c r="AL136" s="205">
        <f t="shared" si="45"/>
        <v>4.1000000000000002E-2</v>
      </c>
      <c r="AM136" s="205">
        <f t="shared" si="45"/>
        <v>4.1000000000000002E-2</v>
      </c>
      <c r="AN136" s="205">
        <f t="shared" si="45"/>
        <v>4.1000000000000002E-2</v>
      </c>
      <c r="AO136" s="205">
        <f t="shared" si="45"/>
        <v>4.1000000000000002E-2</v>
      </c>
      <c r="AP136" s="205">
        <f t="shared" si="45"/>
        <v>4.1000000000000002E-2</v>
      </c>
      <c r="AQ136" s="205">
        <f t="shared" si="45"/>
        <v>4.1000000000000002E-2</v>
      </c>
      <c r="AR136" s="205">
        <f t="shared" si="45"/>
        <v>4.1000000000000002E-2</v>
      </c>
      <c r="AS136" s="205">
        <f t="shared" si="45"/>
        <v>4.1000000000000002E-2</v>
      </c>
      <c r="AT136" s="205">
        <f t="shared" si="45"/>
        <v>4.1000000000000002E-2</v>
      </c>
      <c r="AU136" s="205">
        <f t="shared" si="45"/>
        <v>4.1000000000000002E-2</v>
      </c>
      <c r="AV136" s="205">
        <f t="shared" si="45"/>
        <v>4.1000000000000002E-2</v>
      </c>
      <c r="AW136" s="205">
        <f t="shared" si="45"/>
        <v>4.1000000000000002E-2</v>
      </c>
      <c r="AX136" s="205">
        <f t="shared" si="45"/>
        <v>4.1000000000000002E-2</v>
      </c>
      <c r="AY136" s="205">
        <f t="shared" si="45"/>
        <v>4.1000000000000002E-2</v>
      </c>
    </row>
    <row r="137" spans="1:51" ht="15" hidden="1" x14ac:dyDescent="0.2">
      <c r="A137" s="193" t="s">
        <v>382</v>
      </c>
      <c r="B137" s="206">
        <f>B136</f>
        <v>9.0964662608273128E-2</v>
      </c>
      <c r="C137" s="207">
        <f>(1+B137)*(1+C136)-1</f>
        <v>0.17933280027954335</v>
      </c>
      <c r="D137" s="207">
        <f>(1+C137)*(1+D136)-1</f>
        <v>0.26660342750022958</v>
      </c>
      <c r="E137" s="207">
        <f>(1+D137)*(1+E136)-1</f>
        <v>0.3362666160127421</v>
      </c>
      <c r="F137" s="207">
        <f t="shared" ref="F137:AY137" si="46">(1+E137)*(1+F136)-1</f>
        <v>0.39105354726926445</v>
      </c>
      <c r="G137" s="207">
        <f>(1+F137)*(1+G136)-1</f>
        <v>0.44808674270730409</v>
      </c>
      <c r="H137" s="207">
        <f t="shared" si="46"/>
        <v>0.50745829915830343</v>
      </c>
      <c r="I137" s="207">
        <f t="shared" si="46"/>
        <v>0.5692640894237937</v>
      </c>
      <c r="J137" s="207">
        <f t="shared" si="46"/>
        <v>0.63360391709016906</v>
      </c>
      <c r="K137" s="207">
        <f t="shared" si="46"/>
        <v>0.70058167769086577</v>
      </c>
      <c r="L137" s="207">
        <f t="shared" si="46"/>
        <v>0.7703055264761911</v>
      </c>
      <c r="M137" s="207">
        <f t="shared" si="46"/>
        <v>0.84288805306171488</v>
      </c>
      <c r="N137" s="207">
        <f t="shared" si="46"/>
        <v>0.9184464632372451</v>
      </c>
      <c r="O137" s="207">
        <f t="shared" si="46"/>
        <v>0.99710276822997201</v>
      </c>
      <c r="P137" s="207">
        <f t="shared" si="46"/>
        <v>1.0789839817274007</v>
      </c>
      <c r="Q137" s="207">
        <f t="shared" si="46"/>
        <v>1.164222324978224</v>
      </c>
      <c r="R137" s="207">
        <f t="shared" si="46"/>
        <v>1.2529554403023311</v>
      </c>
      <c r="S137" s="207">
        <f t="shared" si="46"/>
        <v>1.3453266133547266</v>
      </c>
      <c r="T137" s="207">
        <f t="shared" si="46"/>
        <v>1.4414850045022702</v>
      </c>
      <c r="U137" s="207">
        <f t="shared" si="46"/>
        <v>1.5415858896868633</v>
      </c>
      <c r="V137" s="207">
        <f t="shared" si="46"/>
        <v>1.6457909111640245</v>
      </c>
      <c r="W137" s="207">
        <f t="shared" si="46"/>
        <v>1.7542683385217495</v>
      </c>
      <c r="X137" s="207">
        <f t="shared" si="46"/>
        <v>1.8671933404011409</v>
      </c>
      <c r="Y137" s="207">
        <f t="shared" si="46"/>
        <v>1.9847482673575874</v>
      </c>
      <c r="Z137" s="207">
        <f t="shared" si="46"/>
        <v>2.1071229463192482</v>
      </c>
      <c r="AA137" s="207">
        <f t="shared" si="46"/>
        <v>2.2345149871183372</v>
      </c>
      <c r="AB137" s="207">
        <f t="shared" si="46"/>
        <v>2.3671301015901887</v>
      </c>
      <c r="AC137" s="207">
        <f t="shared" si="46"/>
        <v>2.505182435755386</v>
      </c>
      <c r="AD137" s="207">
        <f t="shared" si="46"/>
        <v>2.6488949156213564</v>
      </c>
      <c r="AE137" s="207">
        <f t="shared" si="46"/>
        <v>2.7984996071618315</v>
      </c>
      <c r="AF137" s="207">
        <f t="shared" si="46"/>
        <v>2.9542380910554664</v>
      </c>
      <c r="AG137" s="207">
        <f t="shared" si="46"/>
        <v>3.1163618527887404</v>
      </c>
      <c r="AH137" s="207">
        <f t="shared" si="46"/>
        <v>3.2851326887530785</v>
      </c>
      <c r="AI137" s="207">
        <f t="shared" si="46"/>
        <v>3.4608231289919544</v>
      </c>
      <c r="AJ137" s="207">
        <f t="shared" si="46"/>
        <v>3.6437168772806245</v>
      </c>
      <c r="AK137" s="207">
        <f t="shared" si="46"/>
        <v>3.8341092692491294</v>
      </c>
      <c r="AL137" s="207">
        <f t="shared" si="46"/>
        <v>4.0323077492883437</v>
      </c>
      <c r="AM137" s="207">
        <f t="shared" si="46"/>
        <v>4.2386323670091652</v>
      </c>
      <c r="AN137" s="207">
        <f t="shared" si="46"/>
        <v>4.4534162940565407</v>
      </c>
      <c r="AO137" s="207">
        <f t="shared" si="46"/>
        <v>4.6770063621128584</v>
      </c>
      <c r="AP137" s="207">
        <f t="shared" si="46"/>
        <v>4.9097636229594848</v>
      </c>
      <c r="AQ137" s="207">
        <f t="shared" si="46"/>
        <v>5.1520639315008232</v>
      </c>
      <c r="AR137" s="207">
        <f t="shared" si="46"/>
        <v>5.4042985526923566</v>
      </c>
      <c r="AS137" s="207">
        <f t="shared" si="46"/>
        <v>5.6668747933527426</v>
      </c>
      <c r="AT137" s="207">
        <f t="shared" si="46"/>
        <v>5.9402166598802042</v>
      </c>
      <c r="AU137" s="207">
        <f t="shared" si="46"/>
        <v>6.2247655429352919</v>
      </c>
      <c r="AV137" s="207">
        <f t="shared" si="46"/>
        <v>6.5209809301956385</v>
      </c>
      <c r="AW137" s="207">
        <f>(1+AV137)*(1+AW136)-1</f>
        <v>6.8293411483336595</v>
      </c>
      <c r="AX137" s="207">
        <f t="shared" si="46"/>
        <v>7.1503441354153381</v>
      </c>
      <c r="AY137" s="207">
        <f t="shared" si="46"/>
        <v>7.4845082449673672</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87"/>
      <c r="AS138" s="87"/>
    </row>
    <row r="139" spans="1:51" ht="12.75" hidden="1" x14ac:dyDescent="0.2">
      <c r="A139" s="192"/>
      <c r="B139" s="210">
        <f>B135</f>
        <v>2023</v>
      </c>
      <c r="C139" s="210">
        <f t="shared" ref="C139:C140" si="47">B139+1</f>
        <v>2024</v>
      </c>
      <c r="D139" s="210">
        <f t="shared" ref="D139:S140" si="48">C139+1</f>
        <v>2025</v>
      </c>
      <c r="E139" s="210">
        <f t="shared" si="48"/>
        <v>2026</v>
      </c>
      <c r="F139" s="210">
        <f t="shared" si="48"/>
        <v>2027</v>
      </c>
      <c r="G139" s="210">
        <f t="shared" si="48"/>
        <v>2028</v>
      </c>
      <c r="H139" s="210">
        <f t="shared" si="48"/>
        <v>2029</v>
      </c>
      <c r="I139" s="210">
        <f t="shared" si="48"/>
        <v>2030</v>
      </c>
      <c r="J139" s="210">
        <f t="shared" si="48"/>
        <v>2031</v>
      </c>
      <c r="K139" s="210">
        <f t="shared" si="48"/>
        <v>2032</v>
      </c>
      <c r="L139" s="210">
        <f t="shared" si="48"/>
        <v>2033</v>
      </c>
      <c r="M139" s="210">
        <f t="shared" si="48"/>
        <v>2034</v>
      </c>
      <c r="N139" s="210">
        <f t="shared" si="48"/>
        <v>2035</v>
      </c>
      <c r="O139" s="210">
        <f t="shared" si="48"/>
        <v>2036</v>
      </c>
      <c r="P139" s="210">
        <f t="shared" si="48"/>
        <v>2037</v>
      </c>
      <c r="Q139" s="210">
        <f t="shared" si="48"/>
        <v>2038</v>
      </c>
      <c r="R139" s="210">
        <f t="shared" si="48"/>
        <v>2039</v>
      </c>
      <c r="S139" s="210">
        <f t="shared" si="48"/>
        <v>2040</v>
      </c>
      <c r="T139" s="210">
        <f t="shared" ref="T139:AI140" si="49">S139+1</f>
        <v>2041</v>
      </c>
      <c r="U139" s="210">
        <f t="shared" si="49"/>
        <v>2042</v>
      </c>
      <c r="V139" s="210">
        <f t="shared" si="49"/>
        <v>2043</v>
      </c>
      <c r="W139" s="210">
        <f t="shared" si="49"/>
        <v>2044</v>
      </c>
      <c r="X139" s="210">
        <f t="shared" si="49"/>
        <v>2045</v>
      </c>
      <c r="Y139" s="210">
        <f t="shared" si="49"/>
        <v>2046</v>
      </c>
      <c r="Z139" s="210">
        <f t="shared" si="49"/>
        <v>2047</v>
      </c>
      <c r="AA139" s="210">
        <f t="shared" si="49"/>
        <v>2048</v>
      </c>
      <c r="AB139" s="210">
        <f t="shared" si="49"/>
        <v>2049</v>
      </c>
      <c r="AC139" s="210">
        <f t="shared" si="49"/>
        <v>2050</v>
      </c>
      <c r="AD139" s="210">
        <f t="shared" si="49"/>
        <v>2051</v>
      </c>
      <c r="AE139" s="210">
        <f t="shared" si="49"/>
        <v>2052</v>
      </c>
      <c r="AF139" s="210">
        <f t="shared" si="49"/>
        <v>2053</v>
      </c>
      <c r="AG139" s="210">
        <f t="shared" si="49"/>
        <v>2054</v>
      </c>
      <c r="AH139" s="210">
        <f t="shared" si="49"/>
        <v>2055</v>
      </c>
      <c r="AI139" s="210">
        <f t="shared" si="49"/>
        <v>2056</v>
      </c>
      <c r="AJ139" s="210">
        <f t="shared" ref="AJ139:AY140" si="50">AI139+1</f>
        <v>2057</v>
      </c>
      <c r="AK139" s="210">
        <f t="shared" si="50"/>
        <v>2058</v>
      </c>
      <c r="AL139" s="210">
        <f t="shared" si="50"/>
        <v>2059</v>
      </c>
      <c r="AM139" s="210">
        <f t="shared" si="50"/>
        <v>2060</v>
      </c>
      <c r="AN139" s="210">
        <f t="shared" si="50"/>
        <v>2061</v>
      </c>
      <c r="AO139" s="210">
        <f t="shared" si="50"/>
        <v>2062</v>
      </c>
      <c r="AP139" s="210">
        <f t="shared" si="50"/>
        <v>2063</v>
      </c>
      <c r="AQ139" s="210">
        <f t="shared" si="50"/>
        <v>2064</v>
      </c>
      <c r="AR139" s="210">
        <f t="shared" si="50"/>
        <v>2065</v>
      </c>
      <c r="AS139" s="210">
        <f t="shared" si="50"/>
        <v>2066</v>
      </c>
      <c r="AT139" s="210">
        <f t="shared" si="50"/>
        <v>2067</v>
      </c>
      <c r="AU139" s="210">
        <f t="shared" si="50"/>
        <v>2068</v>
      </c>
      <c r="AV139" s="210">
        <f t="shared" si="50"/>
        <v>2069</v>
      </c>
      <c r="AW139" s="210">
        <f t="shared" si="50"/>
        <v>2070</v>
      </c>
      <c r="AX139" s="210">
        <f t="shared" si="50"/>
        <v>2071</v>
      </c>
      <c r="AY139" s="210">
        <f t="shared" si="50"/>
        <v>2072</v>
      </c>
    </row>
    <row r="140" spans="1:51" hidden="1" x14ac:dyDescent="0.2">
      <c r="A140" s="192">
        <v>0</v>
      </c>
      <c r="B140" s="211">
        <v>1</v>
      </c>
      <c r="C140" s="211">
        <f t="shared" si="47"/>
        <v>2</v>
      </c>
      <c r="D140" s="211">
        <f t="shared" si="48"/>
        <v>3</v>
      </c>
      <c r="E140" s="211">
        <f>D140+1</f>
        <v>4</v>
      </c>
      <c r="F140" s="211">
        <f t="shared" si="48"/>
        <v>5</v>
      </c>
      <c r="G140" s="211">
        <f t="shared" si="48"/>
        <v>6</v>
      </c>
      <c r="H140" s="211">
        <f t="shared" si="48"/>
        <v>7</v>
      </c>
      <c r="I140" s="211">
        <f t="shared" si="48"/>
        <v>8</v>
      </c>
      <c r="J140" s="211">
        <f t="shared" si="48"/>
        <v>9</v>
      </c>
      <c r="K140" s="211">
        <f t="shared" si="48"/>
        <v>10</v>
      </c>
      <c r="L140" s="211">
        <f t="shared" si="48"/>
        <v>11</v>
      </c>
      <c r="M140" s="211">
        <f t="shared" si="48"/>
        <v>12</v>
      </c>
      <c r="N140" s="211">
        <f t="shared" si="48"/>
        <v>13</v>
      </c>
      <c r="O140" s="211">
        <f t="shared" si="48"/>
        <v>14</v>
      </c>
      <c r="P140" s="211">
        <f t="shared" si="48"/>
        <v>15</v>
      </c>
      <c r="Q140" s="211">
        <f t="shared" si="48"/>
        <v>16</v>
      </c>
      <c r="R140" s="211">
        <f t="shared" si="48"/>
        <v>17</v>
      </c>
      <c r="S140" s="211">
        <f t="shared" si="48"/>
        <v>18</v>
      </c>
      <c r="T140" s="211">
        <f t="shared" si="49"/>
        <v>19</v>
      </c>
      <c r="U140" s="211">
        <f t="shared" si="49"/>
        <v>20</v>
      </c>
      <c r="V140" s="211">
        <f t="shared" si="49"/>
        <v>21</v>
      </c>
      <c r="W140" s="211">
        <f t="shared" si="49"/>
        <v>22</v>
      </c>
      <c r="X140" s="211">
        <f t="shared" si="49"/>
        <v>23</v>
      </c>
      <c r="Y140" s="211">
        <f t="shared" si="49"/>
        <v>24</v>
      </c>
      <c r="Z140" s="211">
        <f t="shared" si="49"/>
        <v>25</v>
      </c>
      <c r="AA140" s="211">
        <f t="shared" si="49"/>
        <v>26</v>
      </c>
      <c r="AB140" s="211">
        <f t="shared" si="49"/>
        <v>27</v>
      </c>
      <c r="AC140" s="211">
        <f t="shared" si="49"/>
        <v>28</v>
      </c>
      <c r="AD140" s="211">
        <f t="shared" si="49"/>
        <v>29</v>
      </c>
      <c r="AE140" s="211">
        <f t="shared" si="49"/>
        <v>30</v>
      </c>
      <c r="AF140" s="211">
        <f t="shared" si="49"/>
        <v>31</v>
      </c>
      <c r="AG140" s="211">
        <f t="shared" si="49"/>
        <v>32</v>
      </c>
      <c r="AH140" s="211">
        <f t="shared" si="49"/>
        <v>33</v>
      </c>
      <c r="AI140" s="211">
        <f t="shared" si="49"/>
        <v>34</v>
      </c>
      <c r="AJ140" s="211">
        <f t="shared" si="50"/>
        <v>35</v>
      </c>
      <c r="AK140" s="211">
        <f t="shared" si="50"/>
        <v>36</v>
      </c>
      <c r="AL140" s="211">
        <f t="shared" si="50"/>
        <v>37</v>
      </c>
      <c r="AM140" s="211">
        <f t="shared" si="50"/>
        <v>38</v>
      </c>
      <c r="AN140" s="211">
        <f t="shared" si="50"/>
        <v>39</v>
      </c>
      <c r="AO140" s="211">
        <f t="shared" si="50"/>
        <v>40</v>
      </c>
      <c r="AP140" s="211">
        <f>AO140+1</f>
        <v>41</v>
      </c>
      <c r="AQ140" s="211">
        <f t="shared" si="50"/>
        <v>42</v>
      </c>
      <c r="AR140" s="211">
        <f t="shared" si="50"/>
        <v>43</v>
      </c>
      <c r="AS140" s="211">
        <f t="shared" si="50"/>
        <v>44</v>
      </c>
      <c r="AT140" s="211">
        <f t="shared" si="50"/>
        <v>45</v>
      </c>
      <c r="AU140" s="211">
        <f t="shared" si="50"/>
        <v>46</v>
      </c>
      <c r="AV140" s="211">
        <f t="shared" si="50"/>
        <v>47</v>
      </c>
      <c r="AW140" s="211">
        <f t="shared" si="50"/>
        <v>48</v>
      </c>
      <c r="AX140" s="211">
        <f t="shared" si="50"/>
        <v>49</v>
      </c>
      <c r="AY140" s="211">
        <f t="shared" si="50"/>
        <v>50</v>
      </c>
    </row>
    <row r="141" spans="1:51" ht="15" hidden="1" x14ac:dyDescent="0.2">
      <c r="A141" s="192"/>
      <c r="B141" s="212">
        <f>AVERAGE(A140:B140)</f>
        <v>0.5</v>
      </c>
      <c r="C141" s="212">
        <f>AVERAGE(B140:C140)</f>
        <v>1.5</v>
      </c>
      <c r="D141" s="212">
        <f>AVERAGE(C140:D140)</f>
        <v>2.5</v>
      </c>
      <c r="E141" s="212">
        <f>AVERAGE(D140:E140)</f>
        <v>3.5</v>
      </c>
      <c r="F141" s="212">
        <f t="shared" ref="F141:AO141" si="51">AVERAGE(E140:F140)</f>
        <v>4.5</v>
      </c>
      <c r="G141" s="212">
        <f t="shared" si="51"/>
        <v>5.5</v>
      </c>
      <c r="H141" s="212">
        <f t="shared" si="51"/>
        <v>6.5</v>
      </c>
      <c r="I141" s="212">
        <f t="shared" si="51"/>
        <v>7.5</v>
      </c>
      <c r="J141" s="212">
        <f t="shared" si="51"/>
        <v>8.5</v>
      </c>
      <c r="K141" s="212">
        <f t="shared" si="51"/>
        <v>9.5</v>
      </c>
      <c r="L141" s="212">
        <f t="shared" si="51"/>
        <v>10.5</v>
      </c>
      <c r="M141" s="212">
        <f t="shared" si="51"/>
        <v>11.5</v>
      </c>
      <c r="N141" s="212">
        <f t="shared" si="51"/>
        <v>12.5</v>
      </c>
      <c r="O141" s="212">
        <f t="shared" si="51"/>
        <v>13.5</v>
      </c>
      <c r="P141" s="212">
        <f t="shared" si="51"/>
        <v>14.5</v>
      </c>
      <c r="Q141" s="212">
        <f t="shared" si="51"/>
        <v>15.5</v>
      </c>
      <c r="R141" s="212">
        <f t="shared" si="51"/>
        <v>16.5</v>
      </c>
      <c r="S141" s="212">
        <f t="shared" si="51"/>
        <v>17.5</v>
      </c>
      <c r="T141" s="212">
        <f t="shared" si="51"/>
        <v>18.5</v>
      </c>
      <c r="U141" s="212">
        <f t="shared" si="51"/>
        <v>19.5</v>
      </c>
      <c r="V141" s="212">
        <f t="shared" si="51"/>
        <v>20.5</v>
      </c>
      <c r="W141" s="212">
        <f t="shared" si="51"/>
        <v>21.5</v>
      </c>
      <c r="X141" s="212">
        <f t="shared" si="51"/>
        <v>22.5</v>
      </c>
      <c r="Y141" s="212">
        <f t="shared" si="51"/>
        <v>23.5</v>
      </c>
      <c r="Z141" s="212">
        <f t="shared" si="51"/>
        <v>24.5</v>
      </c>
      <c r="AA141" s="212">
        <f t="shared" si="51"/>
        <v>25.5</v>
      </c>
      <c r="AB141" s="212">
        <f t="shared" si="51"/>
        <v>26.5</v>
      </c>
      <c r="AC141" s="212">
        <f t="shared" si="51"/>
        <v>27.5</v>
      </c>
      <c r="AD141" s="212">
        <f t="shared" si="51"/>
        <v>28.5</v>
      </c>
      <c r="AE141" s="212">
        <f t="shared" si="51"/>
        <v>29.5</v>
      </c>
      <c r="AF141" s="212">
        <f t="shared" si="51"/>
        <v>30.5</v>
      </c>
      <c r="AG141" s="212">
        <f t="shared" si="51"/>
        <v>31.5</v>
      </c>
      <c r="AH141" s="212">
        <f t="shared" si="51"/>
        <v>32.5</v>
      </c>
      <c r="AI141" s="212">
        <f t="shared" si="51"/>
        <v>33.5</v>
      </c>
      <c r="AJ141" s="212">
        <f t="shared" si="51"/>
        <v>34.5</v>
      </c>
      <c r="AK141" s="212">
        <f t="shared" si="51"/>
        <v>35.5</v>
      </c>
      <c r="AL141" s="212">
        <f t="shared" si="51"/>
        <v>36.5</v>
      </c>
      <c r="AM141" s="212">
        <f t="shared" si="51"/>
        <v>37.5</v>
      </c>
      <c r="AN141" s="212">
        <f t="shared" si="51"/>
        <v>38.5</v>
      </c>
      <c r="AO141" s="212">
        <f t="shared" si="51"/>
        <v>39.5</v>
      </c>
      <c r="AP141" s="212">
        <f>AVERAGE(AO140:AP140)</f>
        <v>40.5</v>
      </c>
      <c r="AQ141" s="212">
        <f t="shared" ref="AQ141:AY141" si="52">AVERAGE(AP140:AQ140)</f>
        <v>41.5</v>
      </c>
      <c r="AR141" s="212">
        <f t="shared" si="52"/>
        <v>42.5</v>
      </c>
      <c r="AS141" s="212">
        <f t="shared" si="52"/>
        <v>43.5</v>
      </c>
      <c r="AT141" s="212">
        <f t="shared" si="52"/>
        <v>44.5</v>
      </c>
      <c r="AU141" s="212">
        <f t="shared" si="52"/>
        <v>45.5</v>
      </c>
      <c r="AV141" s="212">
        <f t="shared" si="52"/>
        <v>46.5</v>
      </c>
      <c r="AW141" s="212">
        <f t="shared" si="52"/>
        <v>47.5</v>
      </c>
      <c r="AX141" s="212">
        <f t="shared" si="52"/>
        <v>48.5</v>
      </c>
      <c r="AY141" s="212">
        <f t="shared" si="52"/>
        <v>49.5</v>
      </c>
    </row>
    <row r="142" spans="1:51" ht="12.75" hidden="1" x14ac:dyDescent="0.2">
      <c r="A142" s="192"/>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R142" s="87"/>
      <c r="AS142" s="87"/>
    </row>
    <row r="143" spans="1:51" ht="12.75" hidden="1" x14ac:dyDescent="0.2">
      <c r="A143" s="192"/>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row>
    <row r="144" spans="1:51" ht="12.75" hidden="1" x14ac:dyDescent="0.2">
      <c r="A144" s="192"/>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row>
    <row r="145" spans="1:71" ht="12.75" x14ac:dyDescent="0.2">
      <c r="A145" s="192"/>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row>
    <row r="146" spans="1:71" ht="12.75" x14ac:dyDescent="0.2">
      <c r="A146" s="192"/>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row>
    <row r="147" spans="1:71" ht="12.75" x14ac:dyDescent="0.2">
      <c r="A147" s="192"/>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row>
    <row r="148" spans="1:71" ht="12.75" x14ac:dyDescent="0.2">
      <c r="A148" s="192"/>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row>
    <row r="149" spans="1:71" ht="12.75" x14ac:dyDescent="0.2">
      <c r="A149" s="192"/>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row>
    <row r="150" spans="1:71" ht="12.75" x14ac:dyDescent="0.2">
      <c r="A150" s="192"/>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row>
    <row r="151" spans="1:71" ht="12.75" x14ac:dyDescent="0.2">
      <c r="A151" s="192"/>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row>
    <row r="152" spans="1:71" ht="12.75" x14ac:dyDescent="0.2">
      <c r="A152" s="192"/>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row>
    <row r="153" spans="1:71" ht="12.75" x14ac:dyDescent="0.2">
      <c r="A153" s="192"/>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row>
    <row r="154" spans="1:71" ht="12.75" x14ac:dyDescent="0.2">
      <c r="A154" s="192"/>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row>
    <row r="155" spans="1:71" ht="12.75" x14ac:dyDescent="0.2">
      <c r="A155" s="192"/>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8" zoomScale="70" workbookViewId="0">
      <selection activeCell="I33" sqref="I33"/>
    </sheetView>
  </sheetViews>
  <sheetFormatPr defaultColWidth="9.140625" defaultRowHeight="15" x14ac:dyDescent="0.25"/>
  <cols>
    <col min="1" max="1" width="8.28515625" style="61" customWidth="1"/>
    <col min="2" max="2" width="38.42578125" style="61" customWidth="1"/>
    <col min="3" max="4" width="16" style="213" customWidth="1"/>
    <col min="5" max="6" width="16" style="213" hidden="1" customWidth="1"/>
    <col min="7" max="8" width="14.140625" style="213" customWidth="1"/>
    <col min="9" max="9" width="21.7109375" style="213" customWidth="1"/>
    <col min="10" max="10" width="21.7109375" style="61" customWidth="1"/>
    <col min="11" max="11" width="29.140625" style="61" customWidth="1"/>
    <col min="12" max="12" width="30.5703125" style="61" customWidth="1"/>
    <col min="13" max="16384" width="9.140625" style="61"/>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4"/>
      <c r="B6" s="214"/>
      <c r="C6" s="215"/>
      <c r="D6" s="215"/>
      <c r="E6" s="215"/>
      <c r="F6" s="215"/>
      <c r="G6" s="215"/>
      <c r="H6" s="215"/>
      <c r="I6" s="215"/>
      <c r="J6" s="214"/>
      <c r="K6" s="214"/>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46" t="s">
        <v>5</v>
      </c>
      <c r="B10" s="346"/>
      <c r="C10" s="346"/>
      <c r="D10" s="346"/>
      <c r="E10" s="346"/>
      <c r="F10" s="346"/>
      <c r="G10" s="346"/>
      <c r="H10" s="346"/>
      <c r="I10" s="346"/>
      <c r="J10" s="346"/>
      <c r="K10" s="346"/>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P_21-1876</v>
      </c>
      <c r="B12" s="358"/>
      <c r="C12" s="358"/>
      <c r="D12" s="358"/>
      <c r="E12" s="358"/>
      <c r="F12" s="358"/>
      <c r="G12" s="358"/>
      <c r="H12" s="358"/>
      <c r="I12" s="358"/>
      <c r="J12" s="358"/>
      <c r="K12" s="358"/>
    </row>
    <row r="13" spans="1:11" ht="15.75" x14ac:dyDescent="0.25">
      <c r="A13" s="346" t="s">
        <v>7</v>
      </c>
      <c r="B13" s="346"/>
      <c r="C13" s="346"/>
      <c r="D13" s="346"/>
      <c r="E13" s="346"/>
      <c r="F13" s="346"/>
      <c r="G13" s="346"/>
      <c r="H13" s="346"/>
      <c r="I13" s="346"/>
      <c r="J13" s="346"/>
      <c r="K13" s="346"/>
    </row>
    <row r="14" spans="1:11" ht="18.75" x14ac:dyDescent="0.25">
      <c r="A14" s="354"/>
      <c r="B14" s="354"/>
      <c r="C14" s="354"/>
      <c r="D14" s="354"/>
      <c r="E14" s="354"/>
      <c r="F14" s="354"/>
      <c r="G14" s="354"/>
      <c r="H14" s="354"/>
      <c r="I14" s="354"/>
      <c r="J14" s="354"/>
      <c r="K14" s="354"/>
    </row>
    <row r="15" spans="1:11" ht="43.5" customHeight="1" x14ac:dyDescent="0.25">
      <c r="A15" s="359" t="str">
        <f>'5. анализ эконом эфф'!A15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359"/>
      <c r="E15" s="359"/>
      <c r="F15" s="359"/>
      <c r="G15" s="359"/>
      <c r="H15" s="359"/>
      <c r="I15" s="359"/>
      <c r="J15" s="359"/>
      <c r="K15" s="359"/>
    </row>
    <row r="16" spans="1:11" ht="15.75" x14ac:dyDescent="0.25">
      <c r="A16" s="346" t="s">
        <v>8</v>
      </c>
      <c r="B16" s="346"/>
      <c r="C16" s="346"/>
      <c r="D16" s="346"/>
      <c r="E16" s="346"/>
      <c r="F16" s="346"/>
      <c r="G16" s="346"/>
      <c r="H16" s="346"/>
      <c r="I16" s="346"/>
      <c r="J16" s="346"/>
      <c r="K16" s="346"/>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14" t="s">
        <v>383</v>
      </c>
      <c r="B19" s="414"/>
      <c r="C19" s="414"/>
      <c r="D19" s="414"/>
      <c r="E19" s="414"/>
      <c r="F19" s="414"/>
      <c r="G19" s="414"/>
      <c r="H19" s="414"/>
      <c r="I19" s="414"/>
      <c r="J19" s="414"/>
      <c r="K19" s="414"/>
    </row>
    <row r="20" spans="1:12" ht="15.75" x14ac:dyDescent="0.25">
      <c r="A20" s="216"/>
      <c r="K20" s="215"/>
    </row>
    <row r="21" spans="1:12" ht="15.75" x14ac:dyDescent="0.25">
      <c r="A21" s="415" t="s">
        <v>384</v>
      </c>
      <c r="B21" s="415" t="s">
        <v>385</v>
      </c>
      <c r="C21" s="415" t="s">
        <v>386</v>
      </c>
      <c r="D21" s="415"/>
      <c r="E21" s="415"/>
      <c r="F21" s="415"/>
      <c r="G21" s="415"/>
      <c r="H21" s="415"/>
      <c r="I21" s="415" t="s">
        <v>387</v>
      </c>
      <c r="J21" s="416" t="s">
        <v>388</v>
      </c>
      <c r="K21" s="415" t="s">
        <v>389</v>
      </c>
      <c r="L21" s="412" t="s">
        <v>390</v>
      </c>
    </row>
    <row r="22" spans="1:12" ht="54" customHeight="1" x14ac:dyDescent="0.25">
      <c r="A22" s="415"/>
      <c r="B22" s="415"/>
      <c r="C22" s="413" t="s">
        <v>391</v>
      </c>
      <c r="D22" s="413"/>
      <c r="E22" s="413" t="s">
        <v>392</v>
      </c>
      <c r="F22" s="413"/>
      <c r="G22" s="413" t="s">
        <v>393</v>
      </c>
      <c r="H22" s="413"/>
      <c r="I22" s="415"/>
      <c r="J22" s="417"/>
      <c r="K22" s="415"/>
      <c r="L22" s="412"/>
    </row>
    <row r="23" spans="1:12" ht="31.5" x14ac:dyDescent="0.25">
      <c r="A23" s="415"/>
      <c r="B23" s="415"/>
      <c r="C23" s="219" t="s">
        <v>394</v>
      </c>
      <c r="D23" s="219" t="s">
        <v>395</v>
      </c>
      <c r="E23" s="219" t="s">
        <v>394</v>
      </c>
      <c r="F23" s="219" t="s">
        <v>395</v>
      </c>
      <c r="G23" s="219" t="s">
        <v>394</v>
      </c>
      <c r="H23" s="219" t="s">
        <v>395</v>
      </c>
      <c r="I23" s="415"/>
      <c r="J23" s="418"/>
      <c r="K23" s="415"/>
      <c r="L23" s="412"/>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457">
        <v>1</v>
      </c>
      <c r="B25" s="458" t="s">
        <v>396</v>
      </c>
      <c r="C25" s="220"/>
      <c r="D25" s="221"/>
      <c r="E25" s="221"/>
      <c r="F25" s="221"/>
      <c r="G25" s="221"/>
      <c r="H25" s="220"/>
      <c r="I25" s="220"/>
      <c r="J25" s="222"/>
      <c r="K25" s="223"/>
      <c r="L25" s="224"/>
    </row>
    <row r="26" spans="1:12" ht="15.75" x14ac:dyDescent="0.25">
      <c r="A26" s="457" t="s">
        <v>397</v>
      </c>
      <c r="B26" s="459" t="s">
        <v>398</v>
      </c>
      <c r="C26" s="226">
        <v>44498</v>
      </c>
      <c r="D26" s="226">
        <v>44498</v>
      </c>
      <c r="E26" s="226">
        <v>44498</v>
      </c>
      <c r="F26" s="226">
        <v>44498</v>
      </c>
      <c r="G26" s="226">
        <v>44498</v>
      </c>
      <c r="H26" s="226">
        <v>44498</v>
      </c>
      <c r="I26" s="227">
        <v>100</v>
      </c>
      <c r="J26" s="227"/>
      <c r="K26" s="223"/>
      <c r="L26" s="223"/>
    </row>
    <row r="27" spans="1:12" ht="31.5" x14ac:dyDescent="0.25">
      <c r="A27" s="457" t="s">
        <v>399</v>
      </c>
      <c r="B27" s="459" t="s">
        <v>400</v>
      </c>
      <c r="C27" s="226" t="s">
        <v>30</v>
      </c>
      <c r="D27" s="226" t="s">
        <v>30</v>
      </c>
      <c r="E27" s="226" t="s">
        <v>30</v>
      </c>
      <c r="F27" s="226" t="s">
        <v>30</v>
      </c>
      <c r="G27" s="226" t="s">
        <v>30</v>
      </c>
      <c r="H27" s="226" t="s">
        <v>30</v>
      </c>
      <c r="I27" s="227"/>
      <c r="J27" s="227"/>
      <c r="K27" s="223"/>
      <c r="L27" s="223"/>
    </row>
    <row r="28" spans="1:12" ht="47.25" x14ac:dyDescent="0.25">
      <c r="A28" s="457" t="s">
        <v>660</v>
      </c>
      <c r="B28" s="459" t="s">
        <v>402</v>
      </c>
      <c r="C28" s="226" t="s">
        <v>30</v>
      </c>
      <c r="D28" s="226" t="s">
        <v>30</v>
      </c>
      <c r="E28" s="226" t="s">
        <v>30</v>
      </c>
      <c r="F28" s="226" t="s">
        <v>30</v>
      </c>
      <c r="G28" s="226" t="s">
        <v>30</v>
      </c>
      <c r="H28" s="226" t="s">
        <v>30</v>
      </c>
      <c r="I28" s="227"/>
      <c r="J28" s="227"/>
      <c r="K28" s="223"/>
      <c r="L28" s="223"/>
    </row>
    <row r="29" spans="1:12" ht="31.5" x14ac:dyDescent="0.25">
      <c r="A29" s="457" t="s">
        <v>401</v>
      </c>
      <c r="B29" s="459" t="s">
        <v>404</v>
      </c>
      <c r="C29" s="226" t="s">
        <v>30</v>
      </c>
      <c r="D29" s="226" t="s">
        <v>30</v>
      </c>
      <c r="E29" s="226" t="s">
        <v>30</v>
      </c>
      <c r="F29" s="226" t="s">
        <v>30</v>
      </c>
      <c r="G29" s="226" t="s">
        <v>30</v>
      </c>
      <c r="H29" s="226" t="s">
        <v>30</v>
      </c>
      <c r="I29" s="227"/>
      <c r="J29" s="227"/>
      <c r="K29" s="223"/>
      <c r="L29" s="223"/>
    </row>
    <row r="30" spans="1:12" ht="31.5" x14ac:dyDescent="0.25">
      <c r="A30" s="457" t="s">
        <v>403</v>
      </c>
      <c r="B30" s="459" t="s">
        <v>406</v>
      </c>
      <c r="C30" s="226" t="s">
        <v>30</v>
      </c>
      <c r="D30" s="226" t="s">
        <v>30</v>
      </c>
      <c r="E30" s="226" t="s">
        <v>30</v>
      </c>
      <c r="F30" s="226" t="s">
        <v>30</v>
      </c>
      <c r="G30" s="226" t="s">
        <v>30</v>
      </c>
      <c r="H30" s="226" t="s">
        <v>30</v>
      </c>
      <c r="I30" s="227"/>
      <c r="J30" s="227"/>
      <c r="K30" s="223"/>
      <c r="L30" s="223"/>
    </row>
    <row r="31" spans="1:12" ht="31.5" x14ac:dyDescent="0.25">
      <c r="A31" s="457" t="s">
        <v>405</v>
      </c>
      <c r="B31" s="460" t="s">
        <v>408</v>
      </c>
      <c r="C31" s="226">
        <v>44678</v>
      </c>
      <c r="D31" s="226">
        <v>44678</v>
      </c>
      <c r="E31" s="226">
        <v>44678</v>
      </c>
      <c r="F31" s="226">
        <v>44678</v>
      </c>
      <c r="G31" s="226">
        <v>44678</v>
      </c>
      <c r="H31" s="226">
        <v>44678</v>
      </c>
      <c r="I31" s="227">
        <v>100</v>
      </c>
      <c r="J31" s="227"/>
      <c r="K31" s="223"/>
      <c r="L31" s="223"/>
    </row>
    <row r="32" spans="1:12" ht="31.5" x14ac:dyDescent="0.25">
      <c r="A32" s="457" t="s">
        <v>407</v>
      </c>
      <c r="B32" s="460" t="s">
        <v>410</v>
      </c>
      <c r="C32" s="226">
        <v>45226</v>
      </c>
      <c r="D32" s="226">
        <v>45226</v>
      </c>
      <c r="E32" s="226">
        <v>45226</v>
      </c>
      <c r="F32" s="226">
        <v>45226</v>
      </c>
      <c r="G32" s="226">
        <v>45226</v>
      </c>
      <c r="H32" s="226">
        <v>45226</v>
      </c>
      <c r="I32" s="227">
        <v>100</v>
      </c>
      <c r="J32" s="227"/>
      <c r="K32" s="223"/>
      <c r="L32" s="223"/>
    </row>
    <row r="33" spans="1:12" ht="47.25" x14ac:dyDescent="0.25">
      <c r="A33" s="457" t="s">
        <v>409</v>
      </c>
      <c r="B33" s="460" t="s">
        <v>412</v>
      </c>
      <c r="C33" s="226" t="s">
        <v>30</v>
      </c>
      <c r="D33" s="226" t="s">
        <v>30</v>
      </c>
      <c r="E33" s="226" t="s">
        <v>30</v>
      </c>
      <c r="F33" s="226" t="s">
        <v>30</v>
      </c>
      <c r="G33" s="226" t="s">
        <v>30</v>
      </c>
      <c r="H33" s="226" t="s">
        <v>30</v>
      </c>
      <c r="I33" s="227"/>
      <c r="J33" s="227"/>
      <c r="K33" s="223"/>
      <c r="L33" s="223"/>
    </row>
    <row r="34" spans="1:12" ht="63" x14ac:dyDescent="0.25">
      <c r="A34" s="457" t="s">
        <v>411</v>
      </c>
      <c r="B34" s="460" t="s">
        <v>414</v>
      </c>
      <c r="C34" s="226" t="s">
        <v>30</v>
      </c>
      <c r="D34" s="226" t="s">
        <v>30</v>
      </c>
      <c r="E34" s="226" t="s">
        <v>30</v>
      </c>
      <c r="F34" s="226" t="s">
        <v>30</v>
      </c>
      <c r="G34" s="226" t="s">
        <v>30</v>
      </c>
      <c r="H34" s="226" t="s">
        <v>30</v>
      </c>
      <c r="I34" s="227"/>
      <c r="J34" s="227"/>
      <c r="K34" s="225"/>
      <c r="L34" s="223"/>
    </row>
    <row r="35" spans="1:12" ht="31.5" x14ac:dyDescent="0.25">
      <c r="A35" s="457" t="s">
        <v>413</v>
      </c>
      <c r="B35" s="460" t="s">
        <v>416</v>
      </c>
      <c r="C35" s="226">
        <v>45344</v>
      </c>
      <c r="D35" s="226">
        <v>45344</v>
      </c>
      <c r="E35" s="226">
        <v>45344</v>
      </c>
      <c r="F35" s="226">
        <v>45344</v>
      </c>
      <c r="G35" s="226">
        <v>45344</v>
      </c>
      <c r="H35" s="226">
        <v>45344</v>
      </c>
      <c r="I35" s="227">
        <v>100</v>
      </c>
      <c r="J35" s="227"/>
      <c r="K35" s="225"/>
      <c r="L35" s="223"/>
    </row>
    <row r="36" spans="1:12" ht="31.5" x14ac:dyDescent="0.25">
      <c r="A36" s="457" t="s">
        <v>415</v>
      </c>
      <c r="B36" s="460" t="s">
        <v>418</v>
      </c>
      <c r="C36" s="226" t="s">
        <v>30</v>
      </c>
      <c r="D36" s="226" t="s">
        <v>30</v>
      </c>
      <c r="E36" s="226" t="s">
        <v>30</v>
      </c>
      <c r="F36" s="226" t="s">
        <v>30</v>
      </c>
      <c r="G36" s="226" t="s">
        <v>30</v>
      </c>
      <c r="H36" s="226" t="s">
        <v>30</v>
      </c>
      <c r="I36" s="227"/>
      <c r="J36" s="227"/>
      <c r="K36" s="228"/>
      <c r="L36" s="223"/>
    </row>
    <row r="37" spans="1:12" ht="15.75" x14ac:dyDescent="0.25">
      <c r="A37" s="457" t="s">
        <v>417</v>
      </c>
      <c r="B37" s="460" t="s">
        <v>420</v>
      </c>
      <c r="C37" s="226">
        <v>45226</v>
      </c>
      <c r="D37" s="226">
        <v>45226</v>
      </c>
      <c r="E37" s="226">
        <v>45226</v>
      </c>
      <c r="F37" s="226">
        <v>45226</v>
      </c>
      <c r="G37" s="226">
        <v>45226</v>
      </c>
      <c r="H37" s="226">
        <v>45226</v>
      </c>
      <c r="I37" s="227">
        <v>100</v>
      </c>
      <c r="J37" s="227"/>
      <c r="K37" s="228"/>
      <c r="L37" s="223"/>
    </row>
    <row r="38" spans="1:12" ht="15.75" x14ac:dyDescent="0.25">
      <c r="A38" s="457" t="s">
        <v>419</v>
      </c>
      <c r="B38" s="458" t="s">
        <v>421</v>
      </c>
      <c r="C38" s="226"/>
      <c r="D38" s="226"/>
      <c r="E38" s="226"/>
      <c r="F38" s="226"/>
      <c r="G38" s="226"/>
      <c r="H38" s="226"/>
      <c r="I38" s="227"/>
      <c r="J38" s="227"/>
      <c r="K38" s="223"/>
      <c r="L38" s="223"/>
    </row>
    <row r="39" spans="1:12" ht="63" x14ac:dyDescent="0.25">
      <c r="A39" s="457">
        <v>2</v>
      </c>
      <c r="B39" s="460" t="s">
        <v>423</v>
      </c>
      <c r="C39" s="226">
        <v>44678</v>
      </c>
      <c r="D39" s="226">
        <v>44678</v>
      </c>
      <c r="E39" s="226">
        <v>44678</v>
      </c>
      <c r="F39" s="226">
        <v>44678</v>
      </c>
      <c r="G39" s="226" t="s">
        <v>21</v>
      </c>
      <c r="H39" s="226" t="s">
        <v>21</v>
      </c>
      <c r="I39" s="227"/>
      <c r="J39" s="227"/>
      <c r="K39" s="223"/>
      <c r="L39" s="223"/>
    </row>
    <row r="40" spans="1:12" ht="15.75" x14ac:dyDescent="0.25">
      <c r="A40" s="457" t="s">
        <v>422</v>
      </c>
      <c r="B40" s="460" t="s">
        <v>425</v>
      </c>
      <c r="C40" s="226">
        <v>45104</v>
      </c>
      <c r="D40" s="226">
        <v>45104</v>
      </c>
      <c r="E40" s="226">
        <v>45104</v>
      </c>
      <c r="F40" s="226">
        <v>45104</v>
      </c>
      <c r="G40" s="226" t="s">
        <v>21</v>
      </c>
      <c r="H40" s="226" t="s">
        <v>21</v>
      </c>
      <c r="I40" s="227"/>
      <c r="J40" s="227"/>
      <c r="K40" s="223"/>
      <c r="L40" s="223"/>
    </row>
    <row r="41" spans="1:12" ht="47.25" x14ac:dyDescent="0.25">
      <c r="A41" s="457" t="s">
        <v>424</v>
      </c>
      <c r="B41" s="458" t="s">
        <v>426</v>
      </c>
      <c r="C41" s="226"/>
      <c r="D41" s="229"/>
      <c r="E41" s="226"/>
      <c r="F41" s="229"/>
      <c r="G41" s="226" t="s">
        <v>21</v>
      </c>
      <c r="H41" s="341" t="s">
        <v>21</v>
      </c>
      <c r="I41" s="227"/>
      <c r="J41" s="227"/>
      <c r="K41" s="223"/>
      <c r="L41" s="223"/>
    </row>
    <row r="42" spans="1:12" ht="31.5" x14ac:dyDescent="0.25">
      <c r="A42" s="457">
        <v>3</v>
      </c>
      <c r="B42" s="460" t="s">
        <v>428</v>
      </c>
      <c r="C42" s="226" t="s">
        <v>30</v>
      </c>
      <c r="D42" s="226" t="s">
        <v>30</v>
      </c>
      <c r="E42" s="226" t="s">
        <v>30</v>
      </c>
      <c r="F42" s="226" t="s">
        <v>30</v>
      </c>
      <c r="G42" s="226" t="s">
        <v>21</v>
      </c>
      <c r="H42" s="226" t="s">
        <v>21</v>
      </c>
      <c r="I42" s="227"/>
      <c r="J42" s="227"/>
      <c r="K42" s="223"/>
      <c r="L42" s="223"/>
    </row>
    <row r="43" spans="1:12" ht="15.75" x14ac:dyDescent="0.25">
      <c r="A43" s="457" t="s">
        <v>427</v>
      </c>
      <c r="B43" s="460" t="s">
        <v>430</v>
      </c>
      <c r="C43" s="226">
        <v>45240</v>
      </c>
      <c r="D43" s="226">
        <v>45240</v>
      </c>
      <c r="E43" s="226">
        <v>45240</v>
      </c>
      <c r="F43" s="226">
        <v>45240</v>
      </c>
      <c r="G43" s="226" t="s">
        <v>21</v>
      </c>
      <c r="H43" s="226" t="s">
        <v>21</v>
      </c>
      <c r="I43" s="227"/>
      <c r="J43" s="227"/>
      <c r="K43" s="223"/>
      <c r="L43" s="223"/>
    </row>
    <row r="44" spans="1:12" ht="15.75" x14ac:dyDescent="0.25">
      <c r="A44" s="457" t="s">
        <v>429</v>
      </c>
      <c r="B44" s="460" t="s">
        <v>432</v>
      </c>
      <c r="C44" s="226">
        <v>45717</v>
      </c>
      <c r="D44" s="226">
        <v>46106</v>
      </c>
      <c r="E44" s="226"/>
      <c r="F44" s="226"/>
      <c r="G44" s="226" t="s">
        <v>21</v>
      </c>
      <c r="H44" s="226" t="s">
        <v>21</v>
      </c>
      <c r="I44" s="227"/>
      <c r="J44" s="227"/>
      <c r="K44" s="223"/>
      <c r="L44" s="223"/>
    </row>
    <row r="45" spans="1:12" ht="78.75" x14ac:dyDescent="0.25">
      <c r="A45" s="457" t="s">
        <v>431</v>
      </c>
      <c r="B45" s="460" t="s">
        <v>434</v>
      </c>
      <c r="C45" s="226" t="s">
        <v>30</v>
      </c>
      <c r="D45" s="226" t="s">
        <v>30</v>
      </c>
      <c r="E45" s="226"/>
      <c r="F45" s="226"/>
      <c r="G45" s="226" t="s">
        <v>21</v>
      </c>
      <c r="H45" s="226" t="s">
        <v>21</v>
      </c>
      <c r="I45" s="227"/>
      <c r="J45" s="227"/>
      <c r="K45" s="223"/>
      <c r="L45" s="223"/>
    </row>
    <row r="46" spans="1:12" ht="157.5" x14ac:dyDescent="0.25">
      <c r="A46" s="457" t="s">
        <v>433</v>
      </c>
      <c r="B46" s="460" t="s">
        <v>436</v>
      </c>
      <c r="C46" s="226" t="s">
        <v>30</v>
      </c>
      <c r="D46" s="226" t="s">
        <v>30</v>
      </c>
      <c r="E46" s="226"/>
      <c r="F46" s="226"/>
      <c r="G46" s="226" t="s">
        <v>21</v>
      </c>
      <c r="H46" s="226" t="s">
        <v>21</v>
      </c>
      <c r="I46" s="227"/>
      <c r="J46" s="227"/>
      <c r="K46" s="223"/>
      <c r="L46" s="223"/>
    </row>
    <row r="47" spans="1:12" ht="15.75" x14ac:dyDescent="0.25">
      <c r="A47" s="457" t="s">
        <v>435</v>
      </c>
      <c r="B47" s="460" t="s">
        <v>437</v>
      </c>
      <c r="C47" s="226">
        <v>46032</v>
      </c>
      <c r="D47" s="226">
        <v>46112</v>
      </c>
      <c r="E47" s="226"/>
      <c r="F47" s="226"/>
      <c r="G47" s="226" t="s">
        <v>21</v>
      </c>
      <c r="H47" s="226" t="s">
        <v>21</v>
      </c>
      <c r="I47" s="227"/>
      <c r="J47" s="227"/>
      <c r="K47" s="223"/>
      <c r="L47" s="223"/>
    </row>
    <row r="48" spans="1:12" ht="31.5" x14ac:dyDescent="0.25">
      <c r="A48" s="457" t="s">
        <v>661</v>
      </c>
      <c r="B48" s="458" t="s">
        <v>438</v>
      </c>
      <c r="C48" s="226"/>
      <c r="D48" s="230"/>
      <c r="E48" s="226"/>
      <c r="F48" s="229"/>
      <c r="G48" s="226" t="s">
        <v>21</v>
      </c>
      <c r="H48" s="226" t="s">
        <v>21</v>
      </c>
      <c r="I48" s="227"/>
      <c r="J48" s="227"/>
      <c r="K48" s="223"/>
      <c r="L48" s="223"/>
    </row>
    <row r="49" spans="1:12" ht="31.5" x14ac:dyDescent="0.25">
      <c r="A49" s="457">
        <v>4</v>
      </c>
      <c r="B49" s="460" t="s">
        <v>439</v>
      </c>
      <c r="C49" s="226">
        <v>46032</v>
      </c>
      <c r="D49" s="226">
        <v>46112</v>
      </c>
      <c r="E49" s="226"/>
      <c r="F49" s="226"/>
      <c r="G49" s="226" t="s">
        <v>21</v>
      </c>
      <c r="H49" s="226" t="s">
        <v>21</v>
      </c>
      <c r="I49" s="227"/>
      <c r="J49" s="227"/>
      <c r="K49" s="223"/>
      <c r="L49" s="223"/>
    </row>
    <row r="50" spans="1:12" ht="78.75" x14ac:dyDescent="0.25">
      <c r="A50" s="457" t="s">
        <v>662</v>
      </c>
      <c r="B50" s="460" t="s">
        <v>441</v>
      </c>
      <c r="C50" s="226">
        <v>46032</v>
      </c>
      <c r="D50" s="226">
        <v>46112</v>
      </c>
      <c r="E50" s="226"/>
      <c r="F50" s="226"/>
      <c r="G50" s="226" t="s">
        <v>21</v>
      </c>
      <c r="H50" s="226" t="s">
        <v>21</v>
      </c>
      <c r="I50" s="227"/>
      <c r="J50" s="227"/>
      <c r="K50" s="223"/>
      <c r="L50" s="223"/>
    </row>
    <row r="51" spans="1:12" ht="63" x14ac:dyDescent="0.25">
      <c r="A51" s="457" t="s">
        <v>440</v>
      </c>
      <c r="B51" s="460" t="s">
        <v>443</v>
      </c>
      <c r="C51" s="226" t="s">
        <v>30</v>
      </c>
      <c r="D51" s="226" t="s">
        <v>30</v>
      </c>
      <c r="E51" s="226"/>
      <c r="F51" s="226"/>
      <c r="G51" s="226" t="s">
        <v>21</v>
      </c>
      <c r="H51" s="226" t="s">
        <v>21</v>
      </c>
      <c r="I51" s="227"/>
      <c r="J51" s="227"/>
      <c r="K51" s="223"/>
      <c r="L51" s="223"/>
    </row>
    <row r="52" spans="1:12" ht="63" x14ac:dyDescent="0.25">
      <c r="A52" s="457" t="s">
        <v>442</v>
      </c>
      <c r="B52" s="460" t="s">
        <v>445</v>
      </c>
      <c r="C52" s="226">
        <v>46037</v>
      </c>
      <c r="D52" s="226">
        <v>46112</v>
      </c>
      <c r="E52" s="226"/>
      <c r="F52" s="226"/>
      <c r="G52" s="226" t="s">
        <v>21</v>
      </c>
      <c r="H52" s="226" t="s">
        <v>21</v>
      </c>
      <c r="I52" s="227"/>
      <c r="J52" s="227"/>
      <c r="K52" s="223"/>
      <c r="L52" s="223"/>
    </row>
    <row r="53" spans="1:12" ht="31.5" x14ac:dyDescent="0.25">
      <c r="A53" s="457" t="s">
        <v>444</v>
      </c>
      <c r="B53" s="461" t="s">
        <v>447</v>
      </c>
      <c r="C53" s="226">
        <v>46032</v>
      </c>
      <c r="D53" s="226">
        <v>46112</v>
      </c>
      <c r="E53" s="226"/>
      <c r="F53" s="226"/>
      <c r="G53" s="226" t="s">
        <v>21</v>
      </c>
      <c r="H53" s="226" t="s">
        <v>21</v>
      </c>
      <c r="I53" s="227"/>
      <c r="J53" s="227"/>
      <c r="K53" s="223"/>
      <c r="L53" s="223"/>
    </row>
    <row r="54" spans="1:12" ht="31.5" x14ac:dyDescent="0.25">
      <c r="A54" s="457" t="s">
        <v>446</v>
      </c>
      <c r="B54" s="460" t="s">
        <v>448</v>
      </c>
      <c r="C54" s="226" t="s">
        <v>30</v>
      </c>
      <c r="D54" s="226" t="s">
        <v>30</v>
      </c>
      <c r="E54" s="226"/>
      <c r="F54" s="226"/>
      <c r="G54" s="226" t="s">
        <v>21</v>
      </c>
      <c r="H54" s="226" t="s">
        <v>21</v>
      </c>
      <c r="I54" s="227"/>
      <c r="J54" s="227"/>
      <c r="K54" s="223"/>
      <c r="L54" s="22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1"/>
      <c r="AC7" s="231"/>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1"/>
      <c r="AC10" s="231"/>
    </row>
    <row r="11" spans="1:29" x14ac:dyDescent="0.25">
      <c r="A11" s="358" t="str">
        <f>'1. паспорт местоположение'!A12:C12</f>
        <v>P_21-1876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232"/>
      <c r="AC13" s="232"/>
    </row>
    <row r="14" spans="1:29" ht="36" customHeight="1" x14ac:dyDescent="0.25">
      <c r="A14" s="359" t="str">
        <f>'1. паспорт местоположение'!A15:C15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6" t="s">
        <v>8</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449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450</v>
      </c>
      <c r="B20" s="422" t="s">
        <v>451</v>
      </c>
      <c r="C20" s="462" t="s">
        <v>452</v>
      </c>
      <c r="D20" s="463"/>
      <c r="E20" s="464" t="s">
        <v>453</v>
      </c>
      <c r="F20" s="465"/>
      <c r="G20" s="466" t="s">
        <v>650</v>
      </c>
      <c r="H20" s="467" t="s">
        <v>454</v>
      </c>
      <c r="I20" s="468"/>
      <c r="J20" s="468"/>
      <c r="K20" s="469"/>
      <c r="L20" s="467" t="s">
        <v>455</v>
      </c>
      <c r="M20" s="468"/>
      <c r="N20" s="468"/>
      <c r="O20" s="469"/>
      <c r="P20" s="467" t="s">
        <v>456</v>
      </c>
      <c r="Q20" s="468"/>
      <c r="R20" s="468"/>
      <c r="S20" s="469"/>
      <c r="T20" s="467" t="s">
        <v>457</v>
      </c>
      <c r="U20" s="468"/>
      <c r="V20" s="468"/>
      <c r="W20" s="469"/>
      <c r="X20" s="467" t="s">
        <v>651</v>
      </c>
      <c r="Y20" s="468"/>
      <c r="Z20" s="468"/>
      <c r="AA20" s="469"/>
      <c r="AB20" s="470" t="s">
        <v>458</v>
      </c>
      <c r="AC20" s="471"/>
      <c r="AD20" s="233"/>
      <c r="AE20" s="233"/>
      <c r="AF20" s="233"/>
    </row>
    <row r="21" spans="1:32" ht="75" customHeight="1" x14ac:dyDescent="0.25">
      <c r="A21" s="423"/>
      <c r="B21" s="423"/>
      <c r="C21" s="472"/>
      <c r="D21" s="473"/>
      <c r="E21" s="474"/>
      <c r="F21" s="475"/>
      <c r="G21" s="476"/>
      <c r="H21" s="477" t="s">
        <v>391</v>
      </c>
      <c r="I21" s="478"/>
      <c r="J21" s="477" t="s">
        <v>393</v>
      </c>
      <c r="K21" s="478"/>
      <c r="L21" s="477" t="s">
        <v>391</v>
      </c>
      <c r="M21" s="478"/>
      <c r="N21" s="477" t="s">
        <v>393</v>
      </c>
      <c r="O21" s="478"/>
      <c r="P21" s="477" t="s">
        <v>391</v>
      </c>
      <c r="Q21" s="478"/>
      <c r="R21" s="477" t="s">
        <v>393</v>
      </c>
      <c r="S21" s="478"/>
      <c r="T21" s="477" t="s">
        <v>391</v>
      </c>
      <c r="U21" s="478"/>
      <c r="V21" s="477" t="s">
        <v>393</v>
      </c>
      <c r="W21" s="478"/>
      <c r="X21" s="477" t="s">
        <v>459</v>
      </c>
      <c r="Y21" s="478"/>
      <c r="Z21" s="477" t="s">
        <v>460</v>
      </c>
      <c r="AA21" s="478"/>
      <c r="AB21" s="479"/>
      <c r="AC21" s="480"/>
    </row>
    <row r="22" spans="1:32" ht="75" customHeight="1" x14ac:dyDescent="0.25">
      <c r="A22" s="424"/>
      <c r="B22" s="424"/>
      <c r="C22" s="342" t="s">
        <v>391</v>
      </c>
      <c r="D22" s="342" t="s">
        <v>393</v>
      </c>
      <c r="E22" s="339" t="s">
        <v>461</v>
      </c>
      <c r="F22" s="339" t="s">
        <v>652</v>
      </c>
      <c r="G22" s="481"/>
      <c r="H22" s="340" t="s">
        <v>462</v>
      </c>
      <c r="I22" s="340" t="s">
        <v>463</v>
      </c>
      <c r="J22" s="340" t="s">
        <v>462</v>
      </c>
      <c r="K22" s="340" t="s">
        <v>463</v>
      </c>
      <c r="L22" s="340" t="s">
        <v>462</v>
      </c>
      <c r="M22" s="340" t="s">
        <v>463</v>
      </c>
      <c r="N22" s="340" t="s">
        <v>462</v>
      </c>
      <c r="O22" s="340" t="s">
        <v>463</v>
      </c>
      <c r="P22" s="340" t="s">
        <v>462</v>
      </c>
      <c r="Q22" s="340" t="s">
        <v>463</v>
      </c>
      <c r="R22" s="340" t="s">
        <v>462</v>
      </c>
      <c r="S22" s="340" t="s">
        <v>463</v>
      </c>
      <c r="T22" s="340" t="s">
        <v>462</v>
      </c>
      <c r="U22" s="340" t="s">
        <v>463</v>
      </c>
      <c r="V22" s="340" t="s">
        <v>462</v>
      </c>
      <c r="W22" s="340" t="s">
        <v>463</v>
      </c>
      <c r="X22" s="340" t="s">
        <v>462</v>
      </c>
      <c r="Y22" s="340" t="s">
        <v>463</v>
      </c>
      <c r="Z22" s="340" t="s">
        <v>462</v>
      </c>
      <c r="AA22" s="340" t="s">
        <v>463</v>
      </c>
      <c r="AB22" s="342" t="s">
        <v>391</v>
      </c>
      <c r="AC22" s="342" t="s">
        <v>393</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34">
        <v>1</v>
      </c>
      <c r="B24" s="235" t="s">
        <v>464</v>
      </c>
      <c r="C24" s="236">
        <f t="shared" ref="C24" si="0">SUM(C25:C29)</f>
        <v>44.408250469999999</v>
      </c>
      <c r="D24" s="236">
        <f t="shared" ref="D24:F24" si="1">SUM(D25:D29)</f>
        <v>0.59708428999999996</v>
      </c>
      <c r="E24" s="236">
        <f t="shared" si="1"/>
        <v>-14.03491571</v>
      </c>
      <c r="F24" s="236">
        <f t="shared" si="1"/>
        <v>0.2877946300000005</v>
      </c>
      <c r="G24" s="236">
        <f t="shared" ref="G24" si="2">SUM(G25:G29)</f>
        <v>-14.32271034</v>
      </c>
      <c r="H24" s="236">
        <v>29.179166179999999</v>
      </c>
      <c r="I24" s="236">
        <f t="shared" ref="I24:N24" si="3">SUM(I25:I29)</f>
        <v>0</v>
      </c>
      <c r="J24" s="236">
        <f t="shared" si="3"/>
        <v>0.2877946300000005</v>
      </c>
      <c r="K24" s="236">
        <f t="shared" si="3"/>
        <v>0</v>
      </c>
      <c r="L24" s="236">
        <f t="shared" si="3"/>
        <v>0</v>
      </c>
      <c r="M24" s="236">
        <f t="shared" si="3"/>
        <v>0</v>
      </c>
      <c r="N24" s="236">
        <f t="shared" si="3"/>
        <v>0</v>
      </c>
      <c r="O24" s="236">
        <f t="shared" ref="O24:S24" si="4">SUM(O25:O29)</f>
        <v>0</v>
      </c>
      <c r="P24" s="236">
        <f t="shared" si="4"/>
        <v>0</v>
      </c>
      <c r="Q24" s="236">
        <f t="shared" si="4"/>
        <v>0</v>
      </c>
      <c r="R24" s="236">
        <f t="shared" si="4"/>
        <v>0</v>
      </c>
      <c r="S24" s="236">
        <f t="shared" si="4"/>
        <v>0</v>
      </c>
      <c r="T24" s="236">
        <f t="shared" ref="T24:U24" si="5">SUM(T25:T29)</f>
        <v>0</v>
      </c>
      <c r="U24" s="236">
        <f t="shared" si="5"/>
        <v>0</v>
      </c>
      <c r="V24" s="236">
        <f t="shared" ref="V24:Y24" si="6">SUM(V25:V29)</f>
        <v>0</v>
      </c>
      <c r="W24" s="236">
        <f t="shared" si="6"/>
        <v>0</v>
      </c>
      <c r="X24" s="236">
        <f t="shared" si="6"/>
        <v>0</v>
      </c>
      <c r="Y24" s="236">
        <f t="shared" si="6"/>
        <v>0</v>
      </c>
      <c r="Z24" s="236">
        <f t="shared" ref="Z24:AA24" si="7">SUM(Z25:Z29)</f>
        <v>0</v>
      </c>
      <c r="AA24" s="236">
        <f t="shared" si="7"/>
        <v>0</v>
      </c>
      <c r="AB24" s="237">
        <f t="shared" ref="AB24:AB64" si="8">H24+L24+P24+T24</f>
        <v>29.179166179999999</v>
      </c>
      <c r="AC24" s="238">
        <f t="shared" ref="AC24:AC64" si="9">J24+N24+R24+V24+X24</f>
        <v>0.2877946300000005</v>
      </c>
    </row>
    <row r="25" spans="1:32" ht="24" customHeight="1" x14ac:dyDescent="0.25">
      <c r="A25" s="239" t="s">
        <v>465</v>
      </c>
      <c r="B25" s="240" t="s">
        <v>466</v>
      </c>
      <c r="C25" s="238">
        <v>0</v>
      </c>
      <c r="D25" s="238">
        <v>0</v>
      </c>
      <c r="E25" s="238">
        <v>0</v>
      </c>
      <c r="F25" s="238">
        <f t="shared" ref="F25:F64" si="10">E25-G25</f>
        <v>0</v>
      </c>
      <c r="G25" s="241">
        <v>0</v>
      </c>
      <c r="H25" s="241">
        <v>0</v>
      </c>
      <c r="I25" s="241">
        <v>0</v>
      </c>
      <c r="J25" s="241">
        <f>F25</f>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237">
        <f t="shared" si="8"/>
        <v>0</v>
      </c>
      <c r="AC25" s="238">
        <f t="shared" si="9"/>
        <v>0</v>
      </c>
    </row>
    <row r="26" spans="1:32" x14ac:dyDescent="0.25">
      <c r="A26" s="239" t="s">
        <v>467</v>
      </c>
      <c r="B26" s="240" t="s">
        <v>468</v>
      </c>
      <c r="C26" s="238">
        <v>0</v>
      </c>
      <c r="D26" s="238">
        <v>0</v>
      </c>
      <c r="E26" s="238">
        <v>0</v>
      </c>
      <c r="F26" s="238">
        <f t="shared" si="10"/>
        <v>0</v>
      </c>
      <c r="G26" s="241">
        <v>0</v>
      </c>
      <c r="H26" s="241">
        <v>0</v>
      </c>
      <c r="I26" s="241">
        <v>0</v>
      </c>
      <c r="J26" s="241">
        <f t="shared" ref="J26:J64" si="11">F26</f>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237">
        <f t="shared" si="8"/>
        <v>0</v>
      </c>
      <c r="AC26" s="238">
        <f t="shared" si="9"/>
        <v>0</v>
      </c>
    </row>
    <row r="27" spans="1:32" ht="31.5" x14ac:dyDescent="0.25">
      <c r="A27" s="239" t="s">
        <v>469</v>
      </c>
      <c r="B27" s="240" t="s">
        <v>470</v>
      </c>
      <c r="C27" s="238">
        <v>0</v>
      </c>
      <c r="D27" s="238">
        <v>0</v>
      </c>
      <c r="E27" s="238">
        <v>0</v>
      </c>
      <c r="F27" s="238">
        <f t="shared" si="10"/>
        <v>0</v>
      </c>
      <c r="G27" s="241">
        <v>0</v>
      </c>
      <c r="H27" s="241">
        <v>0</v>
      </c>
      <c r="I27" s="241">
        <v>0</v>
      </c>
      <c r="J27" s="241">
        <f t="shared" si="11"/>
        <v>0</v>
      </c>
      <c r="K27" s="241">
        <v>0</v>
      </c>
      <c r="L27" s="241">
        <v>0</v>
      </c>
      <c r="M27" s="241">
        <v>0</v>
      </c>
      <c r="N27" s="241">
        <v>0</v>
      </c>
      <c r="O27" s="241">
        <v>0</v>
      </c>
      <c r="P27" s="241">
        <v>0</v>
      </c>
      <c r="Q27" s="241">
        <v>0</v>
      </c>
      <c r="R27" s="241">
        <v>0</v>
      </c>
      <c r="S27" s="241">
        <v>0</v>
      </c>
      <c r="T27" s="241">
        <v>0</v>
      </c>
      <c r="U27" s="241">
        <v>0</v>
      </c>
      <c r="V27" s="241">
        <v>0</v>
      </c>
      <c r="W27" s="241">
        <v>0</v>
      </c>
      <c r="X27" s="241">
        <v>0</v>
      </c>
      <c r="Y27" s="241">
        <v>0</v>
      </c>
      <c r="Z27" s="241">
        <v>0</v>
      </c>
      <c r="AA27" s="241">
        <v>0</v>
      </c>
      <c r="AB27" s="237">
        <f t="shared" si="8"/>
        <v>0</v>
      </c>
      <c r="AC27" s="238">
        <f t="shared" si="9"/>
        <v>0</v>
      </c>
    </row>
    <row r="28" spans="1:32" x14ac:dyDescent="0.25">
      <c r="A28" s="239" t="s">
        <v>471</v>
      </c>
      <c r="B28" s="240" t="s">
        <v>472</v>
      </c>
      <c r="C28" s="238">
        <v>44.408250469999999</v>
      </c>
      <c r="D28" s="238">
        <v>0.59708428999999996</v>
      </c>
      <c r="E28" s="238">
        <f>D28-14.632</f>
        <v>-14.03491571</v>
      </c>
      <c r="F28" s="238">
        <f t="shared" si="10"/>
        <v>0.2877946300000005</v>
      </c>
      <c r="G28" s="241">
        <v>-14.32271034</v>
      </c>
      <c r="H28" s="241">
        <v>29.179166179999999</v>
      </c>
      <c r="I28" s="241">
        <v>0</v>
      </c>
      <c r="J28" s="241">
        <f t="shared" si="11"/>
        <v>0.2877946300000005</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237">
        <f t="shared" si="8"/>
        <v>29.179166179999999</v>
      </c>
      <c r="AC28" s="238">
        <f t="shared" si="9"/>
        <v>0.2877946300000005</v>
      </c>
    </row>
    <row r="29" spans="1:32" x14ac:dyDescent="0.25">
      <c r="A29" s="239" t="s">
        <v>473</v>
      </c>
      <c r="B29" s="242" t="s">
        <v>474</v>
      </c>
      <c r="C29" s="238">
        <v>0</v>
      </c>
      <c r="D29" s="238">
        <v>0</v>
      </c>
      <c r="E29" s="238">
        <v>0</v>
      </c>
      <c r="F29" s="238">
        <f t="shared" si="10"/>
        <v>0</v>
      </c>
      <c r="G29" s="241">
        <v>0</v>
      </c>
      <c r="H29" s="241">
        <v>0</v>
      </c>
      <c r="I29" s="241">
        <v>0</v>
      </c>
      <c r="J29" s="241">
        <f t="shared" si="1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237">
        <f t="shared" si="8"/>
        <v>0</v>
      </c>
      <c r="AC29" s="238">
        <f t="shared" si="9"/>
        <v>0</v>
      </c>
    </row>
    <row r="30" spans="1:32" s="243" customFormat="1" ht="47.25" x14ac:dyDescent="0.25">
      <c r="A30" s="234" t="s">
        <v>16</v>
      </c>
      <c r="B30" s="235" t="s">
        <v>475</v>
      </c>
      <c r="C30" s="238">
        <f t="shared" ref="C30" si="12">SUM(C31:C34)</f>
        <v>37.006875389999998</v>
      </c>
      <c r="D30" s="238">
        <f t="shared" ref="D30:F30" si="13">SUM(D31:D34)</f>
        <v>0.49757024</v>
      </c>
      <c r="E30" s="238">
        <f t="shared" si="13"/>
        <v>-12.19333333</v>
      </c>
      <c r="F30" s="238">
        <f t="shared" si="13"/>
        <v>0</v>
      </c>
      <c r="G30" s="238">
        <f t="shared" ref="G30" si="14">SUM(G31:G34)</f>
        <v>-12.19333333</v>
      </c>
      <c r="H30" s="238">
        <v>24.315971819999998</v>
      </c>
      <c r="I30" s="238">
        <f t="shared" ref="I30:N30" si="15">SUM(I31:I34)</f>
        <v>0</v>
      </c>
      <c r="J30" s="238">
        <f t="shared" si="15"/>
        <v>0</v>
      </c>
      <c r="K30" s="238">
        <f t="shared" si="15"/>
        <v>0</v>
      </c>
      <c r="L30" s="238">
        <f t="shared" si="15"/>
        <v>0</v>
      </c>
      <c r="M30" s="238">
        <f t="shared" si="15"/>
        <v>0</v>
      </c>
      <c r="N30" s="238">
        <f t="shared" si="15"/>
        <v>0</v>
      </c>
      <c r="O30" s="238">
        <f t="shared" ref="O30:S30" si="16">SUM(O31:O34)</f>
        <v>0</v>
      </c>
      <c r="P30" s="238">
        <f t="shared" si="16"/>
        <v>0</v>
      </c>
      <c r="Q30" s="238">
        <f t="shared" si="16"/>
        <v>0</v>
      </c>
      <c r="R30" s="238">
        <f t="shared" si="16"/>
        <v>0</v>
      </c>
      <c r="S30" s="238">
        <f t="shared" si="16"/>
        <v>0</v>
      </c>
      <c r="T30" s="238">
        <f t="shared" ref="T30:W30" si="17">SUM(T31:T34)</f>
        <v>0</v>
      </c>
      <c r="U30" s="238">
        <f t="shared" si="17"/>
        <v>0</v>
      </c>
      <c r="V30" s="238">
        <f>SUM(V31:V34)</f>
        <v>0</v>
      </c>
      <c r="W30" s="238">
        <f t="shared" si="17"/>
        <v>0</v>
      </c>
      <c r="X30" s="238">
        <f t="shared" ref="X30:Y30" si="18">SUM(X31:X34)</f>
        <v>0</v>
      </c>
      <c r="Y30" s="238">
        <f t="shared" si="18"/>
        <v>0</v>
      </c>
      <c r="Z30" s="238">
        <f t="shared" ref="Z30:AA30" si="19">SUM(Z31:Z34)</f>
        <v>0</v>
      </c>
      <c r="AA30" s="238">
        <f t="shared" si="19"/>
        <v>0</v>
      </c>
      <c r="AB30" s="237">
        <f t="shared" si="8"/>
        <v>24.315971819999998</v>
      </c>
      <c r="AC30" s="238">
        <f t="shared" si="9"/>
        <v>0</v>
      </c>
    </row>
    <row r="31" spans="1:32" x14ac:dyDescent="0.25">
      <c r="A31" s="234" t="s">
        <v>476</v>
      </c>
      <c r="B31" s="240" t="s">
        <v>477</v>
      </c>
      <c r="C31" s="238">
        <v>0.49757024</v>
      </c>
      <c r="D31" s="238">
        <v>0.49757024</v>
      </c>
      <c r="E31" s="238">
        <f>D31-0.49757024</f>
        <v>0</v>
      </c>
      <c r="F31" s="238">
        <f t="shared" si="10"/>
        <v>0</v>
      </c>
      <c r="G31" s="241">
        <v>0</v>
      </c>
      <c r="H31" s="241">
        <v>0</v>
      </c>
      <c r="I31" s="241">
        <v>0</v>
      </c>
      <c r="J31" s="241">
        <f t="shared" si="1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237">
        <f t="shared" si="8"/>
        <v>0</v>
      </c>
      <c r="AC31" s="238">
        <f t="shared" si="9"/>
        <v>0</v>
      </c>
    </row>
    <row r="32" spans="1:32" ht="31.5" x14ac:dyDescent="0.25">
      <c r="A32" s="234" t="s">
        <v>478</v>
      </c>
      <c r="B32" s="240" t="s">
        <v>479</v>
      </c>
      <c r="C32" s="238">
        <v>16.4150356</v>
      </c>
      <c r="D32" s="238">
        <v>0</v>
      </c>
      <c r="E32" s="238">
        <f>D32</f>
        <v>0</v>
      </c>
      <c r="F32" s="238">
        <f t="shared" si="10"/>
        <v>0</v>
      </c>
      <c r="G32" s="241">
        <v>0</v>
      </c>
      <c r="H32" s="241">
        <v>16.4150356</v>
      </c>
      <c r="I32" s="241">
        <v>0</v>
      </c>
      <c r="J32" s="241">
        <f t="shared" si="1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237">
        <f t="shared" si="8"/>
        <v>16.4150356</v>
      </c>
      <c r="AC32" s="238">
        <f t="shared" si="9"/>
        <v>0</v>
      </c>
    </row>
    <row r="33" spans="1:29" x14ac:dyDescent="0.25">
      <c r="A33" s="234" t="s">
        <v>480</v>
      </c>
      <c r="B33" s="240" t="s">
        <v>481</v>
      </c>
      <c r="C33" s="238">
        <v>15.849392249999999</v>
      </c>
      <c r="D33" s="238">
        <v>0</v>
      </c>
      <c r="E33" s="238">
        <f>D33-12.19333333</f>
        <v>-12.19333333</v>
      </c>
      <c r="F33" s="238">
        <f t="shared" si="10"/>
        <v>0</v>
      </c>
      <c r="G33" s="241">
        <v>-12.19333333</v>
      </c>
      <c r="H33" s="241">
        <v>3.6560589199999995</v>
      </c>
      <c r="I33" s="241">
        <v>0</v>
      </c>
      <c r="J33" s="241">
        <f t="shared" si="11"/>
        <v>0</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237">
        <f t="shared" si="8"/>
        <v>3.6560589199999995</v>
      </c>
      <c r="AC33" s="238">
        <f t="shared" si="9"/>
        <v>0</v>
      </c>
    </row>
    <row r="34" spans="1:29" x14ac:dyDescent="0.25">
      <c r="A34" s="234" t="s">
        <v>482</v>
      </c>
      <c r="B34" s="240" t="s">
        <v>483</v>
      </c>
      <c r="C34" s="238">
        <v>4.2448772999999997</v>
      </c>
      <c r="D34" s="238">
        <v>0</v>
      </c>
      <c r="E34" s="238">
        <f t="shared" ref="E34:E64" si="20">D34</f>
        <v>0</v>
      </c>
      <c r="F34" s="238">
        <f t="shared" si="10"/>
        <v>0</v>
      </c>
      <c r="G34" s="241">
        <v>0</v>
      </c>
      <c r="H34" s="241">
        <v>4.2448772999999997</v>
      </c>
      <c r="I34" s="241">
        <v>0</v>
      </c>
      <c r="J34" s="241">
        <f t="shared" si="11"/>
        <v>0</v>
      </c>
      <c r="K34" s="241">
        <v>0</v>
      </c>
      <c r="L34" s="241">
        <v>0</v>
      </c>
      <c r="M34" s="241">
        <v>0</v>
      </c>
      <c r="N34" s="241">
        <v>0</v>
      </c>
      <c r="O34" s="241">
        <v>0</v>
      </c>
      <c r="P34" s="241">
        <v>0</v>
      </c>
      <c r="Q34" s="241">
        <v>0</v>
      </c>
      <c r="R34" s="241">
        <v>0</v>
      </c>
      <c r="S34" s="241">
        <v>0</v>
      </c>
      <c r="T34" s="241">
        <v>0</v>
      </c>
      <c r="U34" s="241">
        <v>0</v>
      </c>
      <c r="V34" s="241">
        <v>0</v>
      </c>
      <c r="W34" s="241">
        <v>0</v>
      </c>
      <c r="X34" s="241">
        <v>0</v>
      </c>
      <c r="Y34" s="241">
        <v>0</v>
      </c>
      <c r="Z34" s="241">
        <v>0</v>
      </c>
      <c r="AA34" s="241">
        <v>0</v>
      </c>
      <c r="AB34" s="237">
        <f t="shared" si="8"/>
        <v>4.2448772999999997</v>
      </c>
      <c r="AC34" s="238">
        <f t="shared" si="9"/>
        <v>0</v>
      </c>
    </row>
    <row r="35" spans="1:29" s="243" customFormat="1" ht="31.5" x14ac:dyDescent="0.25">
      <c r="A35" s="234" t="s">
        <v>19</v>
      </c>
      <c r="B35" s="235" t="s">
        <v>484</v>
      </c>
      <c r="C35" s="238">
        <v>0</v>
      </c>
      <c r="D35" s="238">
        <v>0</v>
      </c>
      <c r="E35" s="238">
        <f t="shared" si="20"/>
        <v>0</v>
      </c>
      <c r="F35" s="238">
        <f t="shared" si="10"/>
        <v>0</v>
      </c>
      <c r="G35" s="238">
        <v>0</v>
      </c>
      <c r="H35" s="238">
        <v>0</v>
      </c>
      <c r="I35" s="238">
        <v>0</v>
      </c>
      <c r="J35" s="238">
        <f t="shared" si="11"/>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37">
        <f t="shared" si="8"/>
        <v>0</v>
      </c>
      <c r="AC35" s="238">
        <f t="shared" si="9"/>
        <v>0</v>
      </c>
    </row>
    <row r="36" spans="1:29" ht="31.5" x14ac:dyDescent="0.25">
      <c r="A36" s="239" t="s">
        <v>485</v>
      </c>
      <c r="B36" s="244" t="s">
        <v>486</v>
      </c>
      <c r="C36" s="238">
        <v>0</v>
      </c>
      <c r="D36" s="238">
        <v>0</v>
      </c>
      <c r="E36" s="238">
        <f t="shared" si="20"/>
        <v>0</v>
      </c>
      <c r="F36" s="238">
        <f t="shared" si="10"/>
        <v>0</v>
      </c>
      <c r="G36" s="241">
        <v>0</v>
      </c>
      <c r="H36" s="241">
        <v>0</v>
      </c>
      <c r="I36" s="241">
        <v>0</v>
      </c>
      <c r="J36" s="241">
        <f t="shared" si="1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237">
        <f t="shared" si="8"/>
        <v>0</v>
      </c>
      <c r="AC36" s="238">
        <f t="shared" si="9"/>
        <v>0</v>
      </c>
    </row>
    <row r="37" spans="1:29" x14ac:dyDescent="0.25">
      <c r="A37" s="239" t="s">
        <v>487</v>
      </c>
      <c r="B37" s="244" t="s">
        <v>488</v>
      </c>
      <c r="C37" s="238">
        <v>0.8</v>
      </c>
      <c r="D37" s="238">
        <v>0</v>
      </c>
      <c r="E37" s="238">
        <f t="shared" si="20"/>
        <v>0</v>
      </c>
      <c r="F37" s="238">
        <f t="shared" si="10"/>
        <v>0</v>
      </c>
      <c r="G37" s="241">
        <v>0</v>
      </c>
      <c r="H37" s="241">
        <v>0.8</v>
      </c>
      <c r="I37" s="241">
        <v>0</v>
      </c>
      <c r="J37" s="241">
        <f t="shared" si="11"/>
        <v>0</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237">
        <f t="shared" si="8"/>
        <v>0.8</v>
      </c>
      <c r="AC37" s="238">
        <f t="shared" si="9"/>
        <v>0</v>
      </c>
    </row>
    <row r="38" spans="1:29" x14ac:dyDescent="0.25">
      <c r="A38" s="239" t="s">
        <v>489</v>
      </c>
      <c r="B38" s="244" t="s">
        <v>490</v>
      </c>
      <c r="C38" s="238">
        <v>0</v>
      </c>
      <c r="D38" s="238">
        <v>0</v>
      </c>
      <c r="E38" s="238">
        <f t="shared" si="20"/>
        <v>0</v>
      </c>
      <c r="F38" s="238">
        <f t="shared" si="10"/>
        <v>0</v>
      </c>
      <c r="G38" s="241">
        <v>0</v>
      </c>
      <c r="H38" s="241">
        <v>0</v>
      </c>
      <c r="I38" s="241">
        <v>0</v>
      </c>
      <c r="J38" s="241">
        <f t="shared" si="1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237">
        <f t="shared" si="8"/>
        <v>0</v>
      </c>
      <c r="AC38" s="238">
        <f t="shared" si="9"/>
        <v>0</v>
      </c>
    </row>
    <row r="39" spans="1:29" ht="31.5" x14ac:dyDescent="0.25">
      <c r="A39" s="239" t="s">
        <v>491</v>
      </c>
      <c r="B39" s="240" t="s">
        <v>492</v>
      </c>
      <c r="C39" s="238">
        <v>0</v>
      </c>
      <c r="D39" s="238">
        <v>0</v>
      </c>
      <c r="E39" s="238">
        <f t="shared" si="20"/>
        <v>0</v>
      </c>
      <c r="F39" s="238">
        <f t="shared" si="10"/>
        <v>0</v>
      </c>
      <c r="G39" s="241">
        <v>0</v>
      </c>
      <c r="H39" s="241">
        <v>0</v>
      </c>
      <c r="I39" s="241">
        <v>0</v>
      </c>
      <c r="J39" s="241">
        <f t="shared" si="1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237">
        <f t="shared" si="8"/>
        <v>0</v>
      </c>
      <c r="AC39" s="238">
        <f t="shared" si="9"/>
        <v>0</v>
      </c>
    </row>
    <row r="40" spans="1:29" ht="31.5" x14ac:dyDescent="0.25">
      <c r="A40" s="239" t="s">
        <v>493</v>
      </c>
      <c r="B40" s="240" t="s">
        <v>494</v>
      </c>
      <c r="C40" s="238">
        <v>0</v>
      </c>
      <c r="D40" s="238">
        <v>0</v>
      </c>
      <c r="E40" s="238">
        <f t="shared" si="20"/>
        <v>0</v>
      </c>
      <c r="F40" s="238">
        <f t="shared" si="10"/>
        <v>0</v>
      </c>
      <c r="G40" s="241">
        <v>0</v>
      </c>
      <c r="H40" s="241">
        <v>0</v>
      </c>
      <c r="I40" s="241">
        <v>0</v>
      </c>
      <c r="J40" s="241">
        <f t="shared" si="1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237">
        <f t="shared" si="8"/>
        <v>0</v>
      </c>
      <c r="AC40" s="238">
        <f t="shared" si="9"/>
        <v>0</v>
      </c>
    </row>
    <row r="41" spans="1:29" x14ac:dyDescent="0.25">
      <c r="A41" s="239" t="s">
        <v>495</v>
      </c>
      <c r="B41" s="240" t="s">
        <v>496</v>
      </c>
      <c r="C41" s="238">
        <v>4.3810000000000002</v>
      </c>
      <c r="D41" s="238">
        <v>0</v>
      </c>
      <c r="E41" s="238">
        <f t="shared" si="20"/>
        <v>0</v>
      </c>
      <c r="F41" s="238">
        <f t="shared" si="10"/>
        <v>0</v>
      </c>
      <c r="G41" s="241">
        <v>0</v>
      </c>
      <c r="H41" s="241">
        <v>4.3810000000000002</v>
      </c>
      <c r="I41" s="241">
        <v>0</v>
      </c>
      <c r="J41" s="241">
        <f t="shared" si="1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237">
        <f t="shared" si="8"/>
        <v>4.3810000000000002</v>
      </c>
      <c r="AC41" s="238">
        <f t="shared" si="9"/>
        <v>0</v>
      </c>
    </row>
    <row r="42" spans="1:29" ht="18.75" x14ac:dyDescent="0.25">
      <c r="A42" s="239" t="s">
        <v>497</v>
      </c>
      <c r="B42" s="244" t="s">
        <v>498</v>
      </c>
      <c r="C42" s="238">
        <v>0</v>
      </c>
      <c r="D42" s="238">
        <v>0</v>
      </c>
      <c r="E42" s="238">
        <f t="shared" si="20"/>
        <v>0</v>
      </c>
      <c r="F42" s="238">
        <f t="shared" si="10"/>
        <v>0</v>
      </c>
      <c r="G42" s="241">
        <v>0</v>
      </c>
      <c r="H42" s="241">
        <v>0</v>
      </c>
      <c r="I42" s="241">
        <v>0</v>
      </c>
      <c r="J42" s="241">
        <f t="shared" si="11"/>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237">
        <f t="shared" si="8"/>
        <v>0</v>
      </c>
      <c r="AC42" s="238">
        <f t="shared" si="9"/>
        <v>0</v>
      </c>
    </row>
    <row r="43" spans="1:29" s="243" customFormat="1" x14ac:dyDescent="0.25">
      <c r="A43" s="234" t="s">
        <v>22</v>
      </c>
      <c r="B43" s="235" t="s">
        <v>499</v>
      </c>
      <c r="C43" s="238">
        <v>0</v>
      </c>
      <c r="D43" s="238">
        <v>0</v>
      </c>
      <c r="E43" s="238">
        <f t="shared" si="20"/>
        <v>0</v>
      </c>
      <c r="F43" s="238">
        <f t="shared" si="10"/>
        <v>0</v>
      </c>
      <c r="G43" s="238">
        <v>0</v>
      </c>
      <c r="H43" s="238">
        <v>0</v>
      </c>
      <c r="I43" s="238">
        <v>0</v>
      </c>
      <c r="J43" s="238">
        <f t="shared" si="11"/>
        <v>0</v>
      </c>
      <c r="K43" s="238">
        <v>0</v>
      </c>
      <c r="L43" s="238">
        <v>0</v>
      </c>
      <c r="M43" s="238">
        <v>0</v>
      </c>
      <c r="N43" s="238">
        <v>0</v>
      </c>
      <c r="O43" s="238">
        <v>0</v>
      </c>
      <c r="P43" s="238">
        <v>0</v>
      </c>
      <c r="Q43" s="238">
        <v>0</v>
      </c>
      <c r="R43" s="238">
        <v>0</v>
      </c>
      <c r="S43" s="238">
        <v>0</v>
      </c>
      <c r="T43" s="238">
        <v>0</v>
      </c>
      <c r="U43" s="238">
        <v>0</v>
      </c>
      <c r="V43" s="238">
        <v>0</v>
      </c>
      <c r="W43" s="238">
        <v>0</v>
      </c>
      <c r="X43" s="238">
        <v>0</v>
      </c>
      <c r="Y43" s="238">
        <v>0</v>
      </c>
      <c r="Z43" s="238">
        <v>0</v>
      </c>
      <c r="AA43" s="238">
        <v>0</v>
      </c>
      <c r="AB43" s="237">
        <f t="shared" si="8"/>
        <v>0</v>
      </c>
      <c r="AC43" s="238">
        <f t="shared" si="9"/>
        <v>0</v>
      </c>
    </row>
    <row r="44" spans="1:29" x14ac:dyDescent="0.25">
      <c r="A44" s="239" t="s">
        <v>500</v>
      </c>
      <c r="B44" s="240" t="s">
        <v>501</v>
      </c>
      <c r="C44" s="238">
        <v>0</v>
      </c>
      <c r="D44" s="238">
        <v>0</v>
      </c>
      <c r="E44" s="238">
        <f t="shared" si="20"/>
        <v>0</v>
      </c>
      <c r="F44" s="238">
        <f t="shared" si="10"/>
        <v>0</v>
      </c>
      <c r="G44" s="241">
        <v>0</v>
      </c>
      <c r="H44" s="241">
        <v>0</v>
      </c>
      <c r="I44" s="241">
        <v>0</v>
      </c>
      <c r="J44" s="241">
        <f t="shared" si="11"/>
        <v>0</v>
      </c>
      <c r="K44" s="241">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237">
        <f t="shared" si="8"/>
        <v>0</v>
      </c>
      <c r="AC44" s="238">
        <f t="shared" si="9"/>
        <v>0</v>
      </c>
    </row>
    <row r="45" spans="1:29" x14ac:dyDescent="0.25">
      <c r="A45" s="239" t="s">
        <v>502</v>
      </c>
      <c r="B45" s="240" t="s">
        <v>488</v>
      </c>
      <c r="C45" s="238">
        <f t="shared" ref="C45:D50" si="21">C37</f>
        <v>0.8</v>
      </c>
      <c r="D45" s="238">
        <f t="shared" si="21"/>
        <v>0</v>
      </c>
      <c r="E45" s="238">
        <f t="shared" si="20"/>
        <v>0</v>
      </c>
      <c r="F45" s="238">
        <f t="shared" si="10"/>
        <v>0</v>
      </c>
      <c r="G45" s="241">
        <v>0</v>
      </c>
      <c r="H45" s="241">
        <v>0.8</v>
      </c>
      <c r="I45" s="241">
        <v>0</v>
      </c>
      <c r="J45" s="241">
        <f t="shared" si="11"/>
        <v>0</v>
      </c>
      <c r="K45" s="241">
        <v>0</v>
      </c>
      <c r="L45" s="241">
        <v>0</v>
      </c>
      <c r="M45" s="241">
        <v>0</v>
      </c>
      <c r="N45" s="241">
        <v>0</v>
      </c>
      <c r="O45" s="241">
        <v>0</v>
      </c>
      <c r="P45" s="241">
        <v>0</v>
      </c>
      <c r="Q45" s="241">
        <v>0</v>
      </c>
      <c r="R45" s="241">
        <v>0</v>
      </c>
      <c r="S45" s="241">
        <v>0</v>
      </c>
      <c r="T45" s="241">
        <v>0</v>
      </c>
      <c r="U45" s="241">
        <v>0</v>
      </c>
      <c r="V45" s="241">
        <v>0</v>
      </c>
      <c r="W45" s="241">
        <v>0</v>
      </c>
      <c r="X45" s="241">
        <v>0</v>
      </c>
      <c r="Y45" s="241">
        <v>0</v>
      </c>
      <c r="Z45" s="241">
        <v>0</v>
      </c>
      <c r="AA45" s="241">
        <v>0</v>
      </c>
      <c r="AB45" s="237">
        <f t="shared" si="8"/>
        <v>0.8</v>
      </c>
      <c r="AC45" s="238">
        <f t="shared" si="9"/>
        <v>0</v>
      </c>
    </row>
    <row r="46" spans="1:29" x14ac:dyDescent="0.25">
      <c r="A46" s="239" t="s">
        <v>503</v>
      </c>
      <c r="B46" s="240" t="s">
        <v>490</v>
      </c>
      <c r="C46" s="238">
        <f t="shared" si="21"/>
        <v>0</v>
      </c>
      <c r="D46" s="238">
        <f t="shared" si="21"/>
        <v>0</v>
      </c>
      <c r="E46" s="238">
        <f t="shared" si="20"/>
        <v>0</v>
      </c>
      <c r="F46" s="238">
        <f t="shared" si="10"/>
        <v>0</v>
      </c>
      <c r="G46" s="241">
        <v>0</v>
      </c>
      <c r="H46" s="241">
        <v>0</v>
      </c>
      <c r="I46" s="241">
        <v>0</v>
      </c>
      <c r="J46" s="241">
        <f t="shared" si="11"/>
        <v>0</v>
      </c>
      <c r="K46" s="241">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237">
        <f t="shared" si="8"/>
        <v>0</v>
      </c>
      <c r="AC46" s="238">
        <f t="shared" si="9"/>
        <v>0</v>
      </c>
    </row>
    <row r="47" spans="1:29" ht="31.5" x14ac:dyDescent="0.25">
      <c r="A47" s="239" t="s">
        <v>504</v>
      </c>
      <c r="B47" s="240" t="s">
        <v>492</v>
      </c>
      <c r="C47" s="238">
        <f t="shared" si="21"/>
        <v>0</v>
      </c>
      <c r="D47" s="238">
        <f t="shared" si="21"/>
        <v>0</v>
      </c>
      <c r="E47" s="238">
        <f t="shared" si="20"/>
        <v>0</v>
      </c>
      <c r="F47" s="238">
        <f t="shared" si="10"/>
        <v>0</v>
      </c>
      <c r="G47" s="241">
        <v>0</v>
      </c>
      <c r="H47" s="241">
        <v>0</v>
      </c>
      <c r="I47" s="241">
        <v>0</v>
      </c>
      <c r="J47" s="241">
        <f t="shared" si="11"/>
        <v>0</v>
      </c>
      <c r="K47" s="241">
        <v>0</v>
      </c>
      <c r="L47" s="241">
        <v>0</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237">
        <f t="shared" si="8"/>
        <v>0</v>
      </c>
      <c r="AC47" s="238">
        <f t="shared" si="9"/>
        <v>0</v>
      </c>
    </row>
    <row r="48" spans="1:29" ht="31.5" x14ac:dyDescent="0.25">
      <c r="A48" s="239" t="s">
        <v>505</v>
      </c>
      <c r="B48" s="240" t="s">
        <v>494</v>
      </c>
      <c r="C48" s="238">
        <f t="shared" si="21"/>
        <v>0</v>
      </c>
      <c r="D48" s="238">
        <f t="shared" si="21"/>
        <v>0</v>
      </c>
      <c r="E48" s="238">
        <f t="shared" si="20"/>
        <v>0</v>
      </c>
      <c r="F48" s="238">
        <f t="shared" si="10"/>
        <v>0</v>
      </c>
      <c r="G48" s="241">
        <v>0</v>
      </c>
      <c r="H48" s="241">
        <v>0</v>
      </c>
      <c r="I48" s="241">
        <v>0</v>
      </c>
      <c r="J48" s="241">
        <f t="shared" si="11"/>
        <v>0</v>
      </c>
      <c r="K48" s="241">
        <v>0</v>
      </c>
      <c r="L48" s="241">
        <v>0</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237">
        <f t="shared" si="8"/>
        <v>0</v>
      </c>
      <c r="AC48" s="238">
        <f t="shared" si="9"/>
        <v>0</v>
      </c>
    </row>
    <row r="49" spans="1:31" x14ac:dyDescent="0.25">
      <c r="A49" s="239" t="s">
        <v>506</v>
      </c>
      <c r="B49" s="240" t="s">
        <v>496</v>
      </c>
      <c r="C49" s="238">
        <f t="shared" si="21"/>
        <v>4.3810000000000002</v>
      </c>
      <c r="D49" s="238">
        <f t="shared" si="21"/>
        <v>0</v>
      </c>
      <c r="E49" s="238">
        <f t="shared" si="20"/>
        <v>0</v>
      </c>
      <c r="F49" s="238">
        <f t="shared" si="10"/>
        <v>0</v>
      </c>
      <c r="G49" s="241">
        <v>0</v>
      </c>
      <c r="H49" s="241">
        <v>4.3810000000000002</v>
      </c>
      <c r="I49" s="241">
        <v>0</v>
      </c>
      <c r="J49" s="241">
        <f t="shared" si="11"/>
        <v>0</v>
      </c>
      <c r="K49" s="241">
        <v>0</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237">
        <f t="shared" si="8"/>
        <v>4.3810000000000002</v>
      </c>
      <c r="AC49" s="238">
        <f t="shared" si="9"/>
        <v>0</v>
      </c>
    </row>
    <row r="50" spans="1:31" ht="18.75" x14ac:dyDescent="0.25">
      <c r="A50" s="239" t="s">
        <v>507</v>
      </c>
      <c r="B50" s="244" t="s">
        <v>498</v>
      </c>
      <c r="C50" s="238">
        <f t="shared" si="21"/>
        <v>0</v>
      </c>
      <c r="D50" s="238">
        <v>1</v>
      </c>
      <c r="E50" s="238">
        <v>0</v>
      </c>
      <c r="F50" s="238">
        <f t="shared" si="10"/>
        <v>0</v>
      </c>
      <c r="G50" s="241">
        <v>0</v>
      </c>
      <c r="H50" s="241">
        <v>0</v>
      </c>
      <c r="I50" s="241">
        <v>0</v>
      </c>
      <c r="J50" s="241">
        <f t="shared" si="11"/>
        <v>0</v>
      </c>
      <c r="K50" s="241">
        <v>0</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237">
        <f t="shared" si="8"/>
        <v>0</v>
      </c>
      <c r="AC50" s="238">
        <f t="shared" si="9"/>
        <v>0</v>
      </c>
    </row>
    <row r="51" spans="1:31" s="243" customFormat="1" ht="35.25" customHeight="1" x14ac:dyDescent="0.25">
      <c r="A51" s="234" t="s">
        <v>25</v>
      </c>
      <c r="B51" s="235" t="s">
        <v>508</v>
      </c>
      <c r="C51" s="238">
        <v>0</v>
      </c>
      <c r="D51" s="238">
        <v>0</v>
      </c>
      <c r="E51" s="238">
        <f t="shared" si="20"/>
        <v>0</v>
      </c>
      <c r="F51" s="238">
        <f t="shared" si="10"/>
        <v>0</v>
      </c>
      <c r="G51" s="238">
        <v>0</v>
      </c>
      <c r="H51" s="238">
        <v>0</v>
      </c>
      <c r="I51" s="238">
        <v>0</v>
      </c>
      <c r="J51" s="238">
        <f t="shared" si="11"/>
        <v>0</v>
      </c>
      <c r="K51" s="238">
        <v>0</v>
      </c>
      <c r="L51" s="238">
        <v>0</v>
      </c>
      <c r="M51" s="238">
        <v>0</v>
      </c>
      <c r="N51" s="238">
        <v>0</v>
      </c>
      <c r="O51" s="238">
        <v>0</v>
      </c>
      <c r="P51" s="238">
        <v>0</v>
      </c>
      <c r="Q51" s="238">
        <v>0</v>
      </c>
      <c r="R51" s="238">
        <v>0</v>
      </c>
      <c r="S51" s="238">
        <v>0</v>
      </c>
      <c r="T51" s="238">
        <v>0</v>
      </c>
      <c r="U51" s="238">
        <v>0</v>
      </c>
      <c r="V51" s="238">
        <v>0</v>
      </c>
      <c r="W51" s="238">
        <v>0</v>
      </c>
      <c r="X51" s="238">
        <v>0</v>
      </c>
      <c r="Y51" s="238">
        <v>0</v>
      </c>
      <c r="Z51" s="238">
        <v>0</v>
      </c>
      <c r="AA51" s="238">
        <v>0</v>
      </c>
      <c r="AB51" s="237">
        <f t="shared" si="8"/>
        <v>0</v>
      </c>
      <c r="AC51" s="238">
        <f t="shared" si="9"/>
        <v>0</v>
      </c>
    </row>
    <row r="52" spans="1:31" x14ac:dyDescent="0.25">
      <c r="A52" s="239" t="s">
        <v>509</v>
      </c>
      <c r="B52" s="240" t="s">
        <v>510</v>
      </c>
      <c r="C52" s="238">
        <f>C30</f>
        <v>37.006875389999998</v>
      </c>
      <c r="D52" s="238">
        <v>0</v>
      </c>
      <c r="E52" s="238">
        <f t="shared" si="20"/>
        <v>0</v>
      </c>
      <c r="F52" s="238">
        <f t="shared" si="10"/>
        <v>0</v>
      </c>
      <c r="G52" s="241">
        <v>0</v>
      </c>
      <c r="H52" s="241">
        <v>37.006875389999998</v>
      </c>
      <c r="I52" s="241">
        <v>0</v>
      </c>
      <c r="J52" s="241">
        <f t="shared" si="11"/>
        <v>0</v>
      </c>
      <c r="K52" s="241">
        <v>0</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37">
        <f t="shared" si="8"/>
        <v>37.006875389999998</v>
      </c>
      <c r="AC52" s="238">
        <f t="shared" si="9"/>
        <v>0</v>
      </c>
      <c r="AE52" s="245"/>
    </row>
    <row r="53" spans="1:31" x14ac:dyDescent="0.25">
      <c r="A53" s="239" t="s">
        <v>511</v>
      </c>
      <c r="B53" s="240" t="s">
        <v>365</v>
      </c>
      <c r="C53" s="238">
        <v>0</v>
      </c>
      <c r="D53" s="238">
        <v>0</v>
      </c>
      <c r="E53" s="238">
        <f t="shared" si="20"/>
        <v>0</v>
      </c>
      <c r="F53" s="238">
        <f t="shared" si="10"/>
        <v>0</v>
      </c>
      <c r="G53" s="241">
        <v>0</v>
      </c>
      <c r="H53" s="241">
        <v>0</v>
      </c>
      <c r="I53" s="241">
        <v>0</v>
      </c>
      <c r="J53" s="241">
        <f t="shared" si="11"/>
        <v>0</v>
      </c>
      <c r="K53" s="241">
        <v>0</v>
      </c>
      <c r="L53" s="241">
        <v>0</v>
      </c>
      <c r="M53" s="241">
        <v>0</v>
      </c>
      <c r="N53" s="241">
        <v>0</v>
      </c>
      <c r="O53" s="241">
        <v>0</v>
      </c>
      <c r="P53" s="241">
        <v>0</v>
      </c>
      <c r="Q53" s="241">
        <v>0</v>
      </c>
      <c r="R53" s="241">
        <v>0</v>
      </c>
      <c r="S53" s="241">
        <v>0</v>
      </c>
      <c r="T53" s="241">
        <v>0</v>
      </c>
      <c r="U53" s="241">
        <v>0</v>
      </c>
      <c r="V53" s="241">
        <v>0</v>
      </c>
      <c r="W53" s="241">
        <v>0</v>
      </c>
      <c r="X53" s="241">
        <v>0</v>
      </c>
      <c r="Y53" s="241">
        <v>0</v>
      </c>
      <c r="Z53" s="241">
        <v>0</v>
      </c>
      <c r="AA53" s="241">
        <v>0</v>
      </c>
      <c r="AB53" s="237">
        <f t="shared" si="8"/>
        <v>0</v>
      </c>
      <c r="AC53" s="238">
        <f t="shared" si="9"/>
        <v>0</v>
      </c>
    </row>
    <row r="54" spans="1:31" x14ac:dyDescent="0.25">
      <c r="A54" s="239" t="s">
        <v>512</v>
      </c>
      <c r="B54" s="244" t="s">
        <v>513</v>
      </c>
      <c r="C54" s="238">
        <f>C45</f>
        <v>0.8</v>
      </c>
      <c r="D54" s="238">
        <f>D45</f>
        <v>0</v>
      </c>
      <c r="E54" s="238">
        <f t="shared" si="20"/>
        <v>0</v>
      </c>
      <c r="F54" s="238">
        <f t="shared" si="10"/>
        <v>0</v>
      </c>
      <c r="G54" s="241">
        <v>0</v>
      </c>
      <c r="H54" s="241">
        <v>0.8</v>
      </c>
      <c r="I54" s="241">
        <v>0</v>
      </c>
      <c r="J54" s="241">
        <f t="shared" si="1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37">
        <f t="shared" si="8"/>
        <v>0.8</v>
      </c>
      <c r="AC54" s="238">
        <f t="shared" si="9"/>
        <v>0</v>
      </c>
    </row>
    <row r="55" spans="1:31" x14ac:dyDescent="0.25">
      <c r="A55" s="239" t="s">
        <v>514</v>
      </c>
      <c r="B55" s="244" t="s">
        <v>515</v>
      </c>
      <c r="C55" s="238">
        <v>0</v>
      </c>
      <c r="D55" s="238">
        <v>0</v>
      </c>
      <c r="E55" s="238">
        <f t="shared" si="20"/>
        <v>0</v>
      </c>
      <c r="F55" s="238">
        <f t="shared" si="10"/>
        <v>0</v>
      </c>
      <c r="G55" s="241">
        <v>0</v>
      </c>
      <c r="H55" s="241">
        <v>0</v>
      </c>
      <c r="I55" s="241">
        <v>0</v>
      </c>
      <c r="J55" s="241">
        <f t="shared" si="11"/>
        <v>0</v>
      </c>
      <c r="K55" s="241">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237">
        <f t="shared" si="8"/>
        <v>0</v>
      </c>
      <c r="AC55" s="238">
        <f t="shared" si="9"/>
        <v>0</v>
      </c>
    </row>
    <row r="56" spans="1:31" x14ac:dyDescent="0.25">
      <c r="A56" s="239" t="s">
        <v>516</v>
      </c>
      <c r="B56" s="244" t="s">
        <v>517</v>
      </c>
      <c r="C56" s="238">
        <f>C47+C48+C49</f>
        <v>4.3810000000000002</v>
      </c>
      <c r="D56" s="238">
        <f>D47+D48+D49</f>
        <v>0</v>
      </c>
      <c r="E56" s="238">
        <f t="shared" si="20"/>
        <v>0</v>
      </c>
      <c r="F56" s="238">
        <f t="shared" si="10"/>
        <v>0</v>
      </c>
      <c r="G56" s="241">
        <v>0</v>
      </c>
      <c r="H56" s="241">
        <v>4.3810000000000002</v>
      </c>
      <c r="I56" s="241">
        <v>0</v>
      </c>
      <c r="J56" s="241">
        <f t="shared" si="11"/>
        <v>0</v>
      </c>
      <c r="K56" s="241">
        <v>0</v>
      </c>
      <c r="L56" s="241">
        <v>0</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237">
        <f t="shared" si="8"/>
        <v>4.3810000000000002</v>
      </c>
      <c r="AC56" s="238">
        <f t="shared" si="9"/>
        <v>0</v>
      </c>
    </row>
    <row r="57" spans="1:31" ht="18.75" x14ac:dyDescent="0.25">
      <c r="A57" s="239" t="s">
        <v>518</v>
      </c>
      <c r="B57" s="244" t="s">
        <v>498</v>
      </c>
      <c r="C57" s="238">
        <f>C50</f>
        <v>0</v>
      </c>
      <c r="D57" s="238">
        <v>0</v>
      </c>
      <c r="E57" s="238">
        <f t="shared" si="20"/>
        <v>0</v>
      </c>
      <c r="F57" s="238">
        <f t="shared" si="10"/>
        <v>0</v>
      </c>
      <c r="G57" s="241">
        <v>0</v>
      </c>
      <c r="H57" s="241">
        <v>0</v>
      </c>
      <c r="I57" s="241">
        <v>0</v>
      </c>
      <c r="J57" s="241">
        <f t="shared" si="11"/>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37">
        <f t="shared" si="8"/>
        <v>0</v>
      </c>
      <c r="AC57" s="238">
        <f t="shared" si="9"/>
        <v>0</v>
      </c>
    </row>
    <row r="58" spans="1:31" s="243" customFormat="1" ht="36.75" customHeight="1" x14ac:dyDescent="0.25">
      <c r="A58" s="234" t="s">
        <v>28</v>
      </c>
      <c r="B58" s="246" t="s">
        <v>519</v>
      </c>
      <c r="C58" s="238">
        <v>0</v>
      </c>
      <c r="D58" s="238">
        <v>0</v>
      </c>
      <c r="E58" s="238">
        <f t="shared" si="20"/>
        <v>0</v>
      </c>
      <c r="F58" s="238">
        <f t="shared" si="10"/>
        <v>0</v>
      </c>
      <c r="G58" s="238">
        <v>0</v>
      </c>
      <c r="H58" s="238">
        <v>0</v>
      </c>
      <c r="I58" s="238">
        <v>0</v>
      </c>
      <c r="J58" s="238">
        <f t="shared" si="11"/>
        <v>0</v>
      </c>
      <c r="K58" s="238">
        <v>0</v>
      </c>
      <c r="L58" s="238">
        <v>0</v>
      </c>
      <c r="M58" s="238">
        <v>0</v>
      </c>
      <c r="N58" s="238">
        <v>0</v>
      </c>
      <c r="O58" s="238">
        <v>0</v>
      </c>
      <c r="P58" s="238">
        <v>0</v>
      </c>
      <c r="Q58" s="238">
        <v>0</v>
      </c>
      <c r="R58" s="238">
        <v>0</v>
      </c>
      <c r="S58" s="238">
        <v>0</v>
      </c>
      <c r="T58" s="238">
        <v>0</v>
      </c>
      <c r="U58" s="238">
        <v>0</v>
      </c>
      <c r="V58" s="238">
        <v>0</v>
      </c>
      <c r="W58" s="238">
        <v>0</v>
      </c>
      <c r="X58" s="238">
        <v>0</v>
      </c>
      <c r="Y58" s="238">
        <v>0</v>
      </c>
      <c r="Z58" s="238">
        <v>0</v>
      </c>
      <c r="AA58" s="238">
        <v>0</v>
      </c>
      <c r="AB58" s="237">
        <f t="shared" si="8"/>
        <v>0</v>
      </c>
      <c r="AC58" s="238">
        <f t="shared" si="9"/>
        <v>0</v>
      </c>
    </row>
    <row r="59" spans="1:31" s="243" customFormat="1" x14ac:dyDescent="0.25">
      <c r="A59" s="234" t="s">
        <v>31</v>
      </c>
      <c r="B59" s="235" t="s">
        <v>520</v>
      </c>
      <c r="C59" s="238">
        <v>0</v>
      </c>
      <c r="D59" s="238">
        <v>0</v>
      </c>
      <c r="E59" s="238">
        <f t="shared" si="20"/>
        <v>0</v>
      </c>
      <c r="F59" s="238">
        <f t="shared" si="10"/>
        <v>0</v>
      </c>
      <c r="G59" s="238">
        <v>0</v>
      </c>
      <c r="H59" s="238">
        <v>0</v>
      </c>
      <c r="I59" s="238">
        <v>0</v>
      </c>
      <c r="J59" s="238">
        <f t="shared" si="11"/>
        <v>0</v>
      </c>
      <c r="K59" s="238">
        <v>0</v>
      </c>
      <c r="L59" s="238">
        <v>0</v>
      </c>
      <c r="M59" s="238">
        <v>0</v>
      </c>
      <c r="N59" s="238">
        <v>0</v>
      </c>
      <c r="O59" s="238">
        <v>0</v>
      </c>
      <c r="P59" s="238">
        <v>0</v>
      </c>
      <c r="Q59" s="238">
        <v>0</v>
      </c>
      <c r="R59" s="238">
        <v>0</v>
      </c>
      <c r="S59" s="238">
        <v>0</v>
      </c>
      <c r="T59" s="238">
        <v>0</v>
      </c>
      <c r="U59" s="238">
        <v>0</v>
      </c>
      <c r="V59" s="238">
        <v>0</v>
      </c>
      <c r="W59" s="238">
        <v>0</v>
      </c>
      <c r="X59" s="238">
        <v>0</v>
      </c>
      <c r="Y59" s="238">
        <v>0</v>
      </c>
      <c r="Z59" s="238">
        <v>0</v>
      </c>
      <c r="AA59" s="238">
        <v>0</v>
      </c>
      <c r="AB59" s="237">
        <f t="shared" si="8"/>
        <v>0</v>
      </c>
      <c r="AC59" s="238">
        <f t="shared" si="9"/>
        <v>0</v>
      </c>
    </row>
    <row r="60" spans="1:31" x14ac:dyDescent="0.25">
      <c r="A60" s="239" t="s">
        <v>521</v>
      </c>
      <c r="B60" s="247" t="s">
        <v>501</v>
      </c>
      <c r="C60" s="238">
        <v>0</v>
      </c>
      <c r="D60" s="238">
        <v>0</v>
      </c>
      <c r="E60" s="238">
        <f t="shared" si="20"/>
        <v>0</v>
      </c>
      <c r="F60" s="238">
        <f t="shared" si="10"/>
        <v>0</v>
      </c>
      <c r="G60" s="241">
        <v>0</v>
      </c>
      <c r="H60" s="241">
        <v>0</v>
      </c>
      <c r="I60" s="241">
        <v>0</v>
      </c>
      <c r="J60" s="241">
        <f t="shared" si="1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237">
        <f t="shared" si="8"/>
        <v>0</v>
      </c>
      <c r="AC60" s="238">
        <f t="shared" si="9"/>
        <v>0</v>
      </c>
    </row>
    <row r="61" spans="1:31" x14ac:dyDescent="0.25">
      <c r="A61" s="239" t="s">
        <v>522</v>
      </c>
      <c r="B61" s="247" t="s">
        <v>488</v>
      </c>
      <c r="C61" s="238">
        <v>0</v>
      </c>
      <c r="D61" s="238">
        <v>0</v>
      </c>
      <c r="E61" s="238">
        <f t="shared" si="20"/>
        <v>0</v>
      </c>
      <c r="F61" s="238">
        <f t="shared" si="10"/>
        <v>0</v>
      </c>
      <c r="G61" s="241">
        <v>0</v>
      </c>
      <c r="H61" s="241">
        <v>0</v>
      </c>
      <c r="I61" s="241">
        <v>0</v>
      </c>
      <c r="J61" s="241">
        <f t="shared" si="1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37">
        <f t="shared" si="8"/>
        <v>0</v>
      </c>
      <c r="AC61" s="238">
        <f t="shared" si="9"/>
        <v>0</v>
      </c>
    </row>
    <row r="62" spans="1:31" x14ac:dyDescent="0.25">
      <c r="A62" s="239" t="s">
        <v>523</v>
      </c>
      <c r="B62" s="247" t="s">
        <v>490</v>
      </c>
      <c r="C62" s="238">
        <v>0</v>
      </c>
      <c r="D62" s="238">
        <v>0</v>
      </c>
      <c r="E62" s="238">
        <f t="shared" si="20"/>
        <v>0</v>
      </c>
      <c r="F62" s="238">
        <f t="shared" si="10"/>
        <v>0</v>
      </c>
      <c r="G62" s="241">
        <v>0</v>
      </c>
      <c r="H62" s="241">
        <v>0</v>
      </c>
      <c r="I62" s="241">
        <v>0</v>
      </c>
      <c r="J62" s="241">
        <f t="shared" si="11"/>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237">
        <f t="shared" si="8"/>
        <v>0</v>
      </c>
      <c r="AC62" s="238">
        <f t="shared" si="9"/>
        <v>0</v>
      </c>
    </row>
    <row r="63" spans="1:31" x14ac:dyDescent="0.25">
      <c r="A63" s="239" t="s">
        <v>524</v>
      </c>
      <c r="B63" s="247" t="s">
        <v>525</v>
      </c>
      <c r="C63" s="238">
        <v>0</v>
      </c>
      <c r="D63" s="238">
        <v>0</v>
      </c>
      <c r="E63" s="238">
        <f t="shared" si="20"/>
        <v>0</v>
      </c>
      <c r="F63" s="238">
        <f t="shared" si="10"/>
        <v>0</v>
      </c>
      <c r="G63" s="241">
        <v>0</v>
      </c>
      <c r="H63" s="241">
        <v>0</v>
      </c>
      <c r="I63" s="241">
        <v>0</v>
      </c>
      <c r="J63" s="241">
        <f t="shared" si="1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37">
        <f t="shared" si="8"/>
        <v>0</v>
      </c>
      <c r="AC63" s="238">
        <f t="shared" si="9"/>
        <v>0</v>
      </c>
    </row>
    <row r="64" spans="1:31" ht="18.75" x14ac:dyDescent="0.25">
      <c r="A64" s="239" t="s">
        <v>526</v>
      </c>
      <c r="B64" s="244" t="s">
        <v>527</v>
      </c>
      <c r="C64" s="238">
        <v>0</v>
      </c>
      <c r="D64" s="238">
        <v>0</v>
      </c>
      <c r="E64" s="238">
        <f t="shared" si="20"/>
        <v>0</v>
      </c>
      <c r="F64" s="238">
        <f t="shared" si="10"/>
        <v>0</v>
      </c>
      <c r="G64" s="241">
        <v>0</v>
      </c>
      <c r="H64" s="241">
        <v>0</v>
      </c>
      <c r="I64" s="241">
        <v>0</v>
      </c>
      <c r="J64" s="241">
        <f t="shared" si="1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37">
        <f t="shared" si="8"/>
        <v>0</v>
      </c>
      <c r="AC64" s="238">
        <f t="shared" si="9"/>
        <v>0</v>
      </c>
    </row>
    <row r="65" spans="1:28" x14ac:dyDescent="0.25">
      <c r="A65" s="248"/>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row>
    <row r="66" spans="1:28" ht="54" customHeight="1" x14ac:dyDescent="0.25">
      <c r="B66" s="419"/>
      <c r="C66" s="419"/>
      <c r="D66" s="419"/>
      <c r="E66" s="419"/>
      <c r="F66" s="419"/>
      <c r="G66" s="419"/>
      <c r="H66" s="419"/>
      <c r="I66" s="419"/>
      <c r="J66" s="250"/>
      <c r="K66" s="250"/>
      <c r="L66" s="250"/>
      <c r="M66" s="250"/>
      <c r="N66" s="250"/>
      <c r="O66" s="250"/>
      <c r="P66" s="250"/>
      <c r="Q66" s="250"/>
      <c r="R66" s="250"/>
      <c r="S66" s="250"/>
      <c r="T66" s="250"/>
      <c r="U66" s="250"/>
      <c r="V66" s="250"/>
      <c r="W66" s="250"/>
      <c r="X66" s="250"/>
      <c r="Y66" s="250"/>
      <c r="Z66" s="250"/>
      <c r="AA66" s="250"/>
      <c r="AB66" s="251"/>
    </row>
    <row r="68" spans="1:28" ht="50.25" customHeight="1" x14ac:dyDescent="0.25">
      <c r="B68" s="419"/>
      <c r="C68" s="419"/>
      <c r="D68" s="419"/>
      <c r="E68" s="419"/>
      <c r="F68" s="419"/>
      <c r="G68" s="419"/>
      <c r="H68" s="419"/>
      <c r="I68" s="419"/>
      <c r="J68" s="250"/>
      <c r="K68" s="250"/>
      <c r="L68" s="250"/>
      <c r="M68" s="250"/>
      <c r="N68" s="250"/>
      <c r="O68" s="250"/>
      <c r="P68" s="250"/>
      <c r="Q68" s="250"/>
      <c r="R68" s="250"/>
      <c r="S68" s="250"/>
      <c r="T68" s="250"/>
      <c r="U68" s="250"/>
      <c r="V68" s="250"/>
      <c r="W68" s="250"/>
      <c r="X68" s="250"/>
      <c r="Y68" s="250"/>
      <c r="Z68" s="250"/>
      <c r="AA68" s="250"/>
    </row>
    <row r="70" spans="1:28" ht="36.75" customHeight="1" x14ac:dyDescent="0.25">
      <c r="B70" s="419"/>
      <c r="C70" s="419"/>
      <c r="D70" s="419"/>
      <c r="E70" s="419"/>
      <c r="F70" s="419"/>
      <c r="G70" s="419"/>
      <c r="H70" s="419"/>
      <c r="I70" s="419"/>
      <c r="J70" s="250"/>
      <c r="K70" s="250"/>
      <c r="L70" s="250"/>
      <c r="M70" s="250"/>
      <c r="N70" s="250"/>
      <c r="O70" s="250"/>
      <c r="P70" s="250"/>
      <c r="Q70" s="250"/>
      <c r="R70" s="250"/>
      <c r="S70" s="250"/>
      <c r="T70" s="250"/>
      <c r="U70" s="250"/>
      <c r="V70" s="250"/>
      <c r="W70" s="250"/>
      <c r="X70" s="250"/>
      <c r="Y70" s="250"/>
      <c r="Z70" s="250"/>
      <c r="AA70" s="250"/>
    </row>
    <row r="72" spans="1:28" ht="51" customHeight="1" x14ac:dyDescent="0.25">
      <c r="B72" s="419"/>
      <c r="C72" s="419"/>
      <c r="D72" s="419"/>
      <c r="E72" s="419"/>
      <c r="F72" s="419"/>
      <c r="G72" s="419"/>
      <c r="H72" s="419"/>
      <c r="I72" s="419"/>
      <c r="J72" s="250"/>
      <c r="K72" s="250"/>
      <c r="L72" s="250"/>
      <c r="M72" s="250"/>
      <c r="N72" s="250"/>
      <c r="O72" s="250"/>
      <c r="P72" s="250"/>
      <c r="Q72" s="250"/>
      <c r="R72" s="250"/>
      <c r="S72" s="250"/>
      <c r="T72" s="250"/>
      <c r="U72" s="250"/>
      <c r="V72" s="250"/>
      <c r="W72" s="250"/>
      <c r="X72" s="250"/>
      <c r="Y72" s="250"/>
      <c r="Z72" s="250"/>
      <c r="AA72" s="250"/>
    </row>
    <row r="73" spans="1:28" ht="32.25" customHeight="1" x14ac:dyDescent="0.25">
      <c r="B73" s="419"/>
      <c r="C73" s="419"/>
      <c r="D73" s="419"/>
      <c r="E73" s="419"/>
      <c r="F73" s="419"/>
      <c r="G73" s="419"/>
      <c r="H73" s="419"/>
      <c r="I73" s="419"/>
      <c r="J73" s="250"/>
      <c r="K73" s="250"/>
      <c r="L73" s="250"/>
      <c r="M73" s="250"/>
      <c r="N73" s="250"/>
      <c r="O73" s="250"/>
      <c r="P73" s="250"/>
      <c r="Q73" s="250"/>
      <c r="R73" s="250"/>
      <c r="S73" s="250"/>
      <c r="T73" s="250"/>
      <c r="U73" s="250"/>
      <c r="V73" s="250"/>
      <c r="W73" s="250"/>
      <c r="X73" s="250"/>
      <c r="Y73" s="250"/>
      <c r="Z73" s="250"/>
      <c r="AA73" s="250"/>
    </row>
    <row r="74" spans="1:28" ht="51.75" customHeight="1" x14ac:dyDescent="0.25">
      <c r="B74" s="419"/>
      <c r="C74" s="419"/>
      <c r="D74" s="419"/>
      <c r="E74" s="419"/>
      <c r="F74" s="419"/>
      <c r="G74" s="419"/>
      <c r="H74" s="419"/>
      <c r="I74" s="419"/>
      <c r="J74" s="250"/>
      <c r="K74" s="250"/>
      <c r="L74" s="250"/>
      <c r="M74" s="250"/>
      <c r="N74" s="250"/>
      <c r="O74" s="250"/>
      <c r="P74" s="250"/>
      <c r="Q74" s="250"/>
      <c r="R74" s="250"/>
      <c r="S74" s="250"/>
      <c r="T74" s="250"/>
      <c r="U74" s="250"/>
      <c r="V74" s="250"/>
      <c r="W74" s="250"/>
      <c r="X74" s="250"/>
      <c r="Y74" s="250"/>
      <c r="Z74" s="250"/>
      <c r="AA74" s="250"/>
    </row>
    <row r="75" spans="1:28" ht="21.75" customHeight="1" x14ac:dyDescent="0.25">
      <c r="B75" s="420"/>
      <c r="C75" s="420"/>
      <c r="D75" s="420"/>
      <c r="E75" s="420"/>
      <c r="F75" s="420"/>
      <c r="G75" s="420"/>
      <c r="H75" s="420"/>
      <c r="I75" s="420"/>
      <c r="J75" s="252"/>
      <c r="K75" s="252"/>
      <c r="L75" s="252"/>
      <c r="M75" s="252"/>
      <c r="N75" s="252"/>
      <c r="O75" s="252"/>
      <c r="P75" s="252"/>
      <c r="Q75" s="252"/>
      <c r="R75" s="252"/>
      <c r="S75" s="252"/>
      <c r="T75" s="252"/>
      <c r="U75" s="252"/>
      <c r="V75" s="252"/>
      <c r="W75" s="252"/>
      <c r="X75" s="252"/>
      <c r="Y75" s="252"/>
      <c r="Z75" s="252"/>
      <c r="AA75" s="252"/>
    </row>
    <row r="76" spans="1:28" ht="23.25" customHeight="1" x14ac:dyDescent="0.25"/>
    <row r="77" spans="1:28" ht="18.75" customHeight="1" x14ac:dyDescent="0.25">
      <c r="B77" s="421"/>
      <c r="C77" s="421"/>
      <c r="D77" s="421"/>
      <c r="E77" s="421"/>
      <c r="F77" s="421"/>
      <c r="G77" s="421"/>
      <c r="H77" s="421"/>
      <c r="I77" s="421"/>
      <c r="J77" s="249"/>
      <c r="K77" s="249"/>
      <c r="L77" s="249"/>
      <c r="M77" s="249"/>
      <c r="N77" s="249"/>
      <c r="O77" s="249"/>
      <c r="P77" s="249"/>
      <c r="Q77" s="249"/>
      <c r="R77" s="249"/>
      <c r="S77" s="249"/>
      <c r="T77" s="249"/>
      <c r="U77" s="249"/>
      <c r="V77" s="249"/>
      <c r="W77" s="249"/>
      <c r="X77" s="249"/>
      <c r="Y77" s="249"/>
      <c r="Z77" s="249"/>
      <c r="AA77" s="24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25:Y29 T30:Y30 T35:Y35 T58:AA64 T51:AA51 T43:AA43 T25:V29">
    <cfRule type="cellIs" dxfId="100" priority="135" operator="notEqual">
      <formula>0</formula>
    </cfRule>
  </conditionalFormatting>
  <conditionalFormatting sqref="Y24 T24:V24">
    <cfRule type="cellIs" dxfId="99" priority="133" operator="notEqual">
      <formula>0</formula>
    </cfRule>
  </conditionalFormatting>
  <conditionalFormatting sqref="V43 V51">
    <cfRule type="cellIs" dxfId="98" priority="131" operator="notEqual">
      <formula>0</formula>
    </cfRule>
  </conditionalFormatting>
  <conditionalFormatting sqref="Y24 T24:V24">
    <cfRule type="cellIs" dxfId="97" priority="129" operator="notEqual">
      <formula>0</formula>
    </cfRule>
  </conditionalFormatting>
  <conditionalFormatting sqref="AA53:AA57 V53:AA53 V57:AA57">
    <cfRule type="cellIs" dxfId="96" priority="120" operator="notEqual">
      <formula>0</formula>
    </cfRule>
  </conditionalFormatting>
  <conditionalFormatting sqref="T53:V57">
    <cfRule type="cellIs" dxfId="95" priority="118" operator="notEqual">
      <formula>0</formula>
    </cfRule>
  </conditionalFormatting>
  <conditionalFormatting sqref="T52:AA52">
    <cfRule type="cellIs" dxfId="94" priority="117" operator="notEqual">
      <formula>0</formula>
    </cfRule>
  </conditionalFormatting>
  <conditionalFormatting sqref="Y31:Y34 T31:V34">
    <cfRule type="cellIs" dxfId="93" priority="115" operator="notEqual">
      <formula>0</formula>
    </cfRule>
  </conditionalFormatting>
  <conditionalFormatting sqref="Y52:Z57">
    <cfRule type="cellIs" dxfId="92" priority="114" operator="notEqual">
      <formula>0</formula>
    </cfRule>
  </conditionalFormatting>
  <conditionalFormatting sqref="V44:AA50">
    <cfRule type="cellIs" dxfId="91" priority="113" operator="notEqual">
      <formula>0</formula>
    </cfRule>
  </conditionalFormatting>
  <conditionalFormatting sqref="T44:AA50">
    <cfRule type="cellIs" dxfId="90" priority="112" operator="notEqual">
      <formula>0</formula>
    </cfRule>
  </conditionalFormatting>
  <conditionalFormatting sqref="Y44:Z50">
    <cfRule type="cellIs" dxfId="89" priority="111" operator="notEqual">
      <formula>0</formula>
    </cfRule>
  </conditionalFormatting>
  <conditionalFormatting sqref="V36:AA42">
    <cfRule type="cellIs" dxfId="88" priority="110" operator="notEqual">
      <formula>0</formula>
    </cfRule>
  </conditionalFormatting>
  <conditionalFormatting sqref="T36:V42">
    <cfRule type="cellIs" dxfId="87" priority="109" operator="notEqual">
      <formula>0</formula>
    </cfRule>
  </conditionalFormatting>
  <conditionalFormatting sqref="Y36:Z42">
    <cfRule type="cellIs" dxfId="86" priority="108" operator="notEqual">
      <formula>0</formula>
    </cfRule>
  </conditionalFormatting>
  <conditionalFormatting sqref="X25:X29 X35 X51 X43 X58:X64">
    <cfRule type="cellIs" dxfId="85" priority="107" operator="notEqual">
      <formula>0</formula>
    </cfRule>
  </conditionalFormatting>
  <conditionalFormatting sqref="X24">
    <cfRule type="cellIs" dxfId="84" priority="106" operator="notEqual">
      <formula>0</formula>
    </cfRule>
  </conditionalFormatting>
  <conditionalFormatting sqref="X24">
    <cfRule type="cellIs" dxfId="83" priority="105" operator="notEqual">
      <formula>0</formula>
    </cfRule>
  </conditionalFormatting>
  <conditionalFormatting sqref="X31:X34">
    <cfRule type="cellIs" dxfId="82" priority="104" operator="notEqual">
      <formula>0</formula>
    </cfRule>
  </conditionalFormatting>
  <conditionalFormatting sqref="X52:X57">
    <cfRule type="cellIs" dxfId="81" priority="103" operator="notEqual">
      <formula>0</formula>
    </cfRule>
  </conditionalFormatting>
  <conditionalFormatting sqref="X44:X50">
    <cfRule type="cellIs" dxfId="80" priority="102" operator="notEqual">
      <formula>0</formula>
    </cfRule>
  </conditionalFormatting>
  <conditionalFormatting sqref="X36:X42">
    <cfRule type="cellIs" dxfId="79" priority="101" operator="notEqual">
      <formula>0</formula>
    </cfRule>
  </conditionalFormatting>
  <conditionalFormatting sqref="D58:F64 D51:F51 D43:F43 D35:F35 D25:D30 F25:F29 E30:F30">
    <cfRule type="cellIs" dxfId="78" priority="100" operator="notEqual">
      <formula>0</formula>
    </cfRule>
  </conditionalFormatting>
  <conditionalFormatting sqref="D24:F24">
    <cfRule type="cellIs" dxfId="77" priority="99" operator="notEqual">
      <formula>0</formula>
    </cfRule>
  </conditionalFormatting>
  <conditionalFormatting sqref="D24:F24">
    <cfRule type="cellIs" dxfId="76" priority="98" operator="notEqual">
      <formula>0</formula>
    </cfRule>
  </conditionalFormatting>
  <conditionalFormatting sqref="D53:F57">
    <cfRule type="cellIs" dxfId="75" priority="97" operator="notEqual">
      <formula>0</formula>
    </cfRule>
  </conditionalFormatting>
  <conditionalFormatting sqref="D52:F52">
    <cfRule type="cellIs" dxfId="74" priority="96" operator="notEqual">
      <formula>0</formula>
    </cfRule>
  </conditionalFormatting>
  <conditionalFormatting sqref="D31:D34 F31:F34">
    <cfRule type="cellIs" dxfId="73" priority="95" operator="notEqual">
      <formula>0</formula>
    </cfRule>
  </conditionalFormatting>
  <conditionalFormatting sqref="D44:F50">
    <cfRule type="cellIs" dxfId="72" priority="94" operator="notEqual">
      <formula>0</formula>
    </cfRule>
  </conditionalFormatting>
  <conditionalFormatting sqref="D36:F42">
    <cfRule type="cellIs" dxfId="71" priority="93" operator="notEqual">
      <formula>0</formula>
    </cfRule>
  </conditionalFormatting>
  <conditionalFormatting sqref="V25:Y29">
    <cfRule type="cellIs" dxfId="70" priority="84" operator="notEqual">
      <formula>0</formula>
    </cfRule>
  </conditionalFormatting>
  <conditionalFormatting sqref="V24:Y24">
    <cfRule type="cellIs" dxfId="69" priority="83" operator="notEqual">
      <formula>0</formula>
    </cfRule>
  </conditionalFormatting>
  <conditionalFormatting sqref="V24:Y24">
    <cfRule type="cellIs" dxfId="68" priority="82" operator="notEqual">
      <formula>0</formula>
    </cfRule>
  </conditionalFormatting>
  <conditionalFormatting sqref="V31:Y34">
    <cfRule type="cellIs" dxfId="67" priority="81" operator="notEqual">
      <formula>0</formula>
    </cfRule>
  </conditionalFormatting>
  <conditionalFormatting sqref="V54:AA56">
    <cfRule type="cellIs" dxfId="66" priority="80" operator="notEqual">
      <formula>0</formula>
    </cfRule>
  </conditionalFormatting>
  <conditionalFormatting sqref="Z25:AA30 Z35:AA35">
    <cfRule type="cellIs" dxfId="65" priority="70" operator="notEqual">
      <formula>0</formula>
    </cfRule>
  </conditionalFormatting>
  <conditionalFormatting sqref="Z24:AA24">
    <cfRule type="cellIs" dxfId="64" priority="69" operator="notEqual">
      <formula>0</formula>
    </cfRule>
  </conditionalFormatting>
  <conditionalFormatting sqref="Z24:AA24">
    <cfRule type="cellIs" dxfId="63" priority="68" operator="notEqual">
      <formula>0</formula>
    </cfRule>
  </conditionalFormatting>
  <conditionalFormatting sqref="Z31:AA34">
    <cfRule type="cellIs" dxfId="62" priority="67" operator="notEqual">
      <formula>0</formula>
    </cfRule>
  </conditionalFormatting>
  <conditionalFormatting sqref="Z25:AA29">
    <cfRule type="cellIs" dxfId="61" priority="66" operator="notEqual">
      <formula>0</formula>
    </cfRule>
  </conditionalFormatting>
  <conditionalFormatting sqref="Z24:AA24">
    <cfRule type="cellIs" dxfId="60" priority="65" operator="notEqual">
      <formula>0</formula>
    </cfRule>
  </conditionalFormatting>
  <conditionalFormatting sqref="Z24:AA24">
    <cfRule type="cellIs" dxfId="59" priority="64" operator="notEqual">
      <formula>0</formula>
    </cfRule>
  </conditionalFormatting>
  <conditionalFormatting sqref="Z31:AA34">
    <cfRule type="cellIs" dxfId="58" priority="63" operator="notEqual">
      <formula>0</formula>
    </cfRule>
  </conditionalFormatting>
  <conditionalFormatting sqref="O43:S43 O51:S51 O58:S64 O25:S35">
    <cfRule type="cellIs" dxfId="57" priority="62" operator="notEqual">
      <formula>0</formula>
    </cfRule>
  </conditionalFormatting>
  <conditionalFormatting sqref="O24:S24">
    <cfRule type="cellIs" dxfId="56" priority="61" operator="notEqual">
      <formula>0</formula>
    </cfRule>
  </conditionalFormatting>
  <conditionalFormatting sqref="O24:S24">
    <cfRule type="cellIs" dxfId="55" priority="60" operator="notEqual">
      <formula>0</formula>
    </cfRule>
  </conditionalFormatting>
  <conditionalFormatting sqref="O36:S42">
    <cfRule type="cellIs" dxfId="54" priority="59" operator="notEqual">
      <formula>0</formula>
    </cfRule>
  </conditionalFormatting>
  <conditionalFormatting sqref="O44:S50">
    <cfRule type="cellIs" dxfId="53" priority="58" operator="notEqual">
      <formula>0</formula>
    </cfRule>
  </conditionalFormatting>
  <conditionalFormatting sqref="O52:S57">
    <cfRule type="cellIs" dxfId="52" priority="57" operator="notEqual">
      <formula>0</formula>
    </cfRule>
  </conditionalFormatting>
  <conditionalFormatting sqref="O53:S57">
    <cfRule type="cellIs" dxfId="51" priority="56" operator="notEqual">
      <formula>0</formula>
    </cfRule>
  </conditionalFormatting>
  <conditionalFormatting sqref="O52:S52">
    <cfRule type="cellIs" dxfId="50" priority="55" operator="notEqual">
      <formula>0</formula>
    </cfRule>
  </conditionalFormatting>
  <conditionalFormatting sqref="O31:S34">
    <cfRule type="cellIs" dxfId="49" priority="54" operator="notEqual">
      <formula>0</formula>
    </cfRule>
  </conditionalFormatting>
  <conditionalFormatting sqref="O44:S50">
    <cfRule type="cellIs" dxfId="48" priority="53" operator="notEqual">
      <formula>0</formula>
    </cfRule>
  </conditionalFormatting>
  <conditionalFormatting sqref="O36:S42">
    <cfRule type="cellIs" dxfId="47" priority="52" operator="notEqual">
      <formula>0</formula>
    </cfRule>
  </conditionalFormatting>
  <conditionalFormatting sqref="E25:E29">
    <cfRule type="cellIs" dxfId="46" priority="51" operator="notEqual">
      <formula>0</formula>
    </cfRule>
  </conditionalFormatting>
  <conditionalFormatting sqref="E31:E34">
    <cfRule type="cellIs" dxfId="45" priority="50" operator="notEqual">
      <formula>0</formula>
    </cfRule>
  </conditionalFormatting>
  <conditionalFormatting sqref="E25:E29">
    <cfRule type="cellIs" dxfId="44" priority="49" operator="notEqual">
      <formula>0</formula>
    </cfRule>
  </conditionalFormatting>
  <conditionalFormatting sqref="E31:E34">
    <cfRule type="cellIs" dxfId="43" priority="48" operator="notEqual">
      <formula>0</formula>
    </cfRule>
  </conditionalFormatting>
  <conditionalFormatting sqref="AB24:AB64">
    <cfRule type="cellIs" dxfId="42" priority="43" operator="notEqual">
      <formula>0</formula>
    </cfRule>
  </conditionalFormatting>
  <conditionalFormatting sqref="AC24:AC64">
    <cfRule type="cellIs" dxfId="41" priority="42" operator="notEqual">
      <formula>0</formula>
    </cfRule>
  </conditionalFormatting>
  <conditionalFormatting sqref="C58:C64 C51 C43 C35 C25:C30">
    <cfRule type="cellIs" dxfId="40" priority="41" operator="notEqual">
      <formula>0</formula>
    </cfRule>
  </conditionalFormatting>
  <conditionalFormatting sqref="C24">
    <cfRule type="cellIs" dxfId="39" priority="40" operator="notEqual">
      <formula>0</formula>
    </cfRule>
  </conditionalFormatting>
  <conditionalFormatting sqref="C24">
    <cfRule type="cellIs" dxfId="38" priority="39" operator="notEqual">
      <formula>0</formula>
    </cfRule>
  </conditionalFormatting>
  <conditionalFormatting sqref="C53:C57">
    <cfRule type="cellIs" dxfId="37" priority="38" operator="notEqual">
      <formula>0</formula>
    </cfRule>
  </conditionalFormatting>
  <conditionalFormatting sqref="C52">
    <cfRule type="cellIs" dxfId="36" priority="37" operator="notEqual">
      <formula>0</formula>
    </cfRule>
  </conditionalFormatting>
  <conditionalFormatting sqref="C31:C34">
    <cfRule type="cellIs" dxfId="35" priority="36" operator="notEqual">
      <formula>0</formula>
    </cfRule>
  </conditionalFormatting>
  <conditionalFormatting sqref="C44:C50">
    <cfRule type="cellIs" dxfId="34" priority="35" operator="notEqual">
      <formula>0</formula>
    </cfRule>
  </conditionalFormatting>
  <conditionalFormatting sqref="C36:C42">
    <cfRule type="cellIs" dxfId="33" priority="34" operator="notEqual">
      <formula>0</formula>
    </cfRule>
  </conditionalFormatting>
  <conditionalFormatting sqref="H43 H51 H58:H64 H25:H35">
    <cfRule type="cellIs" dxfId="32" priority="33" operator="notEqual">
      <formula>0</formula>
    </cfRule>
  </conditionalFormatting>
  <conditionalFormatting sqref="H24">
    <cfRule type="cellIs" dxfId="31" priority="32" operator="notEqual">
      <formula>0</formula>
    </cfRule>
  </conditionalFormatting>
  <conditionalFormatting sqref="H24">
    <cfRule type="cellIs" dxfId="30" priority="31" operator="notEqual">
      <formula>0</formula>
    </cfRule>
  </conditionalFormatting>
  <conditionalFormatting sqref="H36:H42">
    <cfRule type="cellIs" dxfId="29" priority="30" operator="notEqual">
      <formula>0</formula>
    </cfRule>
  </conditionalFormatting>
  <conditionalFormatting sqref="H44:H50">
    <cfRule type="cellIs" dxfId="28" priority="29" operator="notEqual">
      <formula>0</formula>
    </cfRule>
  </conditionalFormatting>
  <conditionalFormatting sqref="H52:H57">
    <cfRule type="cellIs" dxfId="27" priority="28" operator="notEqual">
      <formula>0</formula>
    </cfRule>
  </conditionalFormatting>
  <conditionalFormatting sqref="H53:H57">
    <cfRule type="cellIs" dxfId="26" priority="27" operator="notEqual">
      <formula>0</formula>
    </cfRule>
  </conditionalFormatting>
  <conditionalFormatting sqref="H52">
    <cfRule type="cellIs" dxfId="25" priority="26" operator="notEqual">
      <formula>0</formula>
    </cfRule>
  </conditionalFormatting>
  <conditionalFormatting sqref="H31:H34">
    <cfRule type="cellIs" dxfId="24" priority="25" operator="notEqual">
      <formula>0</formula>
    </cfRule>
  </conditionalFormatting>
  <conditionalFormatting sqref="H44:H50">
    <cfRule type="cellIs" dxfId="23" priority="24" operator="notEqual">
      <formula>0</formula>
    </cfRule>
  </conditionalFormatting>
  <conditionalFormatting sqref="H36:H42">
    <cfRule type="cellIs" dxfId="22" priority="23" operator="notEqual">
      <formula>0</formula>
    </cfRule>
  </conditionalFormatting>
  <conditionalFormatting sqref="I43:N43 I51:N51 I58:N64 I25:N35">
    <cfRule type="cellIs" dxfId="21" priority="22" operator="notEqual">
      <formula>0</formula>
    </cfRule>
  </conditionalFormatting>
  <conditionalFormatting sqref="I24:N24">
    <cfRule type="cellIs" dxfId="20" priority="21" operator="notEqual">
      <formula>0</formula>
    </cfRule>
  </conditionalFormatting>
  <conditionalFormatting sqref="I24:N24">
    <cfRule type="cellIs" dxfId="19" priority="20" operator="notEqual">
      <formula>0</formula>
    </cfRule>
  </conditionalFormatting>
  <conditionalFormatting sqref="I36:N42">
    <cfRule type="cellIs" dxfId="18" priority="19" operator="notEqual">
      <formula>0</formula>
    </cfRule>
  </conditionalFormatting>
  <conditionalFormatting sqref="I44:N50">
    <cfRule type="cellIs" dxfId="17" priority="18" operator="notEqual">
      <formula>0</formula>
    </cfRule>
  </conditionalFormatting>
  <conditionalFormatting sqref="I52:N57">
    <cfRule type="cellIs" dxfId="16" priority="17" operator="notEqual">
      <formula>0</formula>
    </cfRule>
  </conditionalFormatting>
  <conditionalFormatting sqref="I53:N57">
    <cfRule type="cellIs" dxfId="15" priority="16" operator="notEqual">
      <formula>0</formula>
    </cfRule>
  </conditionalFormatting>
  <conditionalFormatting sqref="I52:N52">
    <cfRule type="cellIs" dxfId="14" priority="15" operator="notEqual">
      <formula>0</formula>
    </cfRule>
  </conditionalFormatting>
  <conditionalFormatting sqref="I31:N34">
    <cfRule type="cellIs" dxfId="13" priority="14" operator="notEqual">
      <formula>0</formula>
    </cfRule>
  </conditionalFormatting>
  <conditionalFormatting sqref="I44:N50">
    <cfRule type="cellIs" dxfId="12" priority="13" operator="notEqual">
      <formula>0</formula>
    </cfRule>
  </conditionalFormatting>
  <conditionalFormatting sqref="I36:N42">
    <cfRule type="cellIs" dxfId="11" priority="12" operator="notEqual">
      <formula>0</formula>
    </cfRule>
  </conditionalFormatting>
  <conditionalFormatting sqref="G25:G35 G58:G64 G51 G43">
    <cfRule type="cellIs" dxfId="10" priority="11" operator="notEqual">
      <formula>0</formula>
    </cfRule>
  </conditionalFormatting>
  <conditionalFormatting sqref="G24">
    <cfRule type="cellIs" dxfId="9" priority="10" operator="notEqual">
      <formula>0</formula>
    </cfRule>
  </conditionalFormatting>
  <conditionalFormatting sqref="G24">
    <cfRule type="cellIs" dxfId="8" priority="9" operator="notEqual">
      <formula>0</formula>
    </cfRule>
  </conditionalFormatting>
  <conditionalFormatting sqref="G36:G42">
    <cfRule type="cellIs" dxfId="7" priority="8" operator="notEqual">
      <formula>0</formula>
    </cfRule>
  </conditionalFormatting>
  <conditionalFormatting sqref="G44:G50">
    <cfRule type="cellIs" dxfId="6" priority="7" operator="notEqual">
      <formula>0</formula>
    </cfRule>
  </conditionalFormatting>
  <conditionalFormatting sqref="G52:G57">
    <cfRule type="cellIs" dxfId="5" priority="6" operator="notEqual">
      <formula>0</formula>
    </cfRule>
  </conditionalFormatting>
  <conditionalFormatting sqref="G53:G57">
    <cfRule type="cellIs" dxfId="4" priority="5" operator="notEqual">
      <formula>0</formula>
    </cfRule>
  </conditionalFormatting>
  <conditionalFormatting sqref="G52">
    <cfRule type="cellIs" dxfId="3" priority="4" operator="notEqual">
      <formula>0</formula>
    </cfRule>
  </conditionalFormatting>
  <conditionalFormatting sqref="G31:G34">
    <cfRule type="cellIs" dxfId="2" priority="3" operator="notEqual">
      <formula>0</formula>
    </cfRule>
  </conditionalFormatting>
  <conditionalFormatting sqref="G44:G50">
    <cfRule type="cellIs" dxfId="1" priority="2" operator="notEqual">
      <formula>0</formula>
    </cfRule>
  </conditionalFormatting>
  <conditionalFormatting sqref="G36:G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6" zoomScale="85" workbookViewId="0">
      <selection activeCell="L25" sqref="L25"/>
    </sheetView>
  </sheetViews>
  <sheetFormatPr defaultColWidth="9.140625" defaultRowHeight="15" x14ac:dyDescent="0.25"/>
  <cols>
    <col min="1" max="1" width="6.140625" style="63" customWidth="1"/>
    <col min="2" max="2" width="23.140625" style="63" customWidth="1"/>
    <col min="3" max="3" width="20" style="63" bestFit="1" customWidth="1"/>
    <col min="4" max="4" width="15.140625" style="63" customWidth="1"/>
    <col min="5" max="12" width="7.7109375" style="63" customWidth="1"/>
    <col min="13" max="13" width="10.7109375" style="63" customWidth="1"/>
    <col min="14" max="14" width="61" style="63" customWidth="1"/>
    <col min="15" max="15" width="20"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0.28515625" style="63" customWidth="1"/>
    <col min="24" max="24" width="10.7109375" style="63" customWidth="1"/>
    <col min="25" max="25" width="22.7109375" style="63" customWidth="1"/>
    <col min="26" max="26" width="7.7109375" style="63" customWidth="1"/>
    <col min="27" max="28" width="10.7109375" style="63" customWidth="1"/>
    <col min="29" max="29" width="15.5703125" style="63" customWidth="1"/>
    <col min="30" max="30" width="10.7109375" style="63" customWidth="1"/>
    <col min="31" max="31" width="15.85546875" style="63" customWidth="1"/>
    <col min="32" max="32" width="27.42578125" style="63" customWidth="1"/>
    <col min="33" max="33" width="11.5703125" style="63" customWidth="1"/>
    <col min="34" max="35" width="10.28515625" style="63" bestFit="1"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8.28515625" style="63" customWidth="1"/>
    <col min="48" max="48" width="21.140625" style="63" customWidth="1"/>
    <col min="49" max="16384" width="9.140625" style="63"/>
  </cols>
  <sheetData>
    <row r="1" spans="1:48" s="253" customFormat="1" ht="18.75" x14ac:dyDescent="0.25">
      <c r="AV1" s="4" t="s">
        <v>0</v>
      </c>
    </row>
    <row r="2" spans="1:48" s="253" customFormat="1" ht="18.75" x14ac:dyDescent="0.3">
      <c r="AV2" s="5" t="s">
        <v>1</v>
      </c>
    </row>
    <row r="3" spans="1:48" s="253" customFormat="1" ht="18.75" x14ac:dyDescent="0.3">
      <c r="AV3" s="5" t="s">
        <v>2</v>
      </c>
    </row>
    <row r="4" spans="1:48" s="253" customFormat="1" ht="18.75" x14ac:dyDescent="0.3">
      <c r="AV4" s="5"/>
    </row>
    <row r="5" spans="1:48" s="253"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53" customFormat="1" ht="18.75" x14ac:dyDescent="0.3">
      <c r="AV6" s="5"/>
    </row>
    <row r="7" spans="1:48" s="253" customFormat="1" ht="18.75" x14ac:dyDescent="0.25">
      <c r="A7" s="391" t="s">
        <v>3</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s="253" customFormat="1"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s="253" customFormat="1" x14ac:dyDescent="0.25">
      <c r="A9" s="392" t="str">
        <f>'1. паспорт местоположение'!A9:C9</f>
        <v>Акционерное общество "Россети Янтарь" ДЗО  ПАО "Россети"</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s="253" customFormat="1" ht="15.75" x14ac:dyDescent="0.25">
      <c r="A10" s="384" t="s">
        <v>5</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s="253" customFormat="1"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s="253" customFormat="1" x14ac:dyDescent="0.25">
      <c r="A12" s="392" t="str">
        <f>'1. паспорт местоположение'!A12:C12</f>
        <v>P_21-1876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s="253" customFormat="1"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s="253" customFormat="1"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s="253" customFormat="1" x14ac:dyDescent="0.25">
      <c r="A15" s="392" t="str">
        <f>'1. паспорт местоположение'!A15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s="253" customFormat="1" ht="15.75" x14ac:dyDescent="0.25">
      <c r="A16" s="384" t="s">
        <v>8</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s="253" customFormat="1"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s="253" customFormat="1"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s="253" customFormat="1"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53"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53" customFormat="1" x14ac:dyDescent="0.25">
      <c r="A21" s="441" t="s">
        <v>528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36" t="s">
        <v>529</v>
      </c>
      <c r="B22" s="443" t="s">
        <v>530</v>
      </c>
      <c r="C22" s="436" t="s">
        <v>531</v>
      </c>
      <c r="D22" s="436" t="s">
        <v>532</v>
      </c>
      <c r="E22" s="446" t="s">
        <v>533</v>
      </c>
      <c r="F22" s="447"/>
      <c r="G22" s="447"/>
      <c r="H22" s="447"/>
      <c r="I22" s="447"/>
      <c r="J22" s="447"/>
      <c r="K22" s="447"/>
      <c r="L22" s="448"/>
      <c r="M22" s="436" t="s">
        <v>534</v>
      </c>
      <c r="N22" s="436" t="s">
        <v>535</v>
      </c>
      <c r="O22" s="436" t="s">
        <v>536</v>
      </c>
      <c r="P22" s="427" t="s">
        <v>537</v>
      </c>
      <c r="Q22" s="427" t="s">
        <v>538</v>
      </c>
      <c r="R22" s="427" t="s">
        <v>539</v>
      </c>
      <c r="S22" s="427" t="s">
        <v>540</v>
      </c>
      <c r="T22" s="427"/>
      <c r="U22" s="449" t="s">
        <v>541</v>
      </c>
      <c r="V22" s="449" t="s">
        <v>542</v>
      </c>
      <c r="W22" s="427" t="s">
        <v>543</v>
      </c>
      <c r="X22" s="427" t="s">
        <v>544</v>
      </c>
      <c r="Y22" s="427" t="s">
        <v>545</v>
      </c>
      <c r="Z22" s="440" t="s">
        <v>546</v>
      </c>
      <c r="AA22" s="427" t="s">
        <v>547</v>
      </c>
      <c r="AB22" s="427" t="s">
        <v>548</v>
      </c>
      <c r="AC22" s="427" t="s">
        <v>549</v>
      </c>
      <c r="AD22" s="427" t="s">
        <v>550</v>
      </c>
      <c r="AE22" s="427" t="s">
        <v>551</v>
      </c>
      <c r="AF22" s="427" t="s">
        <v>552</v>
      </c>
      <c r="AG22" s="427"/>
      <c r="AH22" s="427"/>
      <c r="AI22" s="427"/>
      <c r="AJ22" s="427"/>
      <c r="AK22" s="427"/>
      <c r="AL22" s="427" t="s">
        <v>553</v>
      </c>
      <c r="AM22" s="427"/>
      <c r="AN22" s="427"/>
      <c r="AO22" s="427"/>
      <c r="AP22" s="427" t="s">
        <v>554</v>
      </c>
      <c r="AQ22" s="427"/>
      <c r="AR22" s="427" t="s">
        <v>555</v>
      </c>
      <c r="AS22" s="427" t="s">
        <v>556</v>
      </c>
      <c r="AT22" s="427" t="s">
        <v>557</v>
      </c>
      <c r="AU22" s="427" t="s">
        <v>558</v>
      </c>
      <c r="AV22" s="427" t="s">
        <v>559</v>
      </c>
    </row>
    <row r="23" spans="1:48" ht="64.5" customHeight="1" x14ac:dyDescent="0.25">
      <c r="A23" s="442"/>
      <c r="B23" s="444"/>
      <c r="C23" s="442"/>
      <c r="D23" s="442"/>
      <c r="E23" s="428" t="s">
        <v>560</v>
      </c>
      <c r="F23" s="430" t="s">
        <v>365</v>
      </c>
      <c r="G23" s="430" t="s">
        <v>513</v>
      </c>
      <c r="H23" s="430" t="s">
        <v>515</v>
      </c>
      <c r="I23" s="432" t="s">
        <v>561</v>
      </c>
      <c r="J23" s="432" t="s">
        <v>562</v>
      </c>
      <c r="K23" s="432" t="s">
        <v>563</v>
      </c>
      <c r="L23" s="430" t="s">
        <v>564</v>
      </c>
      <c r="M23" s="442"/>
      <c r="N23" s="442"/>
      <c r="O23" s="442"/>
      <c r="P23" s="427"/>
      <c r="Q23" s="427"/>
      <c r="R23" s="427"/>
      <c r="S23" s="434" t="s">
        <v>459</v>
      </c>
      <c r="T23" s="434" t="s">
        <v>392</v>
      </c>
      <c r="U23" s="449"/>
      <c r="V23" s="449"/>
      <c r="W23" s="427"/>
      <c r="X23" s="427"/>
      <c r="Y23" s="427"/>
      <c r="Z23" s="427"/>
      <c r="AA23" s="427"/>
      <c r="AB23" s="427"/>
      <c r="AC23" s="427"/>
      <c r="AD23" s="427"/>
      <c r="AE23" s="427"/>
      <c r="AF23" s="427" t="s">
        <v>565</v>
      </c>
      <c r="AG23" s="427"/>
      <c r="AH23" s="427" t="s">
        <v>566</v>
      </c>
      <c r="AI23" s="427"/>
      <c r="AJ23" s="436" t="s">
        <v>567</v>
      </c>
      <c r="AK23" s="436" t="s">
        <v>568</v>
      </c>
      <c r="AL23" s="436" t="s">
        <v>569</v>
      </c>
      <c r="AM23" s="436" t="s">
        <v>570</v>
      </c>
      <c r="AN23" s="436" t="s">
        <v>571</v>
      </c>
      <c r="AO23" s="436" t="s">
        <v>572</v>
      </c>
      <c r="AP23" s="436" t="s">
        <v>573</v>
      </c>
      <c r="AQ23" s="438" t="s">
        <v>392</v>
      </c>
      <c r="AR23" s="427"/>
      <c r="AS23" s="427"/>
      <c r="AT23" s="427"/>
      <c r="AU23" s="427"/>
      <c r="AV23" s="427"/>
    </row>
    <row r="24" spans="1:48" ht="96.75" customHeight="1" x14ac:dyDescent="0.25">
      <c r="A24" s="437"/>
      <c r="B24" s="445"/>
      <c r="C24" s="437"/>
      <c r="D24" s="437"/>
      <c r="E24" s="429"/>
      <c r="F24" s="431"/>
      <c r="G24" s="431"/>
      <c r="H24" s="431"/>
      <c r="I24" s="433"/>
      <c r="J24" s="433"/>
      <c r="K24" s="433"/>
      <c r="L24" s="431"/>
      <c r="M24" s="437"/>
      <c r="N24" s="437"/>
      <c r="O24" s="437"/>
      <c r="P24" s="427"/>
      <c r="Q24" s="427"/>
      <c r="R24" s="427"/>
      <c r="S24" s="435"/>
      <c r="T24" s="435"/>
      <c r="U24" s="449"/>
      <c r="V24" s="449"/>
      <c r="W24" s="427"/>
      <c r="X24" s="427"/>
      <c r="Y24" s="427"/>
      <c r="Z24" s="427"/>
      <c r="AA24" s="427"/>
      <c r="AB24" s="427"/>
      <c r="AC24" s="427"/>
      <c r="AD24" s="427"/>
      <c r="AE24" s="427"/>
      <c r="AF24" s="254" t="s">
        <v>574</v>
      </c>
      <c r="AG24" s="254" t="s">
        <v>575</v>
      </c>
      <c r="AH24" s="255" t="s">
        <v>459</v>
      </c>
      <c r="AI24" s="255" t="s">
        <v>392</v>
      </c>
      <c r="AJ24" s="437"/>
      <c r="AK24" s="437"/>
      <c r="AL24" s="437"/>
      <c r="AM24" s="437"/>
      <c r="AN24" s="437"/>
      <c r="AO24" s="437"/>
      <c r="AP24" s="437"/>
      <c r="AQ24" s="439"/>
      <c r="AR24" s="427"/>
      <c r="AS24" s="427"/>
      <c r="AT24" s="427"/>
      <c r="AU24" s="427"/>
      <c r="AV24" s="427"/>
    </row>
    <row r="25" spans="1:48" s="256" customFormat="1" ht="11.25" x14ac:dyDescent="0.2">
      <c r="A25" s="257">
        <v>1</v>
      </c>
      <c r="B25" s="257">
        <v>2</v>
      </c>
      <c r="C25" s="257">
        <v>4</v>
      </c>
      <c r="D25" s="257">
        <v>5</v>
      </c>
      <c r="E25" s="257">
        <v>6</v>
      </c>
      <c r="F25" s="257">
        <f t="shared" ref="F25:AV25" si="0">E25+1</f>
        <v>7</v>
      </c>
      <c r="G25" s="257">
        <f t="shared" si="0"/>
        <v>8</v>
      </c>
      <c r="H25" s="257">
        <f t="shared" si="0"/>
        <v>9</v>
      </c>
      <c r="I25" s="257">
        <f t="shared" si="0"/>
        <v>10</v>
      </c>
      <c r="J25" s="257">
        <f t="shared" si="0"/>
        <v>11</v>
      </c>
      <c r="K25" s="257">
        <f t="shared" si="0"/>
        <v>12</v>
      </c>
      <c r="L25" s="257">
        <f t="shared" si="0"/>
        <v>13</v>
      </c>
      <c r="M25" s="257">
        <f t="shared" si="0"/>
        <v>14</v>
      </c>
      <c r="N25" s="257">
        <f t="shared" si="0"/>
        <v>15</v>
      </c>
      <c r="O25" s="257">
        <f t="shared" si="0"/>
        <v>16</v>
      </c>
      <c r="P25" s="257">
        <f t="shared" si="0"/>
        <v>17</v>
      </c>
      <c r="Q25" s="257">
        <f t="shared" si="0"/>
        <v>18</v>
      </c>
      <c r="R25" s="257">
        <f t="shared" si="0"/>
        <v>19</v>
      </c>
      <c r="S25" s="257">
        <f t="shared" si="0"/>
        <v>20</v>
      </c>
      <c r="T25" s="257">
        <f t="shared" si="0"/>
        <v>21</v>
      </c>
      <c r="U25" s="257">
        <f t="shared" si="0"/>
        <v>22</v>
      </c>
      <c r="V25" s="257">
        <f t="shared" si="0"/>
        <v>23</v>
      </c>
      <c r="W25" s="257">
        <f t="shared" si="0"/>
        <v>24</v>
      </c>
      <c r="X25" s="257">
        <f t="shared" si="0"/>
        <v>25</v>
      </c>
      <c r="Y25" s="257">
        <f t="shared" si="0"/>
        <v>26</v>
      </c>
      <c r="Z25" s="257">
        <f t="shared" si="0"/>
        <v>27</v>
      </c>
      <c r="AA25" s="257">
        <f t="shared" si="0"/>
        <v>28</v>
      </c>
      <c r="AB25" s="257">
        <f t="shared" si="0"/>
        <v>29</v>
      </c>
      <c r="AC25" s="257">
        <f t="shared" si="0"/>
        <v>30</v>
      </c>
      <c r="AD25" s="257">
        <f t="shared" si="0"/>
        <v>31</v>
      </c>
      <c r="AE25" s="257">
        <f t="shared" si="0"/>
        <v>32</v>
      </c>
      <c r="AF25" s="257">
        <f t="shared" si="0"/>
        <v>33</v>
      </c>
      <c r="AG25" s="257">
        <f t="shared" si="0"/>
        <v>34</v>
      </c>
      <c r="AH25" s="257">
        <f t="shared" si="0"/>
        <v>35</v>
      </c>
      <c r="AI25" s="257">
        <f t="shared" si="0"/>
        <v>36</v>
      </c>
      <c r="AJ25" s="257">
        <f t="shared" si="0"/>
        <v>37</v>
      </c>
      <c r="AK25" s="257">
        <f t="shared" si="0"/>
        <v>38</v>
      </c>
      <c r="AL25" s="257">
        <f t="shared" si="0"/>
        <v>39</v>
      </c>
      <c r="AM25" s="257">
        <f t="shared" si="0"/>
        <v>40</v>
      </c>
      <c r="AN25" s="257">
        <f t="shared" si="0"/>
        <v>41</v>
      </c>
      <c r="AO25" s="257">
        <f t="shared" si="0"/>
        <v>42</v>
      </c>
      <c r="AP25" s="257">
        <f t="shared" si="0"/>
        <v>43</v>
      </c>
      <c r="AQ25" s="257">
        <f t="shared" si="0"/>
        <v>44</v>
      </c>
      <c r="AR25" s="257">
        <f t="shared" si="0"/>
        <v>45</v>
      </c>
      <c r="AS25" s="257">
        <f t="shared" si="0"/>
        <v>46</v>
      </c>
      <c r="AT25" s="257">
        <f t="shared" si="0"/>
        <v>47</v>
      </c>
      <c r="AU25" s="257">
        <f t="shared" si="0"/>
        <v>48</v>
      </c>
      <c r="AV25" s="257">
        <f t="shared" si="0"/>
        <v>49</v>
      </c>
    </row>
    <row r="26" spans="1:48" s="258" customFormat="1" ht="63.75" x14ac:dyDescent="0.25">
      <c r="A26" s="259">
        <v>1</v>
      </c>
      <c r="B26" s="260" t="s">
        <v>576</v>
      </c>
      <c r="C26" s="260">
        <v>1</v>
      </c>
      <c r="D26" s="261" t="str">
        <f>'6.1. Паспорт сетевой график'!H53</f>
        <v>нд</v>
      </c>
      <c r="E26" s="260"/>
      <c r="F26" s="260"/>
      <c r="G26" s="260">
        <f>'3.1. паспорт Техсостояние ПС'!O24</f>
        <v>0.8</v>
      </c>
      <c r="H26" s="260"/>
      <c r="I26" s="262"/>
      <c r="J26" s="262"/>
      <c r="K26" s="260">
        <f>'3.2 паспорт Техсостояние ЛЭП'!R37</f>
        <v>4.3810000000000002</v>
      </c>
      <c r="L26" s="260">
        <v>2</v>
      </c>
      <c r="M26" s="263" t="s">
        <v>577</v>
      </c>
      <c r="N26" s="264" t="s">
        <v>578</v>
      </c>
      <c r="O26" s="260" t="s">
        <v>576</v>
      </c>
      <c r="P26" s="265">
        <v>30630.98</v>
      </c>
      <c r="Q26" s="266" t="s">
        <v>579</v>
      </c>
      <c r="R26" s="265">
        <v>30630.98</v>
      </c>
      <c r="S26" s="267" t="s">
        <v>580</v>
      </c>
      <c r="T26" s="267" t="s">
        <v>581</v>
      </c>
      <c r="U26" s="263" t="s">
        <v>16</v>
      </c>
      <c r="V26" s="263" t="s">
        <v>16</v>
      </c>
      <c r="W26" s="266" t="s">
        <v>582</v>
      </c>
      <c r="X26" s="268">
        <v>29099.432000000001</v>
      </c>
      <c r="Y26" s="266"/>
      <c r="Z26" s="263"/>
      <c r="AA26" s="265"/>
      <c r="AB26" s="265">
        <v>29099.432000000001</v>
      </c>
      <c r="AC26" s="266" t="s">
        <v>582</v>
      </c>
      <c r="AD26" s="265">
        <f>'8. Общие сведения'!B33*1000</f>
        <v>597.08429000000001</v>
      </c>
      <c r="AE26" s="265">
        <f>AD26</f>
        <v>597.08429000000001</v>
      </c>
      <c r="AF26" s="269" t="s">
        <v>583</v>
      </c>
      <c r="AG26" s="270" t="s">
        <v>584</v>
      </c>
      <c r="AH26" s="271">
        <v>44607</v>
      </c>
      <c r="AI26" s="271">
        <v>44607</v>
      </c>
      <c r="AJ26" s="271">
        <v>44623</v>
      </c>
      <c r="AK26" s="271">
        <v>44659</v>
      </c>
      <c r="AL26" s="263"/>
      <c r="AM26" s="263"/>
      <c r="AN26" s="263"/>
      <c r="AO26" s="263"/>
      <c r="AP26" s="271">
        <v>44681</v>
      </c>
      <c r="AQ26" s="271">
        <v>44678</v>
      </c>
      <c r="AR26" s="271">
        <v>44681</v>
      </c>
      <c r="AS26" s="271">
        <v>44678</v>
      </c>
      <c r="AT26" s="271">
        <v>44768</v>
      </c>
      <c r="AU26" s="266"/>
      <c r="AV26" s="266"/>
    </row>
    <row r="27" spans="1:48" s="258" customFormat="1" ht="12.75" x14ac:dyDescent="0.25">
      <c r="A27" s="259"/>
      <c r="B27" s="260"/>
      <c r="C27" s="260"/>
      <c r="D27" s="261"/>
      <c r="E27" s="260"/>
      <c r="F27" s="260"/>
      <c r="G27" s="260"/>
      <c r="H27" s="260"/>
      <c r="I27" s="262"/>
      <c r="J27" s="262"/>
      <c r="K27" s="260"/>
      <c r="L27" s="260"/>
      <c r="M27" s="263"/>
      <c r="N27" s="266"/>
      <c r="O27" s="263"/>
      <c r="P27" s="265"/>
      <c r="Q27" s="266"/>
      <c r="R27" s="265"/>
      <c r="S27" s="266"/>
      <c r="T27" s="266"/>
      <c r="U27" s="263"/>
      <c r="V27" s="263"/>
      <c r="W27" s="266" t="s">
        <v>585</v>
      </c>
      <c r="X27" s="268">
        <v>29800</v>
      </c>
      <c r="Y27" s="266"/>
      <c r="Z27" s="263"/>
      <c r="AA27" s="265"/>
      <c r="AB27" s="265"/>
      <c r="AC27" s="263"/>
      <c r="AD27" s="265"/>
      <c r="AE27" s="265"/>
      <c r="AF27" s="263"/>
      <c r="AG27" s="263"/>
      <c r="AH27" s="271"/>
      <c r="AI27" s="271"/>
      <c r="AJ27" s="271"/>
      <c r="AK27" s="271"/>
      <c r="AL27" s="263"/>
      <c r="AM27" s="263"/>
      <c r="AN27" s="263"/>
      <c r="AO27" s="263"/>
      <c r="AP27" s="263"/>
      <c r="AQ27" s="263"/>
      <c r="AR27" s="263"/>
      <c r="AS27" s="263"/>
      <c r="AT27" s="263"/>
      <c r="AU27" s="263"/>
      <c r="AV27" s="263"/>
    </row>
    <row r="28" spans="1:48" s="258" customFormat="1" ht="63.75" x14ac:dyDescent="0.25">
      <c r="A28" s="259">
        <v>2</v>
      </c>
      <c r="B28" s="260" t="s">
        <v>576</v>
      </c>
      <c r="C28" s="260">
        <v>1</v>
      </c>
      <c r="D28" s="261" t="str">
        <f>D26</f>
        <v>нд</v>
      </c>
      <c r="E28" s="260"/>
      <c r="F28" s="260"/>
      <c r="G28" s="260">
        <f>G26</f>
        <v>0.8</v>
      </c>
      <c r="H28" s="260"/>
      <c r="I28" s="262"/>
      <c r="J28" s="262"/>
      <c r="K28" s="260">
        <f>K26</f>
        <v>4.3810000000000002</v>
      </c>
      <c r="L28" s="260">
        <f>L26</f>
        <v>2</v>
      </c>
      <c r="M28" s="260" t="s">
        <v>586</v>
      </c>
      <c r="N28" s="260" t="s">
        <v>587</v>
      </c>
      <c r="O28" s="260" t="s">
        <v>576</v>
      </c>
      <c r="P28" s="265">
        <v>240000</v>
      </c>
      <c r="Q28" s="260" t="s">
        <v>579</v>
      </c>
      <c r="R28" s="260">
        <v>240000</v>
      </c>
      <c r="S28" s="260" t="s">
        <v>581</v>
      </c>
      <c r="T28" s="260" t="s">
        <v>588</v>
      </c>
      <c r="U28" s="260" t="s">
        <v>22</v>
      </c>
      <c r="V28" s="260" t="s">
        <v>22</v>
      </c>
      <c r="W28" s="260" t="s">
        <v>589</v>
      </c>
      <c r="X28" s="265">
        <v>240000</v>
      </c>
      <c r="Y28" s="260"/>
      <c r="Z28" s="260" t="s">
        <v>13</v>
      </c>
      <c r="AA28" s="265">
        <v>240000</v>
      </c>
      <c r="AB28" s="265">
        <v>240000</v>
      </c>
      <c r="AC28" s="260" t="s">
        <v>589</v>
      </c>
      <c r="AD28" s="265">
        <f>'8. Общие сведения'!B50*1000</f>
        <v>0</v>
      </c>
      <c r="AE28" s="265">
        <f>AD28</f>
        <v>0</v>
      </c>
      <c r="AF28" s="266">
        <v>32312197435</v>
      </c>
      <c r="AG28" s="260" t="s">
        <v>584</v>
      </c>
      <c r="AH28" s="272">
        <v>45016</v>
      </c>
      <c r="AI28" s="272">
        <v>45001</v>
      </c>
      <c r="AJ28" s="272">
        <v>45028</v>
      </c>
      <c r="AK28" s="272">
        <v>45065</v>
      </c>
      <c r="AL28" s="260"/>
      <c r="AM28" s="260"/>
      <c r="AN28" s="260"/>
      <c r="AO28" s="260"/>
      <c r="AP28" s="273">
        <v>45107</v>
      </c>
      <c r="AQ28" s="273">
        <v>45104</v>
      </c>
      <c r="AR28" s="273">
        <v>45107</v>
      </c>
      <c r="AS28" s="273">
        <v>45104</v>
      </c>
      <c r="AT28" s="273">
        <v>45280</v>
      </c>
      <c r="AU28" s="260"/>
      <c r="AV28" s="260"/>
    </row>
    <row r="29" spans="1:48" s="258" customFormat="1" ht="38.25" x14ac:dyDescent="0.25">
      <c r="A29" s="259"/>
      <c r="B29" s="260"/>
      <c r="C29" s="260"/>
      <c r="D29" s="261"/>
      <c r="E29" s="260"/>
      <c r="F29" s="260"/>
      <c r="G29" s="260"/>
      <c r="H29" s="260"/>
      <c r="I29" s="262"/>
      <c r="J29" s="262"/>
      <c r="K29" s="260"/>
      <c r="L29" s="260"/>
      <c r="M29" s="260"/>
      <c r="N29" s="260"/>
      <c r="O29" s="260"/>
      <c r="P29" s="265"/>
      <c r="Q29" s="260"/>
      <c r="R29" s="260"/>
      <c r="S29" s="260"/>
      <c r="T29" s="260"/>
      <c r="U29" s="260"/>
      <c r="V29" s="260"/>
      <c r="W29" s="260" t="s">
        <v>590</v>
      </c>
      <c r="X29" s="265"/>
      <c r="Y29" s="260" t="s">
        <v>590</v>
      </c>
      <c r="Z29" s="260"/>
      <c r="AA29" s="265"/>
      <c r="AB29" s="265"/>
      <c r="AC29" s="260"/>
      <c r="AD29" s="265"/>
      <c r="AE29" s="265"/>
      <c r="AF29" s="272"/>
      <c r="AG29" s="260"/>
      <c r="AH29" s="272"/>
      <c r="AI29" s="272"/>
      <c r="AJ29" s="272"/>
      <c r="AK29" s="272"/>
      <c r="AL29" s="260"/>
      <c r="AM29" s="260"/>
      <c r="AN29" s="260"/>
      <c r="AO29" s="260"/>
      <c r="AP29" s="260"/>
      <c r="AQ29" s="260"/>
      <c r="AR29" s="260"/>
      <c r="AS29" s="260"/>
      <c r="AT29" s="260"/>
      <c r="AU29" s="260"/>
      <c r="AV29" s="260"/>
    </row>
    <row r="30" spans="1:48" s="258" customFormat="1" ht="51" x14ac:dyDescent="0.25">
      <c r="A30" s="259"/>
      <c r="B30" s="260"/>
      <c r="C30" s="260"/>
      <c r="D30" s="261"/>
      <c r="E30" s="260"/>
      <c r="F30" s="260"/>
      <c r="G30" s="260"/>
      <c r="H30" s="260"/>
      <c r="I30" s="262"/>
      <c r="J30" s="262"/>
      <c r="K30" s="260"/>
      <c r="L30" s="260"/>
      <c r="M30" s="260"/>
      <c r="N30" s="260"/>
      <c r="O30" s="260"/>
      <c r="P30" s="265"/>
      <c r="Q30" s="260"/>
      <c r="R30" s="260"/>
      <c r="S30" s="260"/>
      <c r="T30" s="260"/>
      <c r="U30" s="260"/>
      <c r="V30" s="260"/>
      <c r="W30" s="260" t="s">
        <v>591</v>
      </c>
      <c r="X30" s="265"/>
      <c r="Y30" s="260" t="s">
        <v>591</v>
      </c>
      <c r="Z30" s="260"/>
      <c r="AA30" s="265"/>
      <c r="AB30" s="265"/>
      <c r="AC30" s="260"/>
      <c r="AD30" s="265"/>
      <c r="AE30" s="265"/>
      <c r="AF30" s="272"/>
      <c r="AG30" s="260"/>
      <c r="AH30" s="272"/>
      <c r="AI30" s="272"/>
      <c r="AJ30" s="272"/>
      <c r="AK30" s="272"/>
      <c r="AL30" s="260"/>
      <c r="AM30" s="260"/>
      <c r="AN30" s="260"/>
      <c r="AO30" s="260"/>
      <c r="AP30" s="260"/>
      <c r="AQ30" s="260"/>
      <c r="AR30" s="260"/>
      <c r="AS30" s="260"/>
      <c r="AT30" s="260"/>
      <c r="AU30" s="260"/>
      <c r="AV30" s="260"/>
    </row>
    <row r="31" spans="1:48" s="258" customFormat="1" ht="25.5" x14ac:dyDescent="0.25">
      <c r="A31" s="259"/>
      <c r="B31" s="260"/>
      <c r="C31" s="260"/>
      <c r="D31" s="261"/>
      <c r="E31" s="260"/>
      <c r="F31" s="260"/>
      <c r="G31" s="260"/>
      <c r="H31" s="260"/>
      <c r="I31" s="262"/>
      <c r="J31" s="262"/>
      <c r="K31" s="260"/>
      <c r="L31" s="260"/>
      <c r="M31" s="260"/>
      <c r="N31" s="260"/>
      <c r="O31" s="260"/>
      <c r="P31" s="265"/>
      <c r="Q31" s="260"/>
      <c r="R31" s="260"/>
      <c r="S31" s="260"/>
      <c r="T31" s="260"/>
      <c r="U31" s="260"/>
      <c r="V31" s="260"/>
      <c r="W31" s="260" t="s">
        <v>592</v>
      </c>
      <c r="X31" s="265"/>
      <c r="Y31" s="260" t="s">
        <v>592</v>
      </c>
      <c r="Z31" s="260"/>
      <c r="AA31" s="265"/>
      <c r="AB31" s="265"/>
      <c r="AC31" s="260"/>
      <c r="AD31" s="265"/>
      <c r="AE31" s="265"/>
      <c r="AF31" s="272"/>
      <c r="AG31" s="260"/>
      <c r="AH31" s="272"/>
      <c r="AI31" s="272"/>
      <c r="AJ31" s="272"/>
      <c r="AK31" s="272"/>
      <c r="AL31" s="260"/>
      <c r="AM31" s="260"/>
      <c r="AN31" s="260"/>
      <c r="AO31" s="260"/>
      <c r="AP31" s="260"/>
      <c r="AQ31" s="260"/>
      <c r="AR31" s="260"/>
      <c r="AS31" s="260"/>
      <c r="AT31" s="260"/>
      <c r="AU31" s="260"/>
      <c r="AV31" s="260"/>
    </row>
    <row r="32" spans="1:48" x14ac:dyDescent="0.25">
      <c r="AD32" s="274">
        <f>SUM(AD26:AD31)</f>
        <v>597.08429000000001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0" zoomScale="90" workbookViewId="0">
      <selection activeCell="B28" sqref="B28"/>
    </sheetView>
  </sheetViews>
  <sheetFormatPr defaultRowHeight="15.75" x14ac:dyDescent="0.25"/>
  <cols>
    <col min="1" max="2" width="66.140625" style="275" customWidth="1"/>
    <col min="3" max="3" width="8.85546875" style="214" hidden="1" customWidth="1"/>
    <col min="4" max="4" width="8.85546875" style="214" customWidth="1"/>
    <col min="5" max="5" width="10.140625" style="214" bestFit="1" customWidth="1"/>
    <col min="6"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593</v>
      </c>
    </row>
    <row r="4" spans="1:8" x14ac:dyDescent="0.25">
      <c r="B4" s="276"/>
    </row>
    <row r="5" spans="1:8" ht="18.75" x14ac:dyDescent="0.3">
      <c r="A5" s="456" t="str">
        <f>'2. паспорт  ТП'!A4:S4</f>
        <v>Год раскрытия информации: 2026 год</v>
      </c>
      <c r="B5" s="456"/>
      <c r="C5" s="278"/>
      <c r="D5" s="278"/>
      <c r="E5" s="278"/>
      <c r="F5" s="278"/>
      <c r="G5" s="278"/>
      <c r="H5" s="278"/>
    </row>
    <row r="6" spans="1:8" ht="18.75" x14ac:dyDescent="0.3">
      <c r="A6" s="277"/>
      <c r="B6" s="277"/>
      <c r="C6" s="277"/>
      <c r="D6" s="277"/>
      <c r="E6" s="277"/>
      <c r="F6" s="277"/>
      <c r="G6" s="277"/>
      <c r="H6" s="277"/>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46" t="s">
        <v>5</v>
      </c>
      <c r="B10" s="346"/>
      <c r="C10" s="14"/>
      <c r="D10" s="14"/>
      <c r="E10" s="14"/>
      <c r="F10" s="14"/>
      <c r="G10" s="14"/>
      <c r="H10" s="14"/>
    </row>
    <row r="11" spans="1:8" ht="18.75" x14ac:dyDescent="0.25">
      <c r="A11" s="11"/>
      <c r="B11" s="11"/>
      <c r="C11" s="11"/>
      <c r="D11" s="11"/>
      <c r="E11" s="11"/>
      <c r="F11" s="11"/>
      <c r="G11" s="11"/>
      <c r="H11" s="11"/>
    </row>
    <row r="12" spans="1:8" ht="30.75" customHeight="1" x14ac:dyDescent="0.25">
      <c r="A12" s="358" t="str">
        <f>'1. паспорт местоположение'!A12:C12</f>
        <v>P_21-1876</v>
      </c>
      <c r="B12" s="358"/>
      <c r="C12" s="13"/>
      <c r="D12" s="13"/>
      <c r="E12" s="13"/>
      <c r="F12" s="13"/>
      <c r="G12" s="13"/>
      <c r="H12" s="13"/>
    </row>
    <row r="13" spans="1:8" x14ac:dyDescent="0.25">
      <c r="A13" s="346" t="s">
        <v>7</v>
      </c>
      <c r="B13" s="346"/>
      <c r="C13" s="14"/>
      <c r="D13" s="14"/>
      <c r="E13" s="14"/>
      <c r="F13" s="14"/>
      <c r="G13" s="14"/>
      <c r="H13" s="14"/>
    </row>
    <row r="14" spans="1:8" ht="18.75" x14ac:dyDescent="0.25">
      <c r="A14" s="62"/>
      <c r="B14" s="62"/>
      <c r="C14" s="62"/>
      <c r="D14" s="62"/>
      <c r="E14" s="62"/>
      <c r="F14" s="62"/>
      <c r="G14" s="62"/>
      <c r="H14" s="62"/>
    </row>
    <row r="15" spans="1:8" ht="42.75" customHeight="1" x14ac:dyDescent="0.25">
      <c r="A15" s="359" t="str">
        <f>'1. паспорт местоположение'!A15:C15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13"/>
      <c r="D15" s="13"/>
      <c r="E15" s="13"/>
      <c r="F15" s="13"/>
      <c r="G15" s="13"/>
      <c r="H15" s="13"/>
    </row>
    <row r="16" spans="1:8" x14ac:dyDescent="0.25">
      <c r="A16" s="346" t="s">
        <v>8</v>
      </c>
      <c r="B16" s="346"/>
      <c r="C16" s="14"/>
      <c r="D16" s="14"/>
      <c r="E16" s="14"/>
      <c r="F16" s="14"/>
      <c r="G16" s="14"/>
      <c r="H16" s="14"/>
    </row>
    <row r="17" spans="1:2" x14ac:dyDescent="0.25">
      <c r="B17" s="279"/>
    </row>
    <row r="18" spans="1:2" x14ac:dyDescent="0.25">
      <c r="A18" s="451" t="s">
        <v>594</v>
      </c>
      <c r="B18" s="452"/>
    </row>
    <row r="19" spans="1:2" x14ac:dyDescent="0.25">
      <c r="B19" s="276"/>
    </row>
    <row r="20" spans="1:2" x14ac:dyDescent="0.25">
      <c r="B20" s="280"/>
    </row>
    <row r="21" spans="1:2" ht="60" x14ac:dyDescent="0.25">
      <c r="A21" s="281" t="s">
        <v>595</v>
      </c>
      <c r="B21" s="282" t="str">
        <f>A15</f>
        <v>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v>
      </c>
    </row>
    <row r="22" spans="1:2" x14ac:dyDescent="0.25">
      <c r="A22" s="281" t="s">
        <v>596</v>
      </c>
      <c r="B22" s="283" t="str">
        <f>CONCATENATE('1. паспорт местоположение'!C26,", ",'1. паспорт местоположение'!C27)</f>
        <v>Калининградская область, Городской округ "Город Калининград"</v>
      </c>
    </row>
    <row r="23" spans="1:2" x14ac:dyDescent="0.25">
      <c r="A23" s="281" t="s">
        <v>597</v>
      </c>
      <c r="B23" s="284" t="s">
        <v>69</v>
      </c>
    </row>
    <row r="24" spans="1:2" x14ac:dyDescent="0.25">
      <c r="A24" s="281" t="s">
        <v>598</v>
      </c>
      <c r="B24" s="285" t="str">
        <f>CONCATENATE('3.1. паспорт Техсостояние ПС'!O24," (",'3.1. паспорт Техсостояние ПС'!O24,") МВА; ",'3.2 паспорт Техсостояние ЛЭП'!R37," (",'3.2 паспорт Техсостояние ЛЭП'!S37,") км")</f>
        <v>0,8 (0,8) МВА; 4,381 (4,381) км</v>
      </c>
    </row>
    <row r="25" spans="1:2" x14ac:dyDescent="0.25">
      <c r="A25" s="286" t="s">
        <v>599</v>
      </c>
      <c r="B25" s="287" t="s">
        <v>21</v>
      </c>
    </row>
    <row r="26" spans="1:2" x14ac:dyDescent="0.25">
      <c r="A26" s="288" t="s">
        <v>600</v>
      </c>
      <c r="B26" s="289" t="s">
        <v>183</v>
      </c>
    </row>
    <row r="27" spans="1:2" ht="28.5" x14ac:dyDescent="0.25">
      <c r="A27" s="290" t="s">
        <v>648</v>
      </c>
      <c r="B27" s="291">
        <f>'5. анализ эконом эфф'!B122</f>
        <v>0.59708428999999996</v>
      </c>
    </row>
    <row r="28" spans="1:2" x14ac:dyDescent="0.25">
      <c r="A28" s="292" t="s">
        <v>601</v>
      </c>
      <c r="B28" s="289" t="s">
        <v>657</v>
      </c>
    </row>
    <row r="29" spans="1:2" ht="28.5" x14ac:dyDescent="0.25">
      <c r="A29" s="293" t="s">
        <v>602</v>
      </c>
      <c r="B29" s="291">
        <f>'7. Паспорт отчет о закупке'!AD32/1000</f>
        <v>0.59708428999999996</v>
      </c>
    </row>
    <row r="30" spans="1:2" ht="28.5" x14ac:dyDescent="0.25">
      <c r="A30" s="293" t="s">
        <v>603</v>
      </c>
      <c r="B30" s="291">
        <f>B32+B49+B66</f>
        <v>0.59708428999999996</v>
      </c>
    </row>
    <row r="31" spans="1:2" x14ac:dyDescent="0.25">
      <c r="A31" s="292" t="s">
        <v>604</v>
      </c>
      <c r="B31" s="294"/>
    </row>
    <row r="32" spans="1:2" ht="28.5" x14ac:dyDescent="0.25">
      <c r="A32" s="293" t="s">
        <v>605</v>
      </c>
      <c r="B32" s="291">
        <f>SUMIF(C33:C48,10,B33:B48)</f>
        <v>0.59708428999999996</v>
      </c>
    </row>
    <row r="33" spans="1:3" ht="30" x14ac:dyDescent="0.25">
      <c r="A33" s="295" t="s">
        <v>658</v>
      </c>
      <c r="B33" s="296">
        <f>34.91931869*0+B36</f>
        <v>0.59708428999999996</v>
      </c>
      <c r="C33" s="214">
        <v>10</v>
      </c>
    </row>
    <row r="34" spans="1:3" x14ac:dyDescent="0.25">
      <c r="A34" s="292" t="s">
        <v>606</v>
      </c>
      <c r="B34" s="297">
        <f>B33/$B$27</f>
        <v>1</v>
      </c>
    </row>
    <row r="35" spans="1:3" x14ac:dyDescent="0.25">
      <c r="A35" s="292" t="s">
        <v>607</v>
      </c>
      <c r="B35" s="291">
        <v>0.30928966000000002</v>
      </c>
      <c r="C35" s="214">
        <v>1</v>
      </c>
    </row>
    <row r="36" spans="1:3" x14ac:dyDescent="0.25">
      <c r="A36" s="292" t="s">
        <v>608</v>
      </c>
      <c r="B36" s="291">
        <v>0.59708428999999996</v>
      </c>
      <c r="C36" s="214">
        <v>2</v>
      </c>
    </row>
    <row r="37" spans="1:3" x14ac:dyDescent="0.25">
      <c r="A37" s="298" t="s">
        <v>609</v>
      </c>
      <c r="B37" s="299"/>
      <c r="C37" s="214">
        <v>10</v>
      </c>
    </row>
    <row r="38" spans="1:3" x14ac:dyDescent="0.25">
      <c r="A38" s="292" t="s">
        <v>606</v>
      </c>
      <c r="B38" s="297">
        <f>B37/$B$27</f>
        <v>0</v>
      </c>
    </row>
    <row r="39" spans="1:3" x14ac:dyDescent="0.25">
      <c r="A39" s="292" t="s">
        <v>607</v>
      </c>
      <c r="B39" s="291"/>
      <c r="C39" s="214">
        <v>1</v>
      </c>
    </row>
    <row r="40" spans="1:3" x14ac:dyDescent="0.25">
      <c r="A40" s="292" t="s">
        <v>608</v>
      </c>
      <c r="B40" s="291"/>
      <c r="C40" s="214">
        <v>2</v>
      </c>
    </row>
    <row r="41" spans="1:3" x14ac:dyDescent="0.25">
      <c r="A41" s="298" t="s">
        <v>609</v>
      </c>
      <c r="B41" s="299"/>
      <c r="C41" s="214">
        <v>10</v>
      </c>
    </row>
    <row r="42" spans="1:3" x14ac:dyDescent="0.25">
      <c r="A42" s="292" t="s">
        <v>606</v>
      </c>
      <c r="B42" s="297">
        <f>B41/$B$27</f>
        <v>0</v>
      </c>
    </row>
    <row r="43" spans="1:3" x14ac:dyDescent="0.25">
      <c r="A43" s="292" t="s">
        <v>607</v>
      </c>
      <c r="B43" s="291"/>
      <c r="C43" s="214">
        <v>1</v>
      </c>
    </row>
    <row r="44" spans="1:3" x14ac:dyDescent="0.25">
      <c r="A44" s="292" t="s">
        <v>608</v>
      </c>
      <c r="B44" s="291"/>
      <c r="C44" s="214">
        <v>2</v>
      </c>
    </row>
    <row r="45" spans="1:3" x14ac:dyDescent="0.25">
      <c r="A45" s="298" t="s">
        <v>609</v>
      </c>
      <c r="B45" s="299"/>
      <c r="C45" s="214">
        <v>10</v>
      </c>
    </row>
    <row r="46" spans="1:3" x14ac:dyDescent="0.25">
      <c r="A46" s="292" t="s">
        <v>606</v>
      </c>
      <c r="B46" s="297">
        <f>B45/$B$27</f>
        <v>0</v>
      </c>
    </row>
    <row r="47" spans="1:3" x14ac:dyDescent="0.25">
      <c r="A47" s="292" t="s">
        <v>607</v>
      </c>
      <c r="B47" s="291"/>
      <c r="C47" s="214">
        <v>1</v>
      </c>
    </row>
    <row r="48" spans="1:3" x14ac:dyDescent="0.25">
      <c r="A48" s="292" t="s">
        <v>608</v>
      </c>
      <c r="B48" s="291"/>
      <c r="C48" s="214">
        <v>2</v>
      </c>
    </row>
    <row r="49" spans="1:3" ht="28.5" x14ac:dyDescent="0.25">
      <c r="A49" s="293" t="s">
        <v>610</v>
      </c>
      <c r="B49" s="291">
        <f>SUMIF(C50:C65,20,B50:B65)</f>
        <v>0</v>
      </c>
    </row>
    <row r="50" spans="1:3" ht="30" x14ac:dyDescent="0.25">
      <c r="A50" s="295" t="s">
        <v>611</v>
      </c>
      <c r="B50" s="296">
        <f>14.632*0</f>
        <v>0</v>
      </c>
      <c r="C50" s="214">
        <v>20</v>
      </c>
    </row>
    <row r="51" spans="1:3" x14ac:dyDescent="0.25">
      <c r="A51" s="292" t="s">
        <v>606</v>
      </c>
      <c r="B51" s="297">
        <f>B50/$B$27</f>
        <v>0</v>
      </c>
    </row>
    <row r="52" spans="1:3" x14ac:dyDescent="0.25">
      <c r="A52" s="292" t="s">
        <v>607</v>
      </c>
      <c r="B52" s="291">
        <f t="shared" ref="B52:B53" si="0">14.632*0</f>
        <v>0</v>
      </c>
      <c r="C52" s="214">
        <v>1</v>
      </c>
    </row>
    <row r="53" spans="1:3" x14ac:dyDescent="0.25">
      <c r="A53" s="292" t="s">
        <v>608</v>
      </c>
      <c r="B53" s="291">
        <f t="shared" si="0"/>
        <v>0</v>
      </c>
      <c r="C53" s="214">
        <v>2</v>
      </c>
    </row>
    <row r="54" spans="1:3" x14ac:dyDescent="0.25">
      <c r="A54" s="298" t="s">
        <v>609</v>
      </c>
      <c r="B54" s="299"/>
      <c r="C54" s="214">
        <v>20</v>
      </c>
    </row>
    <row r="55" spans="1:3" x14ac:dyDescent="0.25">
      <c r="A55" s="292" t="s">
        <v>606</v>
      </c>
      <c r="B55" s="297">
        <f>B54/$B$27</f>
        <v>0</v>
      </c>
    </row>
    <row r="56" spans="1:3" x14ac:dyDescent="0.25">
      <c r="A56" s="292" t="s">
        <v>607</v>
      </c>
      <c r="B56" s="291"/>
      <c r="C56" s="214">
        <v>1</v>
      </c>
    </row>
    <row r="57" spans="1:3" x14ac:dyDescent="0.25">
      <c r="A57" s="292" t="s">
        <v>608</v>
      </c>
      <c r="B57" s="291"/>
      <c r="C57" s="214">
        <v>2</v>
      </c>
    </row>
    <row r="58" spans="1:3" x14ac:dyDescent="0.25">
      <c r="A58" s="298" t="s">
        <v>609</v>
      </c>
      <c r="B58" s="299"/>
      <c r="C58" s="214">
        <v>20</v>
      </c>
    </row>
    <row r="59" spans="1:3" x14ac:dyDescent="0.25">
      <c r="A59" s="292" t="s">
        <v>606</v>
      </c>
      <c r="B59" s="297">
        <f>B58/$B$27</f>
        <v>0</v>
      </c>
    </row>
    <row r="60" spans="1:3" x14ac:dyDescent="0.25">
      <c r="A60" s="292" t="s">
        <v>607</v>
      </c>
      <c r="B60" s="291"/>
      <c r="C60" s="214">
        <v>1</v>
      </c>
    </row>
    <row r="61" spans="1:3" x14ac:dyDescent="0.25">
      <c r="A61" s="292" t="s">
        <v>608</v>
      </c>
      <c r="B61" s="291"/>
      <c r="C61" s="214">
        <v>2</v>
      </c>
    </row>
    <row r="62" spans="1:3" x14ac:dyDescent="0.25">
      <c r="A62" s="298" t="s">
        <v>609</v>
      </c>
      <c r="B62" s="299"/>
      <c r="C62" s="214">
        <v>20</v>
      </c>
    </row>
    <row r="63" spans="1:3" x14ac:dyDescent="0.25">
      <c r="A63" s="292" t="s">
        <v>606</v>
      </c>
      <c r="B63" s="297">
        <f>B62/$B$27</f>
        <v>0</v>
      </c>
    </row>
    <row r="64" spans="1:3" x14ac:dyDescent="0.25">
      <c r="A64" s="292" t="s">
        <v>607</v>
      </c>
      <c r="B64" s="291"/>
      <c r="C64" s="214">
        <v>1</v>
      </c>
    </row>
    <row r="65" spans="1:3" x14ac:dyDescent="0.25">
      <c r="A65" s="292" t="s">
        <v>608</v>
      </c>
      <c r="B65" s="291"/>
      <c r="C65" s="214">
        <v>2</v>
      </c>
    </row>
    <row r="66" spans="1:3" ht="28.5" x14ac:dyDescent="0.25">
      <c r="A66" s="293" t="s">
        <v>612</v>
      </c>
      <c r="B66" s="291">
        <f>SUMIF(C67:C82,30,B67:B82)</f>
        <v>0</v>
      </c>
    </row>
    <row r="67" spans="1:3" x14ac:dyDescent="0.25">
      <c r="A67" s="298" t="s">
        <v>609</v>
      </c>
      <c r="B67" s="299"/>
      <c r="C67" s="214">
        <v>30</v>
      </c>
    </row>
    <row r="68" spans="1:3" x14ac:dyDescent="0.25">
      <c r="A68" s="292" t="s">
        <v>606</v>
      </c>
      <c r="B68" s="297">
        <f>B67/$B$27</f>
        <v>0</v>
      </c>
    </row>
    <row r="69" spans="1:3" x14ac:dyDescent="0.25">
      <c r="A69" s="292" t="s">
        <v>607</v>
      </c>
      <c r="B69" s="291"/>
      <c r="C69" s="214">
        <v>1</v>
      </c>
    </row>
    <row r="70" spans="1:3" x14ac:dyDescent="0.25">
      <c r="A70" s="292" t="s">
        <v>608</v>
      </c>
      <c r="B70" s="291"/>
      <c r="C70" s="214">
        <v>2</v>
      </c>
    </row>
    <row r="71" spans="1:3" x14ac:dyDescent="0.25">
      <c r="A71" s="298" t="s">
        <v>609</v>
      </c>
      <c r="B71" s="299"/>
      <c r="C71" s="214">
        <v>30</v>
      </c>
    </row>
    <row r="72" spans="1:3" x14ac:dyDescent="0.25">
      <c r="A72" s="292" t="s">
        <v>606</v>
      </c>
      <c r="B72" s="297">
        <f t="shared" ref="B72:B80" si="1">B71/$B$27</f>
        <v>0</v>
      </c>
    </row>
    <row r="73" spans="1:3" x14ac:dyDescent="0.25">
      <c r="A73" s="292" t="s">
        <v>607</v>
      </c>
      <c r="B73" s="291"/>
      <c r="C73" s="214">
        <v>1</v>
      </c>
    </row>
    <row r="74" spans="1:3" x14ac:dyDescent="0.25">
      <c r="A74" s="292" t="s">
        <v>608</v>
      </c>
      <c r="B74" s="291"/>
      <c r="C74" s="214">
        <v>2</v>
      </c>
    </row>
    <row r="75" spans="1:3" x14ac:dyDescent="0.25">
      <c r="A75" s="298" t="s">
        <v>609</v>
      </c>
      <c r="B75" s="299"/>
      <c r="C75" s="214">
        <v>30</v>
      </c>
    </row>
    <row r="76" spans="1:3" x14ac:dyDescent="0.25">
      <c r="A76" s="292" t="s">
        <v>606</v>
      </c>
      <c r="B76" s="297">
        <f t="shared" si="1"/>
        <v>0</v>
      </c>
    </row>
    <row r="77" spans="1:3" x14ac:dyDescent="0.25">
      <c r="A77" s="292" t="s">
        <v>607</v>
      </c>
      <c r="B77" s="291"/>
      <c r="C77" s="214">
        <v>1</v>
      </c>
    </row>
    <row r="78" spans="1:3" x14ac:dyDescent="0.25">
      <c r="A78" s="292" t="s">
        <v>608</v>
      </c>
      <c r="B78" s="291"/>
      <c r="C78" s="214">
        <v>2</v>
      </c>
    </row>
    <row r="79" spans="1:3" x14ac:dyDescent="0.25">
      <c r="A79" s="298" t="s">
        <v>609</v>
      </c>
      <c r="B79" s="299"/>
      <c r="C79" s="214">
        <v>30</v>
      </c>
    </row>
    <row r="80" spans="1:3" x14ac:dyDescent="0.25">
      <c r="A80" s="292" t="s">
        <v>606</v>
      </c>
      <c r="B80" s="297">
        <f t="shared" si="1"/>
        <v>0</v>
      </c>
    </row>
    <row r="81" spans="1:3" x14ac:dyDescent="0.25">
      <c r="A81" s="292" t="s">
        <v>607</v>
      </c>
      <c r="B81" s="291"/>
      <c r="C81" s="214">
        <v>1</v>
      </c>
    </row>
    <row r="82" spans="1:3" x14ac:dyDescent="0.25">
      <c r="A82" s="292" t="s">
        <v>608</v>
      </c>
      <c r="B82" s="291"/>
      <c r="C82" s="214">
        <v>2</v>
      </c>
    </row>
    <row r="83" spans="1:3" ht="28.5" x14ac:dyDescent="0.25">
      <c r="A83" s="300" t="s">
        <v>613</v>
      </c>
      <c r="B83" s="301">
        <f>B30/B27</f>
        <v>1</v>
      </c>
    </row>
    <row r="84" spans="1:3" x14ac:dyDescent="0.25">
      <c r="A84" s="302" t="s">
        <v>604</v>
      </c>
      <c r="B84" s="303"/>
    </row>
    <row r="85" spans="1:3" x14ac:dyDescent="0.25">
      <c r="A85" s="302" t="s">
        <v>614</v>
      </c>
      <c r="B85" s="301">
        <f>B34-B87</f>
        <v>0</v>
      </c>
    </row>
    <row r="86" spans="1:3" x14ac:dyDescent="0.25">
      <c r="A86" s="302" t="s">
        <v>615</v>
      </c>
      <c r="B86" s="301"/>
    </row>
    <row r="87" spans="1:3" x14ac:dyDescent="0.25">
      <c r="A87" s="302" t="s">
        <v>616</v>
      </c>
      <c r="B87" s="301">
        <f>0.59708429/B27</f>
        <v>1</v>
      </c>
    </row>
    <row r="88" spans="1:3" customFormat="1" ht="15" x14ac:dyDescent="0.25">
      <c r="A88" s="304" t="s">
        <v>617</v>
      </c>
      <c r="B88" s="305">
        <f>B89</f>
        <v>0</v>
      </c>
    </row>
    <row r="89" spans="1:3" x14ac:dyDescent="0.25">
      <c r="A89" s="298" t="s">
        <v>609</v>
      </c>
      <c r="B89" s="299"/>
    </row>
    <row r="90" spans="1:3" x14ac:dyDescent="0.25">
      <c r="A90" s="292" t="s">
        <v>606</v>
      </c>
      <c r="B90" s="297">
        <f>B89/$B$27</f>
        <v>0</v>
      </c>
    </row>
    <row r="91" spans="1:3" x14ac:dyDescent="0.25">
      <c r="A91" s="292" t="s">
        <v>607</v>
      </c>
      <c r="B91" s="291"/>
    </row>
    <row r="92" spans="1:3" x14ac:dyDescent="0.25">
      <c r="A92" s="292" t="s">
        <v>608</v>
      </c>
      <c r="B92" s="291"/>
    </row>
    <row r="93" spans="1:3" x14ac:dyDescent="0.25">
      <c r="A93" s="286" t="s">
        <v>618</v>
      </c>
      <c r="B93" s="306">
        <f>B94/$B$27</f>
        <v>0.51799999628193205</v>
      </c>
    </row>
    <row r="94" spans="1:3" x14ac:dyDescent="0.25">
      <c r="A94" s="286" t="s">
        <v>619</v>
      </c>
      <c r="B94" s="307">
        <f>SUMIF(C33:C92, 1,B33:B92)</f>
        <v>0.30928966000000002</v>
      </c>
    </row>
    <row r="95" spans="1:3" x14ac:dyDescent="0.25">
      <c r="A95" s="286" t="s">
        <v>620</v>
      </c>
      <c r="B95" s="306">
        <f>B96/$B$27</f>
        <v>1</v>
      </c>
    </row>
    <row r="96" spans="1:3" x14ac:dyDescent="0.25">
      <c r="A96" s="288" t="s">
        <v>621</v>
      </c>
      <c r="B96" s="307">
        <f>SUMIF(C33:C92, 2,B33:B92)</f>
        <v>0.59708428999999996</v>
      </c>
    </row>
    <row r="97" spans="1:2" ht="15.75" customHeight="1" x14ac:dyDescent="0.25">
      <c r="A97" s="300" t="s">
        <v>622</v>
      </c>
      <c r="B97" s="302" t="s">
        <v>623</v>
      </c>
    </row>
    <row r="98" spans="1:2" x14ac:dyDescent="0.25">
      <c r="A98" s="308" t="s">
        <v>624</v>
      </c>
      <c r="B98" s="308" t="s">
        <v>576</v>
      </c>
    </row>
    <row r="99" spans="1:2" x14ac:dyDescent="0.25">
      <c r="A99" s="308" t="s">
        <v>625</v>
      </c>
      <c r="B99" s="308" t="s">
        <v>659</v>
      </c>
    </row>
    <row r="100" spans="1:2" x14ac:dyDescent="0.25">
      <c r="A100" s="308" t="s">
        <v>626</v>
      </c>
      <c r="B100" s="308"/>
    </row>
    <row r="101" spans="1:2" x14ac:dyDescent="0.25">
      <c r="A101" s="308" t="s">
        <v>627</v>
      </c>
      <c r="B101" s="308"/>
    </row>
    <row r="102" spans="1:2" ht="30" x14ac:dyDescent="0.25">
      <c r="A102" s="309" t="s">
        <v>628</v>
      </c>
      <c r="B102" s="309" t="s">
        <v>629</v>
      </c>
    </row>
    <row r="103" spans="1:2" ht="30" x14ac:dyDescent="0.25">
      <c r="A103" s="302" t="s">
        <v>630</v>
      </c>
      <c r="B103" s="310" t="s">
        <v>21</v>
      </c>
    </row>
    <row r="104" spans="1:2" ht="28.5" x14ac:dyDescent="0.25">
      <c r="A104" s="286" t="s">
        <v>631</v>
      </c>
      <c r="B104" s="311">
        <v>7</v>
      </c>
    </row>
    <row r="105" spans="1:2" x14ac:dyDescent="0.25">
      <c r="A105" s="302" t="s">
        <v>604</v>
      </c>
      <c r="B105" s="312"/>
    </row>
    <row r="106" spans="1:2" x14ac:dyDescent="0.25">
      <c r="A106" s="302" t="s">
        <v>632</v>
      </c>
      <c r="B106" s="311">
        <v>4</v>
      </c>
    </row>
    <row r="107" spans="1:2" x14ac:dyDescent="0.25">
      <c r="A107" s="302" t="s">
        <v>633</v>
      </c>
      <c r="B107" s="311">
        <v>3</v>
      </c>
    </row>
    <row r="108" spans="1:2" x14ac:dyDescent="0.25">
      <c r="A108" s="313" t="s">
        <v>634</v>
      </c>
      <c r="B108" s="314" t="s">
        <v>635</v>
      </c>
    </row>
    <row r="109" spans="1:2" x14ac:dyDescent="0.25">
      <c r="A109" s="286" t="s">
        <v>636</v>
      </c>
      <c r="B109" s="315"/>
    </row>
    <row r="110" spans="1:2" x14ac:dyDescent="0.25">
      <c r="A110" s="308" t="s">
        <v>637</v>
      </c>
      <c r="B110" s="315" t="s">
        <v>21</v>
      </c>
    </row>
    <row r="111" spans="1:2" x14ac:dyDescent="0.25">
      <c r="A111" s="308" t="s">
        <v>638</v>
      </c>
      <c r="B111" s="315" t="s">
        <v>21</v>
      </c>
    </row>
    <row r="112" spans="1:2" x14ac:dyDescent="0.25">
      <c r="A112" s="308" t="s">
        <v>639</v>
      </c>
      <c r="B112" s="315" t="s">
        <v>21</v>
      </c>
    </row>
    <row r="113" spans="1:2" ht="30" x14ac:dyDescent="0.25">
      <c r="A113" s="316" t="s">
        <v>640</v>
      </c>
      <c r="B113" s="315" t="s">
        <v>654</v>
      </c>
    </row>
    <row r="114" spans="1:2" ht="28.5" customHeight="1" x14ac:dyDescent="0.25">
      <c r="A114" s="300" t="s">
        <v>641</v>
      </c>
      <c r="B114" s="453" t="s">
        <v>655</v>
      </c>
    </row>
    <row r="115" spans="1:2" x14ac:dyDescent="0.25">
      <c r="A115" s="308" t="s">
        <v>642</v>
      </c>
      <c r="B115" s="454"/>
    </row>
    <row r="116" spans="1:2" x14ac:dyDescent="0.25">
      <c r="A116" s="308" t="s">
        <v>643</v>
      </c>
      <c r="B116" s="454"/>
    </row>
    <row r="117" spans="1:2" x14ac:dyDescent="0.25">
      <c r="A117" s="308" t="s">
        <v>644</v>
      </c>
      <c r="B117" s="454"/>
    </row>
    <row r="118" spans="1:2" x14ac:dyDescent="0.25">
      <c r="A118" s="308" t="s">
        <v>645</v>
      </c>
      <c r="B118" s="454"/>
    </row>
    <row r="119" spans="1:2" x14ac:dyDescent="0.25">
      <c r="A119" s="317" t="s">
        <v>646</v>
      </c>
      <c r="B119" s="455"/>
    </row>
    <row r="122" spans="1:2" x14ac:dyDescent="0.25">
      <c r="A122" s="318"/>
      <c r="B122" s="319"/>
    </row>
    <row r="123" spans="1:2" x14ac:dyDescent="0.25">
      <c r="B123" s="320"/>
    </row>
    <row r="124" spans="1:2" x14ac:dyDescent="0.25">
      <c r="B124" s="321"/>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2026-03-26T14:22:05Z</dcterms:modified>
</cp:coreProperties>
</file>