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1AFC148-29D2-411B-AE7C-957B31B803B7}" xr6:coauthVersionLast="36" xr6:coauthVersionMax="36" xr10:uidLastSave="{00000000-0000-0000-0000-000000000000}"/>
  <bookViews>
    <workbookView xWindow="0" yWindow="0" windowWidth="2472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ЛЭП'!$A$24:$WPF$26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E67" i="56" l="1"/>
  <c r="C49" i="15" l="1"/>
  <c r="C48" i="15"/>
  <c r="C47" i="15"/>
  <c r="C56" i="15" s="1"/>
  <c r="C30" i="15"/>
  <c r="C52" i="15" s="1"/>
  <c r="C24" i="15"/>
  <c r="C44" i="16" l="1"/>
  <c r="C81" i="56"/>
  <c r="C112" i="56" l="1"/>
  <c r="D112" i="56"/>
  <c r="E112" i="56"/>
  <c r="F112" i="56"/>
  <c r="G112" i="56"/>
  <c r="H112" i="56"/>
  <c r="I112" i="56" s="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B112" i="56"/>
  <c r="B137" i="56" l="1"/>
  <c r="I136" i="56"/>
  <c r="J136" i="56" s="1"/>
  <c r="K136" i="56" s="1"/>
  <c r="L136" i="56" s="1"/>
  <c r="AD29" i="5" l="1"/>
  <c r="K29" i="5" l="1"/>
  <c r="AD26" i="5"/>
  <c r="AE26" i="5" s="1"/>
  <c r="AB26" i="5"/>
  <c r="R26" i="5"/>
  <c r="E34" i="15"/>
  <c r="E31" i="15"/>
  <c r="E29" i="15"/>
  <c r="B81" i="56"/>
  <c r="C23" i="6"/>
  <c r="B80" i="53" l="1"/>
  <c r="B58" i="53"/>
  <c r="B41" i="53"/>
  <c r="B32" i="53"/>
  <c r="G44" i="16" l="1"/>
  <c r="D26" i="5" l="1"/>
  <c r="D29" i="5" s="1"/>
  <c r="K26" i="5"/>
  <c r="G30" i="15"/>
  <c r="G24" i="15"/>
  <c r="D30" i="15" l="1"/>
  <c r="D52" i="15" s="1"/>
  <c r="E52" i="15" s="1"/>
  <c r="F52" i="15" s="1"/>
  <c r="J52" i="15" s="1"/>
  <c r="AC52" i="15" s="1"/>
  <c r="D48" i="15"/>
  <c r="D49" i="15"/>
  <c r="E49" i="15" s="1"/>
  <c r="F49" i="15" s="1"/>
  <c r="J49" i="15" s="1"/>
  <c r="AC49" i="15" s="1"/>
  <c r="D47" i="15"/>
  <c r="AC25" i="15"/>
  <c r="E64" i="15"/>
  <c r="E63" i="15"/>
  <c r="F63" i="15" s="1"/>
  <c r="J63" i="15" s="1"/>
  <c r="AC63" i="15" s="1"/>
  <c r="E62" i="15"/>
  <c r="E61" i="15"/>
  <c r="F61" i="15" s="1"/>
  <c r="J61" i="15" s="1"/>
  <c r="AC61" i="15" s="1"/>
  <c r="E60" i="15"/>
  <c r="E59" i="15"/>
  <c r="E58" i="15"/>
  <c r="E57" i="15"/>
  <c r="F57" i="15" s="1"/>
  <c r="J57" i="15" s="1"/>
  <c r="AC57" i="15" s="1"/>
  <c r="E55" i="15"/>
  <c r="E54" i="15"/>
  <c r="E53" i="15"/>
  <c r="F53" i="15" s="1"/>
  <c r="J53" i="15" s="1"/>
  <c r="AC53" i="15" s="1"/>
  <c r="E51" i="15"/>
  <c r="E50" i="15"/>
  <c r="E48" i="15"/>
  <c r="E47" i="15"/>
  <c r="E46" i="15"/>
  <c r="E45" i="15"/>
  <c r="F45" i="15" s="1"/>
  <c r="J45" i="15" s="1"/>
  <c r="AC45" i="15" s="1"/>
  <c r="E44" i="15"/>
  <c r="E43" i="15"/>
  <c r="E42" i="15"/>
  <c r="E41" i="15"/>
  <c r="F41" i="15" s="1"/>
  <c r="J41" i="15" s="1"/>
  <c r="AC41" i="15" s="1"/>
  <c r="E40" i="15"/>
  <c r="E39" i="15"/>
  <c r="F39" i="15" s="1"/>
  <c r="J39" i="15" s="1"/>
  <c r="AC39" i="15" s="1"/>
  <c r="E38" i="15"/>
  <c r="E37" i="15"/>
  <c r="F37" i="15" s="1"/>
  <c r="J37" i="15" s="1"/>
  <c r="AC37" i="15" s="1"/>
  <c r="E36" i="15"/>
  <c r="E35" i="15"/>
  <c r="E33" i="15"/>
  <c r="F33" i="15" s="1"/>
  <c r="J33" i="15" s="1"/>
  <c r="AC33" i="15" s="1"/>
  <c r="E32" i="15"/>
  <c r="F32" i="15" s="1"/>
  <c r="J32" i="15" s="1"/>
  <c r="AC32" i="15" s="1"/>
  <c r="F29" i="15"/>
  <c r="J29" i="15" s="1"/>
  <c r="E28" i="15"/>
  <c r="E27" i="15"/>
  <c r="E26" i="15"/>
  <c r="E25" i="15"/>
  <c r="F25" i="15" s="1"/>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C28" i="15"/>
  <c r="AB28" i="15"/>
  <c r="AC27" i="15"/>
  <c r="AB27" i="15"/>
  <c r="AC26" i="15"/>
  <c r="AB26" i="15"/>
  <c r="AB25" i="15"/>
  <c r="AB24" i="15"/>
  <c r="F64" i="15"/>
  <c r="J64" i="15" s="1"/>
  <c r="AC64" i="15" s="1"/>
  <c r="F62" i="15"/>
  <c r="J62" i="15" s="1"/>
  <c r="AC62" i="15" s="1"/>
  <c r="F60" i="15"/>
  <c r="J60" i="15" s="1"/>
  <c r="AC60" i="15" s="1"/>
  <c r="F59" i="15"/>
  <c r="J59" i="15" s="1"/>
  <c r="AC59" i="15" s="1"/>
  <c r="F58" i="15"/>
  <c r="J58" i="15" s="1"/>
  <c r="AC58" i="15" s="1"/>
  <c r="F55" i="15"/>
  <c r="J55" i="15" s="1"/>
  <c r="AC55" i="15" s="1"/>
  <c r="F54" i="15"/>
  <c r="J54" i="15" s="1"/>
  <c r="AC54" i="15" s="1"/>
  <c r="F51" i="15"/>
  <c r="J51" i="15" s="1"/>
  <c r="AC51" i="15" s="1"/>
  <c r="F50" i="15"/>
  <c r="J50" i="15" s="1"/>
  <c r="AC50" i="15" s="1"/>
  <c r="F48" i="15"/>
  <c r="J48" i="15" s="1"/>
  <c r="AC48" i="15" s="1"/>
  <c r="F47" i="15"/>
  <c r="J47" i="15" s="1"/>
  <c r="AC47" i="15" s="1"/>
  <c r="F46" i="15"/>
  <c r="J46" i="15" s="1"/>
  <c r="AC46" i="15" s="1"/>
  <c r="F44" i="15"/>
  <c r="J44" i="15" s="1"/>
  <c r="AC44" i="15" s="1"/>
  <c r="F43" i="15"/>
  <c r="J43" i="15" s="1"/>
  <c r="AC43" i="15" s="1"/>
  <c r="F42" i="15"/>
  <c r="J42" i="15" s="1"/>
  <c r="AC42" i="15" s="1"/>
  <c r="F40" i="15"/>
  <c r="J40" i="15" s="1"/>
  <c r="AC40" i="15" s="1"/>
  <c r="F38" i="15"/>
  <c r="J38" i="15" s="1"/>
  <c r="AC38" i="15" s="1"/>
  <c r="F36" i="15"/>
  <c r="J36" i="15" s="1"/>
  <c r="AC36" i="15" s="1"/>
  <c r="F35" i="15"/>
  <c r="J35" i="15" s="1"/>
  <c r="AC35" i="15" s="1"/>
  <c r="F34" i="15"/>
  <c r="J34" i="15" s="1"/>
  <c r="AC34" i="15" s="1"/>
  <c r="F31" i="15"/>
  <c r="J31" i="15" s="1"/>
  <c r="F28" i="15"/>
  <c r="F27" i="15"/>
  <c r="F26" i="15"/>
  <c r="K30" i="15"/>
  <c r="K24" i="15"/>
  <c r="B25" i="56"/>
  <c r="B29" i="56" l="1"/>
  <c r="E30" i="15"/>
  <c r="D56" i="15"/>
  <c r="E56" i="15" s="1"/>
  <c r="F56" i="15" s="1"/>
  <c r="J56" i="15" s="1"/>
  <c r="AC56" i="15" s="1"/>
  <c r="AC31" i="15"/>
  <c r="J30" i="15"/>
  <c r="AC29" i="15"/>
  <c r="J24" i="15"/>
  <c r="AC24" i="15" s="1"/>
  <c r="F30" i="15"/>
  <c r="F24" i="15"/>
  <c r="AC30" i="15" l="1"/>
  <c r="D81" i="56"/>
  <c r="C48" i="56"/>
  <c r="D48" i="56"/>
  <c r="E48" i="56"/>
  <c r="F48" i="56"/>
  <c r="G48" i="56"/>
  <c r="H48" i="56"/>
  <c r="I48" i="56"/>
  <c r="B49" i="56"/>
  <c r="B48" i="56"/>
  <c r="B140" i="56"/>
  <c r="C140" i="56" s="1"/>
  <c r="D140" i="56" s="1"/>
  <c r="B139" i="56" l="1"/>
  <c r="C107" i="56"/>
  <c r="D107" i="56" s="1"/>
  <c r="O27" i="13" l="1"/>
  <c r="N27" i="13"/>
  <c r="B117" i="56" s="1"/>
  <c r="P27" i="13" l="1"/>
  <c r="D117" i="56"/>
  <c r="S30" i="15" l="1"/>
  <c r="R30" i="15"/>
  <c r="Q30" i="15"/>
  <c r="P30" i="15"/>
  <c r="O30" i="15"/>
  <c r="N30" i="15"/>
  <c r="M30" i="15"/>
  <c r="L30" i="15"/>
  <c r="S24" i="15"/>
  <c r="R24" i="15"/>
  <c r="Q24" i="15"/>
  <c r="P24" i="15"/>
  <c r="O24" i="15"/>
  <c r="N24" i="15"/>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A15" i="56" l="1"/>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I120" i="56" s="1"/>
  <c r="C109" i="56" s="1"/>
  <c r="C10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48" i="56" l="1"/>
  <c r="D137" i="56"/>
  <c r="C49" i="56"/>
  <c r="F141" i="56"/>
  <c r="F73" i="56" s="1"/>
  <c r="B46" i="56"/>
  <c r="AQ81" i="56"/>
  <c r="G120" i="56"/>
  <c r="C47" i="56"/>
  <c r="C61" i="56" s="1"/>
  <c r="C60" i="56" s="1"/>
  <c r="C52" i="56"/>
  <c r="B54" i="56"/>
  <c r="D58" i="56"/>
  <c r="D109" i="56"/>
  <c r="D108" i="56" s="1"/>
  <c r="G140" i="56"/>
  <c r="G141" i="56" s="1"/>
  <c r="G73" i="56" s="1"/>
  <c r="E141" i="56"/>
  <c r="E73" i="56" s="1"/>
  <c r="C76" i="56" l="1"/>
  <c r="E137" i="56"/>
  <c r="D49" i="56"/>
  <c r="D50" i="56" s="1"/>
  <c r="D59" i="56" s="1"/>
  <c r="K48" i="56"/>
  <c r="C50" i="56"/>
  <c r="C59" i="56" s="1"/>
  <c r="C66" i="56" s="1"/>
  <c r="C68" i="56" s="1"/>
  <c r="B55" i="56"/>
  <c r="B56" i="56" s="1"/>
  <c r="B69" i="56" s="1"/>
  <c r="B77" i="56" s="1"/>
  <c r="H140" i="56"/>
  <c r="H141" i="56" s="1"/>
  <c r="H73" i="56" s="1"/>
  <c r="E58" i="56"/>
  <c r="D52" i="56"/>
  <c r="D74" i="56"/>
  <c r="D47" i="56"/>
  <c r="D61" i="56" s="1"/>
  <c r="D60" i="56" s="1"/>
  <c r="D76" i="56"/>
  <c r="E109" i="56"/>
  <c r="E108" i="56" s="1"/>
  <c r="M136" i="56" l="1"/>
  <c r="L48" i="56"/>
  <c r="F137" i="56"/>
  <c r="E49" i="56"/>
  <c r="E50" i="56" s="1"/>
  <c r="E59" i="56" s="1"/>
  <c r="D66" i="56"/>
  <c r="D68" i="56" s="1"/>
  <c r="D80" i="56"/>
  <c r="E74" i="56"/>
  <c r="F58" i="56"/>
  <c r="E52" i="56"/>
  <c r="E47" i="56"/>
  <c r="E61" i="56" s="1"/>
  <c r="E60" i="56" s="1"/>
  <c r="F109" i="56"/>
  <c r="F108" i="56" s="1"/>
  <c r="I140" i="56"/>
  <c r="I141" i="56" s="1"/>
  <c r="C53" i="56"/>
  <c r="C75" i="56"/>
  <c r="E76" i="56"/>
  <c r="F67" i="56"/>
  <c r="F76" i="56" s="1"/>
  <c r="B82" i="56"/>
  <c r="G137" i="56" l="1"/>
  <c r="F49" i="56"/>
  <c r="F50" i="56" s="1"/>
  <c r="F59" i="56" s="1"/>
  <c r="B85" i="56"/>
  <c r="B99" i="56" s="1"/>
  <c r="I73" i="56"/>
  <c r="N136" i="56"/>
  <c r="M48" i="56"/>
  <c r="E80" i="56"/>
  <c r="E66" i="56"/>
  <c r="E68" i="56" s="1"/>
  <c r="C55" i="56"/>
  <c r="G109" i="56"/>
  <c r="G108" i="56" s="1"/>
  <c r="G67" i="56"/>
  <c r="J140" i="56"/>
  <c r="J141" i="56" s="1"/>
  <c r="F74" i="56"/>
  <c r="F52" i="56"/>
  <c r="G58" i="56"/>
  <c r="F47" i="56"/>
  <c r="F61" i="56" s="1"/>
  <c r="F60" i="56" s="1"/>
  <c r="D75" i="56"/>
  <c r="O136" i="56" l="1"/>
  <c r="N48" i="56"/>
  <c r="C85" i="56"/>
  <c r="C99" i="56" s="1"/>
  <c r="J73" i="56"/>
  <c r="H137" i="56"/>
  <c r="G49" i="56"/>
  <c r="G50" i="56" s="1"/>
  <c r="G59" i="56" s="1"/>
  <c r="G76" i="56"/>
  <c r="H67" i="56"/>
  <c r="G74" i="56"/>
  <c r="H58" i="56"/>
  <c r="G52" i="56"/>
  <c r="G47" i="56"/>
  <c r="G61" i="56" s="1"/>
  <c r="G60" i="56" s="1"/>
  <c r="H109" i="56"/>
  <c r="H108" i="56" s="1"/>
  <c r="K140" i="56"/>
  <c r="C82" i="56"/>
  <c r="C56" i="56"/>
  <c r="C69" i="56" s="1"/>
  <c r="E75" i="56"/>
  <c r="F80" i="56"/>
  <c r="F66" i="56"/>
  <c r="F68" i="56" s="1"/>
  <c r="D53" i="56"/>
  <c r="I137" i="56" l="1"/>
  <c r="H49" i="56"/>
  <c r="H50" i="56" s="1"/>
  <c r="H59" i="56" s="1"/>
  <c r="P136" i="56"/>
  <c r="O48" i="56"/>
  <c r="H76" i="56"/>
  <c r="I67" i="56"/>
  <c r="L140" i="56"/>
  <c r="L141" i="56" s="1"/>
  <c r="I109" i="56"/>
  <c r="I108" i="56" s="1"/>
  <c r="D55" i="56"/>
  <c r="E53" i="56" s="1"/>
  <c r="G66" i="56"/>
  <c r="G68" i="56" s="1"/>
  <c r="G80" i="56"/>
  <c r="F75" i="56"/>
  <c r="C77" i="56"/>
  <c r="C70" i="56"/>
  <c r="K141" i="56"/>
  <c r="H74" i="56"/>
  <c r="I58" i="56"/>
  <c r="H52" i="56"/>
  <c r="H47" i="56"/>
  <c r="Q136" i="56" l="1"/>
  <c r="P48" i="56"/>
  <c r="D85" i="56"/>
  <c r="D99" i="56" s="1"/>
  <c r="K73" i="56"/>
  <c r="E85" i="56"/>
  <c r="E99" i="56" s="1"/>
  <c r="L73" i="56"/>
  <c r="J137" i="56"/>
  <c r="I49" i="56"/>
  <c r="I50" i="56" s="1"/>
  <c r="I59" i="56" s="1"/>
  <c r="C71" i="56"/>
  <c r="C72" i="56" s="1"/>
  <c r="E55" i="56"/>
  <c r="F53" i="56" s="1"/>
  <c r="J109" i="56"/>
  <c r="J108" i="56" s="1"/>
  <c r="I74" i="56"/>
  <c r="J58" i="56"/>
  <c r="I52" i="56"/>
  <c r="I47" i="56"/>
  <c r="I60" i="56" s="1"/>
  <c r="D82" i="56"/>
  <c r="D56" i="56"/>
  <c r="D69" i="56" s="1"/>
  <c r="H80" i="56"/>
  <c r="M140" i="56"/>
  <c r="M141" i="56" s="1"/>
  <c r="I76" i="56"/>
  <c r="J67" i="56"/>
  <c r="G75" i="56"/>
  <c r="F85" i="56" l="1"/>
  <c r="F99" i="56" s="1"/>
  <c r="M73" i="56"/>
  <c r="K137" i="56"/>
  <c r="J49" i="56"/>
  <c r="J50" i="56" s="1"/>
  <c r="J59" i="56" s="1"/>
  <c r="R136" i="56"/>
  <c r="Q48" i="56"/>
  <c r="D77" i="56"/>
  <c r="D70" i="56"/>
  <c r="J74" i="56"/>
  <c r="J47" i="56"/>
  <c r="J60" i="56" s="1"/>
  <c r="K58" i="56"/>
  <c r="J52" i="56"/>
  <c r="F55" i="56"/>
  <c r="G53" i="56" s="1"/>
  <c r="J76" i="56"/>
  <c r="K67" i="56"/>
  <c r="E82" i="56"/>
  <c r="E56" i="56"/>
  <c r="E69" i="56" s="1"/>
  <c r="K109" i="56"/>
  <c r="K108" i="56" s="1"/>
  <c r="N140" i="56"/>
  <c r="N141" i="56" s="1"/>
  <c r="I80" i="56"/>
  <c r="I66" i="56"/>
  <c r="I68" i="56" s="1"/>
  <c r="S136" i="56" l="1"/>
  <c r="R48" i="56"/>
  <c r="L137" i="56"/>
  <c r="K49" i="56"/>
  <c r="K50" i="56" s="1"/>
  <c r="K59" i="56" s="1"/>
  <c r="G85" i="56"/>
  <c r="G99" i="56" s="1"/>
  <c r="N73" i="56"/>
  <c r="K76" i="56"/>
  <c r="L67" i="56"/>
  <c r="D71" i="56"/>
  <c r="I75" i="56"/>
  <c r="G55" i="56"/>
  <c r="J80" i="56"/>
  <c r="J66" i="56"/>
  <c r="J68" i="56" s="1"/>
  <c r="E77" i="56"/>
  <c r="E70" i="56"/>
  <c r="K74" i="56"/>
  <c r="L58" i="56"/>
  <c r="K52" i="56"/>
  <c r="K47" i="56"/>
  <c r="K60" i="56" s="1"/>
  <c r="O140" i="56"/>
  <c r="O141" i="56" s="1"/>
  <c r="L109" i="56"/>
  <c r="L108" i="56" s="1"/>
  <c r="F82" i="56"/>
  <c r="F56" i="56"/>
  <c r="F69" i="56" s="1"/>
  <c r="M137" i="56" l="1"/>
  <c r="L49" i="56"/>
  <c r="L50" i="56" s="1"/>
  <c r="L59" i="56" s="1"/>
  <c r="H85" i="56"/>
  <c r="H99" i="56" s="1"/>
  <c r="O73" i="56"/>
  <c r="S48" i="56"/>
  <c r="T136" i="56"/>
  <c r="F77" i="56"/>
  <c r="F70" i="56"/>
  <c r="L76" i="56"/>
  <c r="M67" i="56"/>
  <c r="P140" i="56"/>
  <c r="P141" i="56" s="1"/>
  <c r="E71" i="56"/>
  <c r="E72" i="56" s="1"/>
  <c r="K66" i="56"/>
  <c r="K68" i="56" s="1"/>
  <c r="K80" i="56"/>
  <c r="L74" i="56"/>
  <c r="M58" i="56"/>
  <c r="L52" i="56"/>
  <c r="L47" i="56"/>
  <c r="L60" i="56" s="1"/>
  <c r="G82" i="56"/>
  <c r="G56" i="56"/>
  <c r="G69" i="56" s="1"/>
  <c r="M109" i="56"/>
  <c r="M108" i="56" s="1"/>
  <c r="J75" i="56"/>
  <c r="H53" i="56"/>
  <c r="D72" i="56"/>
  <c r="T48" i="56" l="1"/>
  <c r="U136" i="56"/>
  <c r="I85" i="56"/>
  <c r="I99" i="56" s="1"/>
  <c r="P73" i="56"/>
  <c r="N137" i="56"/>
  <c r="M49" i="56"/>
  <c r="M50" i="56" s="1"/>
  <c r="M59" i="56" s="1"/>
  <c r="N109" i="56"/>
  <c r="N108" i="56" s="1"/>
  <c r="K75" i="56"/>
  <c r="L80" i="56"/>
  <c r="L66" i="56"/>
  <c r="L68" i="56" s="1"/>
  <c r="G77" i="56"/>
  <c r="G70" i="56"/>
  <c r="M74" i="56"/>
  <c r="N58" i="56"/>
  <c r="M52" i="56"/>
  <c r="M47" i="56"/>
  <c r="M60" i="56" s="1"/>
  <c r="Q140" i="56"/>
  <c r="F71" i="56"/>
  <c r="F72" i="56" s="1"/>
  <c r="H55" i="56"/>
  <c r="M76" i="56"/>
  <c r="N67" i="56"/>
  <c r="N49" i="56" l="1"/>
  <c r="O137" i="56"/>
  <c r="U48" i="56"/>
  <c r="V136" i="56"/>
  <c r="N52" i="56"/>
  <c r="N74" i="56"/>
  <c r="O58" i="56"/>
  <c r="N47" i="56"/>
  <c r="H82" i="56"/>
  <c r="H56" i="56"/>
  <c r="H69" i="56" s="1"/>
  <c r="R140" i="56"/>
  <c r="R141" i="56" s="1"/>
  <c r="O109" i="56"/>
  <c r="O108" i="56" s="1"/>
  <c r="N50" i="56"/>
  <c r="N59" i="56" s="1"/>
  <c r="L75" i="56"/>
  <c r="N76" i="56"/>
  <c r="O67" i="56"/>
  <c r="I53" i="56"/>
  <c r="Q141" i="56"/>
  <c r="G71" i="56"/>
  <c r="M80" i="56"/>
  <c r="M66" i="56"/>
  <c r="M68" i="56" s="1"/>
  <c r="J85" i="56" l="1"/>
  <c r="J99" i="56" s="1"/>
  <c r="Q73" i="56"/>
  <c r="K85" i="56"/>
  <c r="K99" i="56" s="1"/>
  <c r="R73" i="56"/>
  <c r="V48" i="56"/>
  <c r="W136" i="56"/>
  <c r="O49" i="56"/>
  <c r="O50" i="56" s="1"/>
  <c r="O59" i="56" s="1"/>
  <c r="P137" i="56"/>
  <c r="G72" i="56"/>
  <c r="P67" i="56"/>
  <c r="O76" i="56"/>
  <c r="N80" i="56"/>
  <c r="O74" i="56"/>
  <c r="P58" i="56"/>
  <c r="O52" i="56"/>
  <c r="O47" i="56"/>
  <c r="O60" i="56" s="1"/>
  <c r="P109" i="56"/>
  <c r="P108" i="56" s="1"/>
  <c r="H77" i="56"/>
  <c r="I55" i="56"/>
  <c r="J53" i="56" s="1"/>
  <c r="S140" i="56"/>
  <c r="S141" i="56" s="1"/>
  <c r="M75" i="56"/>
  <c r="L85" i="56" l="1"/>
  <c r="L99" i="56" s="1"/>
  <c r="S73" i="56"/>
  <c r="W48" i="56"/>
  <c r="X136" i="56"/>
  <c r="P49" i="56"/>
  <c r="Q137" i="56"/>
  <c r="J55" i="56"/>
  <c r="P74" i="56"/>
  <c r="Q58" i="56"/>
  <c r="P52" i="56"/>
  <c r="P47" i="56"/>
  <c r="P60" i="56" s="1"/>
  <c r="Q109" i="56"/>
  <c r="Q108" i="56" s="1"/>
  <c r="P50" i="56"/>
  <c r="P59" i="56" s="1"/>
  <c r="O66" i="56"/>
  <c r="O68" i="56" s="1"/>
  <c r="O80" i="56"/>
  <c r="Q67" i="56"/>
  <c r="P76" i="56"/>
  <c r="T140" i="56"/>
  <c r="I82" i="56"/>
  <c r="I56" i="56"/>
  <c r="I69" i="56" s="1"/>
  <c r="Q49" i="56" l="1"/>
  <c r="Q50" i="56" s="1"/>
  <c r="Q59" i="56" s="1"/>
  <c r="R137" i="56"/>
  <c r="X48" i="56"/>
  <c r="Y136" i="56"/>
  <c r="P80" i="56"/>
  <c r="P66" i="56"/>
  <c r="P68" i="56" s="1"/>
  <c r="J82" i="56"/>
  <c r="J56" i="56"/>
  <c r="J69" i="56" s="1"/>
  <c r="U140" i="56"/>
  <c r="U141" i="56" s="1"/>
  <c r="O75" i="56"/>
  <c r="I77" i="56"/>
  <c r="I70" i="56"/>
  <c r="T141" i="56"/>
  <c r="Q76" i="56"/>
  <c r="R67" i="56"/>
  <c r="R109" i="56"/>
  <c r="R108" i="56" s="1"/>
  <c r="Q74" i="56"/>
  <c r="R58" i="56"/>
  <c r="Q52" i="56"/>
  <c r="Q47" i="56"/>
  <c r="Q60" i="56" s="1"/>
  <c r="K53" i="56"/>
  <c r="Y48" i="56" l="1"/>
  <c r="Z136" i="56"/>
  <c r="N85" i="56"/>
  <c r="N99" i="56" s="1"/>
  <c r="U73" i="56"/>
  <c r="R49" i="56"/>
  <c r="R50" i="56" s="1"/>
  <c r="R59" i="56" s="1"/>
  <c r="S137" i="56"/>
  <c r="M85" i="56"/>
  <c r="M99" i="56" s="1"/>
  <c r="T73" i="56"/>
  <c r="R74" i="56"/>
  <c r="S58" i="56"/>
  <c r="R47" i="56"/>
  <c r="R60" i="56" s="1"/>
  <c r="R52" i="56"/>
  <c r="R76" i="56"/>
  <c r="S67" i="56"/>
  <c r="K55" i="56"/>
  <c r="I71" i="56"/>
  <c r="Q80" i="56"/>
  <c r="Q66" i="56"/>
  <c r="Q68" i="56" s="1"/>
  <c r="S109" i="56"/>
  <c r="S108" i="56" s="1"/>
  <c r="V140" i="56"/>
  <c r="P75" i="56"/>
  <c r="J77" i="56"/>
  <c r="J70" i="56"/>
  <c r="S49" i="56" l="1"/>
  <c r="S50" i="56" s="1"/>
  <c r="S59" i="56" s="1"/>
  <c r="T137" i="56"/>
  <c r="Z48" i="56"/>
  <c r="AA136" i="56"/>
  <c r="I72" i="56"/>
  <c r="J71" i="56"/>
  <c r="W140" i="56"/>
  <c r="V141" i="56"/>
  <c r="Q75" i="56"/>
  <c r="K82" i="56"/>
  <c r="K56" i="56"/>
  <c r="K69" i="56" s="1"/>
  <c r="R80" i="56"/>
  <c r="R66" i="56"/>
  <c r="R68" i="56" s="1"/>
  <c r="L53" i="56"/>
  <c r="S76" i="56"/>
  <c r="T67" i="56"/>
  <c r="S74" i="56"/>
  <c r="T58" i="56"/>
  <c r="S52" i="56"/>
  <c r="S47" i="56"/>
  <c r="S60" i="56" s="1"/>
  <c r="T109" i="56"/>
  <c r="T108" i="56" s="1"/>
  <c r="O85" i="56" l="1"/>
  <c r="O99" i="56" s="1"/>
  <c r="V73" i="56"/>
  <c r="AA48" i="56"/>
  <c r="AB136" i="56"/>
  <c r="T49" i="56"/>
  <c r="T50" i="56" s="1"/>
  <c r="T59" i="56" s="1"/>
  <c r="U137" i="56"/>
  <c r="J72" i="56"/>
  <c r="S66" i="56"/>
  <c r="S68" i="56" s="1"/>
  <c r="S80" i="56"/>
  <c r="X140" i="56"/>
  <c r="X141" i="56" s="1"/>
  <c r="U109" i="56"/>
  <c r="U108" i="56" s="1"/>
  <c r="T74" i="56"/>
  <c r="U58" i="56"/>
  <c r="T52" i="56"/>
  <c r="T47" i="56"/>
  <c r="L55" i="56"/>
  <c r="M53" i="56" s="1"/>
  <c r="W141" i="56"/>
  <c r="T76" i="56"/>
  <c r="U67" i="56"/>
  <c r="R75" i="56"/>
  <c r="K77" i="56"/>
  <c r="K70" i="56"/>
  <c r="Q85" i="56" l="1"/>
  <c r="Q99" i="56" s="1"/>
  <c r="X73" i="56"/>
  <c r="U49" i="56"/>
  <c r="U50" i="56" s="1"/>
  <c r="U59" i="56" s="1"/>
  <c r="V137" i="56"/>
  <c r="AB48" i="56"/>
  <c r="AC136" i="56"/>
  <c r="P85" i="56"/>
  <c r="P99" i="56" s="1"/>
  <c r="W73" i="56"/>
  <c r="V109" i="56"/>
  <c r="V108" i="56" s="1"/>
  <c r="M55" i="56"/>
  <c r="U74" i="56"/>
  <c r="V58" i="56"/>
  <c r="U52" i="56"/>
  <c r="U47" i="56"/>
  <c r="U60" i="56" s="1"/>
  <c r="L82" i="56"/>
  <c r="L56" i="56"/>
  <c r="L69" i="56" s="1"/>
  <c r="Y140" i="56"/>
  <c r="Y141" i="56" s="1"/>
  <c r="K71" i="56"/>
  <c r="U76" i="56"/>
  <c r="V67" i="56"/>
  <c r="T80" i="56"/>
  <c r="S75" i="56"/>
  <c r="AC48" i="56" l="1"/>
  <c r="AD136" i="56"/>
  <c r="R85" i="56"/>
  <c r="R99" i="56" s="1"/>
  <c r="Y73" i="56"/>
  <c r="V49" i="56"/>
  <c r="W137" i="56"/>
  <c r="V76" i="56"/>
  <c r="W67" i="56"/>
  <c r="Z140" i="56"/>
  <c r="V74" i="56"/>
  <c r="V52" i="56"/>
  <c r="W58" i="56"/>
  <c r="V47" i="56"/>
  <c r="V60" i="56" s="1"/>
  <c r="U80" i="56"/>
  <c r="U66" i="56"/>
  <c r="U68" i="56" s="1"/>
  <c r="K72" i="56"/>
  <c r="L77" i="56"/>
  <c r="L70" i="56"/>
  <c r="W109" i="56"/>
  <c r="W108" i="56" s="1"/>
  <c r="V50" i="56"/>
  <c r="V59" i="56" s="1"/>
  <c r="M82" i="56"/>
  <c r="M56" i="56"/>
  <c r="M69" i="56" s="1"/>
  <c r="N53" i="56"/>
  <c r="W49" i="56" l="1"/>
  <c r="X137" i="56"/>
  <c r="AD48" i="56"/>
  <c r="AE136" i="56"/>
  <c r="W74" i="56"/>
  <c r="X58" i="56"/>
  <c r="W52" i="56"/>
  <c r="W47" i="56"/>
  <c r="W60" i="56" s="1"/>
  <c r="N55" i="56"/>
  <c r="O53" i="56" s="1"/>
  <c r="V80" i="56"/>
  <c r="V66" i="56"/>
  <c r="V68" i="56" s="1"/>
  <c r="U75" i="56"/>
  <c r="AA140" i="56"/>
  <c r="M77" i="56"/>
  <c r="M70" i="56"/>
  <c r="X109" i="56"/>
  <c r="X108" i="56" s="1"/>
  <c r="W50" i="56"/>
  <c r="W59" i="56" s="1"/>
  <c r="Z141" i="56"/>
  <c r="L71" i="56"/>
  <c r="W76" i="56"/>
  <c r="X67" i="56"/>
  <c r="AE48" i="56" l="1"/>
  <c r="AF136" i="56"/>
  <c r="X49" i="56"/>
  <c r="X50" i="56" s="1"/>
  <c r="X59" i="56" s="1"/>
  <c r="Y137" i="56"/>
  <c r="S85" i="56"/>
  <c r="S99" i="56" s="1"/>
  <c r="Z73" i="56"/>
  <c r="L72" i="56"/>
  <c r="V75" i="56"/>
  <c r="Y58" i="56"/>
  <c r="X52" i="56"/>
  <c r="X74" i="56"/>
  <c r="X47" i="56"/>
  <c r="X60" i="56" s="1"/>
  <c r="M71" i="56"/>
  <c r="W66" i="56"/>
  <c r="W68" i="56" s="1"/>
  <c r="W80" i="56"/>
  <c r="AB140" i="56"/>
  <c r="AB141" i="56" s="1"/>
  <c r="O55" i="56"/>
  <c r="P53" i="56" s="1"/>
  <c r="Y109" i="56"/>
  <c r="Y108" i="56" s="1"/>
  <c r="AA141" i="56"/>
  <c r="X76" i="56"/>
  <c r="Y67" i="56"/>
  <c r="N82" i="56"/>
  <c r="N56" i="56"/>
  <c r="N69" i="56" s="1"/>
  <c r="U85" i="56" l="1"/>
  <c r="U99" i="56" s="1"/>
  <c r="AB73" i="56"/>
  <c r="Y49" i="56"/>
  <c r="Y50" i="56" s="1"/>
  <c r="Y59" i="56" s="1"/>
  <c r="Z137" i="56"/>
  <c r="AF48" i="56"/>
  <c r="AG136" i="56"/>
  <c r="T85" i="56"/>
  <c r="T99" i="56" s="1"/>
  <c r="AA73" i="56"/>
  <c r="M72" i="56"/>
  <c r="P55" i="56"/>
  <c r="Q53" i="56" s="1"/>
  <c r="W75" i="56"/>
  <c r="Z109" i="56"/>
  <c r="Z108" i="56" s="1"/>
  <c r="Y76" i="56"/>
  <c r="Z67" i="56"/>
  <c r="X80" i="56"/>
  <c r="X66" i="56"/>
  <c r="X68" i="56" s="1"/>
  <c r="AC140" i="56"/>
  <c r="Y74" i="56"/>
  <c r="Z58" i="56"/>
  <c r="Y52" i="56"/>
  <c r="Y47" i="56"/>
  <c r="Y60" i="56" s="1"/>
  <c r="N77" i="56"/>
  <c r="O82" i="56"/>
  <c r="O56" i="56"/>
  <c r="O69" i="56" s="1"/>
  <c r="AG48" i="56" l="1"/>
  <c r="AH136" i="56"/>
  <c r="Z49" i="56"/>
  <c r="Z50" i="56" s="1"/>
  <c r="Z59" i="56" s="1"/>
  <c r="AA137" i="56"/>
  <c r="Q55" i="56"/>
  <c r="R53" i="56" s="1"/>
  <c r="AD140" i="56"/>
  <c r="Z74" i="56"/>
  <c r="Z47" i="56"/>
  <c r="AA58" i="56"/>
  <c r="Z52" i="56"/>
  <c r="Z76" i="56"/>
  <c r="AA67" i="56"/>
  <c r="X75" i="56"/>
  <c r="Y80" i="56"/>
  <c r="Y66" i="56"/>
  <c r="Y68" i="56" s="1"/>
  <c r="O77" i="56"/>
  <c r="O70" i="56"/>
  <c r="AC141" i="56"/>
  <c r="AA109" i="56"/>
  <c r="AA108" i="56" s="1"/>
  <c r="P56" i="56"/>
  <c r="P69" i="56" s="1"/>
  <c r="P82" i="56"/>
  <c r="V85" i="56" l="1"/>
  <c r="V99" i="56" s="1"/>
  <c r="AC73" i="56"/>
  <c r="AA49" i="56"/>
  <c r="AA50" i="56" s="1"/>
  <c r="AA59" i="56" s="1"/>
  <c r="AB137" i="56"/>
  <c r="AH48" i="56"/>
  <c r="AI136" i="56"/>
  <c r="R55" i="56"/>
  <c r="AE140" i="56"/>
  <c r="AD141" i="56"/>
  <c r="Y75" i="56"/>
  <c r="AA76" i="56"/>
  <c r="AB67" i="56"/>
  <c r="AQ67" i="56"/>
  <c r="P77" i="56"/>
  <c r="P70" i="56"/>
  <c r="O71" i="56"/>
  <c r="Z80" i="56"/>
  <c r="AB109" i="56"/>
  <c r="AB108" i="56" s="1"/>
  <c r="AA74" i="56"/>
  <c r="AB58" i="56"/>
  <c r="AA52" i="56"/>
  <c r="AA47" i="56"/>
  <c r="AA60" i="56" s="1"/>
  <c r="Q56" i="56"/>
  <c r="Q69" i="56" s="1"/>
  <c r="Q82" i="56"/>
  <c r="AI48" i="56" l="1"/>
  <c r="AJ136" i="56"/>
  <c r="AB49" i="56"/>
  <c r="AB50" i="56" s="1"/>
  <c r="AB59" i="56" s="1"/>
  <c r="AC137" i="56"/>
  <c r="W85" i="56"/>
  <c r="W99" i="56" s="1"/>
  <c r="AD73" i="56"/>
  <c r="O72" i="56"/>
  <c r="Q77" i="56"/>
  <c r="Q70" i="56"/>
  <c r="AB76" i="56"/>
  <c r="AC67" i="56"/>
  <c r="AF140" i="56"/>
  <c r="AF141" i="56" s="1"/>
  <c r="P71" i="56"/>
  <c r="AE141" i="56"/>
  <c r="R82" i="56"/>
  <c r="R56" i="56"/>
  <c r="R69" i="56" s="1"/>
  <c r="AA66" i="56"/>
  <c r="AA68" i="56" s="1"/>
  <c r="AA80" i="56"/>
  <c r="AB74" i="56"/>
  <c r="AC58" i="56"/>
  <c r="AB52" i="56"/>
  <c r="AB47" i="56"/>
  <c r="AB60" i="56" s="1"/>
  <c r="AC109" i="56"/>
  <c r="AC108" i="56" s="1"/>
  <c r="S53" i="56"/>
  <c r="X85" i="56" l="1"/>
  <c r="X99" i="56" s="1"/>
  <c r="AE73" i="56"/>
  <c r="AC49" i="56"/>
  <c r="AC50" i="56" s="1"/>
  <c r="AC59" i="56" s="1"/>
  <c r="AD137" i="56"/>
  <c r="Y85" i="56"/>
  <c r="Y99" i="56" s="1"/>
  <c r="AF73" i="56"/>
  <c r="AJ48" i="56"/>
  <c r="AK136" i="56"/>
  <c r="AC76" i="56"/>
  <c r="AD67" i="56"/>
  <c r="AA75" i="56"/>
  <c r="S55" i="56"/>
  <c r="AD109" i="56"/>
  <c r="AD108" i="56" s="1"/>
  <c r="AC74" i="56"/>
  <c r="AD58" i="56"/>
  <c r="AC52" i="56"/>
  <c r="AC47" i="56"/>
  <c r="AC60" i="56" s="1"/>
  <c r="R77" i="56"/>
  <c r="R70" i="56"/>
  <c r="P72" i="56"/>
  <c r="Q71" i="56"/>
  <c r="AB80" i="56"/>
  <c r="AB66" i="56"/>
  <c r="AB68" i="56" s="1"/>
  <c r="AG140" i="56"/>
  <c r="AG141" i="56" s="1"/>
  <c r="AK48" i="56" l="1"/>
  <c r="AL136" i="56"/>
  <c r="Z85" i="56"/>
  <c r="Z99" i="56" s="1"/>
  <c r="AG73" i="56"/>
  <c r="AD49" i="56"/>
  <c r="AD50" i="56" s="1"/>
  <c r="AD59" i="56" s="1"/>
  <c r="AE137" i="56"/>
  <c r="Q72" i="56"/>
  <c r="R71" i="56"/>
  <c r="AC80" i="56"/>
  <c r="AC66" i="56"/>
  <c r="AC68" i="56" s="1"/>
  <c r="AH140" i="56"/>
  <c r="AE109" i="56"/>
  <c r="AE108" i="56" s="1"/>
  <c r="AD52" i="56"/>
  <c r="AD74" i="56"/>
  <c r="AE58" i="56"/>
  <c r="AD47" i="56"/>
  <c r="AD60" i="56" s="1"/>
  <c r="S82" i="56"/>
  <c r="S56" i="56"/>
  <c r="S69" i="56" s="1"/>
  <c r="AB75" i="56"/>
  <c r="T53" i="56"/>
  <c r="AD76" i="56"/>
  <c r="AE67" i="56"/>
  <c r="AE49" i="56" l="1"/>
  <c r="AE50" i="56" s="1"/>
  <c r="AE59" i="56" s="1"/>
  <c r="AF137" i="56"/>
  <c r="AL48" i="56"/>
  <c r="AM136" i="56"/>
  <c r="S77" i="56"/>
  <c r="S70" i="56"/>
  <c r="AC75" i="56"/>
  <c r="AI140" i="56"/>
  <c r="AE74" i="56"/>
  <c r="AF58" i="56"/>
  <c r="AE52" i="56"/>
  <c r="AE47" i="56"/>
  <c r="AE60" i="56" s="1"/>
  <c r="AF109" i="56"/>
  <c r="AF108" i="56" s="1"/>
  <c r="AF67" i="56"/>
  <c r="AE76" i="56"/>
  <c r="T55" i="56"/>
  <c r="U53" i="56" s="1"/>
  <c r="AD80" i="56"/>
  <c r="AD66" i="56"/>
  <c r="AD68" i="56" s="1"/>
  <c r="AH141" i="56"/>
  <c r="R72" i="56"/>
  <c r="AM48" i="56" l="1"/>
  <c r="AN136" i="56"/>
  <c r="AA85" i="56"/>
  <c r="AA99" i="56" s="1"/>
  <c r="AH73" i="56"/>
  <c r="AF49" i="56"/>
  <c r="AF50" i="56" s="1"/>
  <c r="AF59" i="56" s="1"/>
  <c r="AG137" i="56"/>
  <c r="AD75" i="56"/>
  <c r="AF74" i="56"/>
  <c r="AG58" i="56"/>
  <c r="AF52" i="56"/>
  <c r="AF47" i="56"/>
  <c r="AG109" i="56"/>
  <c r="AG108" i="56" s="1"/>
  <c r="U55" i="56"/>
  <c r="V53" i="56" s="1"/>
  <c r="AJ140" i="56"/>
  <c r="AE66" i="56"/>
  <c r="AE68" i="56" s="1"/>
  <c r="AE80" i="56"/>
  <c r="T82" i="56"/>
  <c r="T56" i="56"/>
  <c r="T69" i="56" s="1"/>
  <c r="AG67" i="56"/>
  <c r="AF76" i="56"/>
  <c r="AR67" i="56"/>
  <c r="AI141" i="56"/>
  <c r="S71" i="56"/>
  <c r="AG49" i="56" l="1"/>
  <c r="AG50" i="56" s="1"/>
  <c r="AG59" i="56" s="1"/>
  <c r="AH137" i="56"/>
  <c r="AB85" i="56"/>
  <c r="AB99" i="56" s="1"/>
  <c r="AI73" i="56"/>
  <c r="AN48" i="56"/>
  <c r="AO136" i="56"/>
  <c r="AK140" i="56"/>
  <c r="AH109" i="56"/>
  <c r="AH108" i="56" s="1"/>
  <c r="AG74" i="56"/>
  <c r="AH58" i="56"/>
  <c r="AG52" i="56"/>
  <c r="AG47" i="56"/>
  <c r="AG60" i="56" s="1"/>
  <c r="AF80" i="56"/>
  <c r="S72" i="56"/>
  <c r="AG76" i="56"/>
  <c r="AH67" i="56"/>
  <c r="AE75" i="56"/>
  <c r="U82" i="56"/>
  <c r="U56" i="56"/>
  <c r="U69" i="56" s="1"/>
  <c r="V55" i="56"/>
  <c r="W53" i="56" s="1"/>
  <c r="T77" i="56"/>
  <c r="AJ141" i="56"/>
  <c r="AC85" i="56" l="1"/>
  <c r="AC99" i="56" s="1"/>
  <c r="AJ73" i="56"/>
  <c r="AO48" i="56"/>
  <c r="AP136" i="56"/>
  <c r="AH49" i="56"/>
  <c r="AH50" i="56" s="1"/>
  <c r="AH59" i="56" s="1"/>
  <c r="AI137" i="56"/>
  <c r="AL140" i="56"/>
  <c r="AL141" i="56" s="1"/>
  <c r="AI109" i="56"/>
  <c r="AI108" i="56" s="1"/>
  <c r="W55" i="56"/>
  <c r="U77" i="56"/>
  <c r="U70" i="56"/>
  <c r="AG80" i="56"/>
  <c r="AG66" i="56"/>
  <c r="AG68" i="56" s="1"/>
  <c r="V82" i="56"/>
  <c r="V56" i="56"/>
  <c r="V69" i="56" s="1"/>
  <c r="AH76" i="56"/>
  <c r="AI67" i="56"/>
  <c r="AH47" i="56"/>
  <c r="AH60" i="56" s="1"/>
  <c r="AI58" i="56"/>
  <c r="AH52" i="56"/>
  <c r="AH74" i="56"/>
  <c r="AK141" i="56"/>
  <c r="AI49" i="56" l="1"/>
  <c r="AI50" i="56" s="1"/>
  <c r="AI59" i="56" s="1"/>
  <c r="AJ137" i="56"/>
  <c r="AP48" i="56"/>
  <c r="AQ136" i="56"/>
  <c r="AR136" i="56" s="1"/>
  <c r="AS136" i="56" s="1"/>
  <c r="AT136" i="56" s="1"/>
  <c r="AU136" i="56" s="1"/>
  <c r="AV136" i="56" s="1"/>
  <c r="AW136" i="56" s="1"/>
  <c r="AX136" i="56" s="1"/>
  <c r="AY136" i="56" s="1"/>
  <c r="AD85" i="56"/>
  <c r="AD99" i="56" s="1"/>
  <c r="AK73" i="56"/>
  <c r="AE85" i="56"/>
  <c r="AE99" i="56" s="1"/>
  <c r="AL73" i="56"/>
  <c r="U71" i="56"/>
  <c r="AJ109" i="56"/>
  <c r="AJ108" i="56" s="1"/>
  <c r="AM140" i="56"/>
  <c r="AH80" i="56"/>
  <c r="AH66" i="56"/>
  <c r="AH68" i="56" s="1"/>
  <c r="V77" i="56"/>
  <c r="V70" i="56"/>
  <c r="W82" i="56"/>
  <c r="W56" i="56"/>
  <c r="W69" i="56" s="1"/>
  <c r="AG75" i="56"/>
  <c r="AI74" i="56"/>
  <c r="AJ58" i="56"/>
  <c r="AI52" i="56"/>
  <c r="AI47" i="56"/>
  <c r="AI60" i="56" s="1"/>
  <c r="AI76" i="56"/>
  <c r="AJ67" i="56"/>
  <c r="X53" i="56"/>
  <c r="AJ49" i="56" l="1"/>
  <c r="AJ50" i="56" s="1"/>
  <c r="AJ59" i="56" s="1"/>
  <c r="AK137" i="56"/>
  <c r="AJ74" i="56"/>
  <c r="AK58" i="56"/>
  <c r="AJ52" i="56"/>
  <c r="AJ47" i="56"/>
  <c r="AJ60" i="56" s="1"/>
  <c r="AN140" i="56"/>
  <c r="AN141" i="56" s="1"/>
  <c r="W77" i="56"/>
  <c r="W70" i="56"/>
  <c r="AH75" i="56"/>
  <c r="AI66" i="56"/>
  <c r="AI68" i="56" s="1"/>
  <c r="AI80" i="56"/>
  <c r="U72" i="56"/>
  <c r="AJ76" i="56"/>
  <c r="AK67" i="56"/>
  <c r="AM141" i="56"/>
  <c r="X55" i="56"/>
  <c r="V71" i="56"/>
  <c r="AK109" i="56"/>
  <c r="AK108" i="56" s="1"/>
  <c r="AG85" i="56" l="1"/>
  <c r="AG99" i="56" s="1"/>
  <c r="AN73" i="56"/>
  <c r="AF85" i="56"/>
  <c r="AF99" i="56" s="1"/>
  <c r="AM73" i="56"/>
  <c r="AK49" i="56"/>
  <c r="AL137" i="56"/>
  <c r="V72" i="56"/>
  <c r="X82" i="56"/>
  <c r="X56" i="56"/>
  <c r="X69" i="56" s="1"/>
  <c r="AK76" i="56"/>
  <c r="AL67" i="56"/>
  <c r="AJ66" i="56"/>
  <c r="AJ68" i="56" s="1"/>
  <c r="AJ80" i="56"/>
  <c r="AL109" i="56"/>
  <c r="AL108" i="56" s="1"/>
  <c r="AK50" i="56"/>
  <c r="AK59" i="56" s="1"/>
  <c r="Y53" i="56"/>
  <c r="AI75" i="56"/>
  <c r="W71" i="56"/>
  <c r="AO140" i="56"/>
  <c r="AO141" i="56" s="1"/>
  <c r="AK74" i="56"/>
  <c r="AL58" i="56"/>
  <c r="AK52" i="56"/>
  <c r="AK47" i="56"/>
  <c r="AK60" i="56" s="1"/>
  <c r="AH85" i="56" l="1"/>
  <c r="AH99" i="56" s="1"/>
  <c r="AO73" i="56"/>
  <c r="AL49" i="56"/>
  <c r="AL50" i="56" s="1"/>
  <c r="AL59" i="56" s="1"/>
  <c r="AM137" i="56"/>
  <c r="AK80" i="56"/>
  <c r="AK66" i="56"/>
  <c r="AK68" i="56" s="1"/>
  <c r="AL76" i="56"/>
  <c r="AM67" i="56"/>
  <c r="AM109" i="56"/>
  <c r="AM108" i="56" s="1"/>
  <c r="AJ75" i="56"/>
  <c r="AP140" i="56"/>
  <c r="AL74" i="56"/>
  <c r="AM58" i="56"/>
  <c r="AL52" i="56"/>
  <c r="AL47" i="56"/>
  <c r="W72" i="56"/>
  <c r="Y55" i="56"/>
  <c r="Z53" i="56" s="1"/>
  <c r="X77" i="56"/>
  <c r="X70" i="56"/>
  <c r="AM49" i="56" l="1"/>
  <c r="AN137" i="56"/>
  <c r="AM76" i="56"/>
  <c r="AN67" i="56"/>
  <c r="Z55" i="56"/>
  <c r="AQ140" i="56"/>
  <c r="X71" i="56"/>
  <c r="AL80" i="56"/>
  <c r="Y56" i="56"/>
  <c r="Y69" i="56" s="1"/>
  <c r="Y82" i="56"/>
  <c r="AM74" i="56"/>
  <c r="AN58" i="56"/>
  <c r="AM52" i="56"/>
  <c r="AM47" i="56"/>
  <c r="AM60" i="56" s="1"/>
  <c r="AP141" i="56"/>
  <c r="AN109" i="56"/>
  <c r="AN108" i="56" s="1"/>
  <c r="AM50" i="56"/>
  <c r="AM59" i="56" s="1"/>
  <c r="AK75" i="56"/>
  <c r="AN49" i="56" l="1"/>
  <c r="AN50" i="56" s="1"/>
  <c r="AN59" i="56" s="1"/>
  <c r="AO137" i="56"/>
  <c r="AI85" i="56"/>
  <c r="AI99" i="56" s="1"/>
  <c r="AP73" i="56"/>
  <c r="Z82" i="56"/>
  <c r="Z56" i="56"/>
  <c r="Z69" i="56" s="1"/>
  <c r="X72" i="56"/>
  <c r="AA53" i="56"/>
  <c r="AM66" i="56"/>
  <c r="AM68" i="56" s="1"/>
  <c r="AM80" i="56"/>
  <c r="Y77" i="56"/>
  <c r="Y70" i="56"/>
  <c r="AR140" i="56"/>
  <c r="AR141" i="56" s="1"/>
  <c r="AK85" i="56" s="1"/>
  <c r="AK99" i="56" s="1"/>
  <c r="AN76" i="56"/>
  <c r="AO67" i="56"/>
  <c r="AO109" i="56"/>
  <c r="AO108" i="56" s="1"/>
  <c r="AN74" i="56"/>
  <c r="AO58" i="56"/>
  <c r="AN52" i="56"/>
  <c r="AN47" i="56"/>
  <c r="AN60" i="56" s="1"/>
  <c r="AQ141" i="56"/>
  <c r="AJ85" i="56" s="1"/>
  <c r="AJ99" i="56" s="1"/>
  <c r="AO49" i="56" l="1"/>
  <c r="AO50" i="56" s="1"/>
  <c r="AO59" i="56" s="1"/>
  <c r="AP137" i="56"/>
  <c r="AN80" i="56"/>
  <c r="AN66" i="56"/>
  <c r="AN68" i="56" s="1"/>
  <c r="AO74" i="56"/>
  <c r="AP58" i="56"/>
  <c r="AO52" i="56"/>
  <c r="AO47" i="56"/>
  <c r="AO60" i="56" s="1"/>
  <c r="AA55" i="56"/>
  <c r="AS140" i="56"/>
  <c r="AP109" i="56"/>
  <c r="AO76" i="56"/>
  <c r="AP67" i="56"/>
  <c r="Y71" i="56"/>
  <c r="AM75" i="56"/>
  <c r="Z77" i="56"/>
  <c r="AP49" i="56" l="1"/>
  <c r="AQ137" i="56"/>
  <c r="AR137" i="56" s="1"/>
  <c r="AS137" i="56" s="1"/>
  <c r="AT137" i="56" s="1"/>
  <c r="AU137" i="56" s="1"/>
  <c r="AV137" i="56" s="1"/>
  <c r="AW137" i="56" s="1"/>
  <c r="AX137" i="56" s="1"/>
  <c r="AY137" i="56" s="1"/>
  <c r="AP108" i="56"/>
  <c r="AT140" i="56"/>
  <c r="AA82" i="56"/>
  <c r="AA56" i="56"/>
  <c r="AA69" i="56" s="1"/>
  <c r="AP74" i="56"/>
  <c r="AP52" i="56"/>
  <c r="AP47" i="56"/>
  <c r="AP60" i="56" s="1"/>
  <c r="AN75" i="56"/>
  <c r="AO80" i="56"/>
  <c r="AO66" i="56"/>
  <c r="AO68" i="56" s="1"/>
  <c r="Y72" i="56"/>
  <c r="AP76" i="56"/>
  <c r="AS67" i="56"/>
  <c r="AS141" i="56"/>
  <c r="AL85" i="56" s="1"/>
  <c r="AL99" i="56" s="1"/>
  <c r="AB53" i="56"/>
  <c r="AP50" i="56" l="1"/>
  <c r="AP59" i="56" s="1"/>
  <c r="AP80" i="56" s="1"/>
  <c r="AO75" i="56"/>
  <c r="AB55" i="56"/>
  <c r="AU140" i="56"/>
  <c r="AA77" i="56"/>
  <c r="AA70" i="56"/>
  <c r="AT141" i="56"/>
  <c r="AM85" i="56" s="1"/>
  <c r="AM99" i="56" s="1"/>
  <c r="AP66" i="56" l="1"/>
  <c r="AP68" i="56" s="1"/>
  <c r="AP75" i="56" s="1"/>
  <c r="AV140" i="56"/>
  <c r="AV141" i="56" s="1"/>
  <c r="AO85" i="56" s="1"/>
  <c r="AO99" i="56" s="1"/>
  <c r="AB82" i="56"/>
  <c r="AB56" i="56"/>
  <c r="AB69" i="56" s="1"/>
  <c r="AA71" i="56"/>
  <c r="AU141" i="56"/>
  <c r="AN85" i="56" s="1"/>
  <c r="AN99" i="56" s="1"/>
  <c r="AC53" i="56"/>
  <c r="AB77" i="56" l="1"/>
  <c r="AB70" i="56"/>
  <c r="AC55" i="56"/>
  <c r="AD53" i="56" s="1"/>
  <c r="AA72" i="56"/>
  <c r="AW140" i="56"/>
  <c r="AW141" i="56" s="1"/>
  <c r="AP85" i="56" s="1"/>
  <c r="AP99" i="56" s="1"/>
  <c r="AQ99" i="56" s="1"/>
  <c r="A100" i="56" s="1"/>
  <c r="AD55" i="56" l="1"/>
  <c r="AC82" i="56"/>
  <c r="AC56" i="56"/>
  <c r="AC69" i="56" s="1"/>
  <c r="AX140" i="56"/>
  <c r="AB71" i="56"/>
  <c r="AY140" i="56" l="1"/>
  <c r="AY141" i="56" s="1"/>
  <c r="AX141" i="56"/>
  <c r="AD82" i="56"/>
  <c r="AD56" i="56"/>
  <c r="AD69" i="56" s="1"/>
  <c r="AB72" i="56"/>
  <c r="AC77" i="56"/>
  <c r="AC70" i="56"/>
  <c r="AE53" i="56"/>
  <c r="AE55" i="56" l="1"/>
  <c r="AD77" i="56"/>
  <c r="AD70" i="56"/>
  <c r="AC71" i="56"/>
  <c r="AE82" i="56" l="1"/>
  <c r="AE56" i="56"/>
  <c r="AE69" i="56" s="1"/>
  <c r="AC72" i="56"/>
  <c r="AD71" i="56"/>
  <c r="AF53" i="56"/>
  <c r="AE77" i="56" l="1"/>
  <c r="AE70" i="56"/>
  <c r="AF55" i="56"/>
  <c r="AD72" i="56"/>
  <c r="AF56" i="56" l="1"/>
  <c r="AF69" i="56" s="1"/>
  <c r="AF82" i="56"/>
  <c r="AG53" i="56"/>
  <c r="AE71" i="56"/>
  <c r="AG55" i="56" l="1"/>
  <c r="AE72" i="56"/>
  <c r="AF77" i="56"/>
  <c r="AG56" i="56" l="1"/>
  <c r="AG69" i="56" s="1"/>
  <c r="AG82" i="56"/>
  <c r="AH53" i="56"/>
  <c r="AG77" i="56" l="1"/>
  <c r="AG70" i="56"/>
  <c r="AH55" i="56"/>
  <c r="AI53" i="56" s="1"/>
  <c r="AI55" i="56" l="1"/>
  <c r="AG71" i="56"/>
  <c r="AH82" i="56"/>
  <c r="AH56" i="56"/>
  <c r="AH69" i="56" s="1"/>
  <c r="AG72" i="56" l="1"/>
  <c r="AH77" i="56"/>
  <c r="AH70" i="56"/>
  <c r="AI82" i="56"/>
  <c r="AI56" i="56"/>
  <c r="AI69" i="56" s="1"/>
  <c r="AJ53" i="56"/>
  <c r="AH71" i="56" l="1"/>
  <c r="AI77" i="56"/>
  <c r="AI70" i="56"/>
  <c r="AJ55" i="56"/>
  <c r="AK53" i="56" s="1"/>
  <c r="AH72" i="56" l="1"/>
  <c r="AK55" i="56"/>
  <c r="AL53" i="56" s="1"/>
  <c r="AI71" i="56"/>
  <c r="AJ82" i="56"/>
  <c r="AJ56" i="56"/>
  <c r="AJ69" i="56" s="1"/>
  <c r="AI72" i="56" l="1"/>
  <c r="AJ77" i="56"/>
  <c r="AJ70" i="56"/>
  <c r="AL55" i="56"/>
  <c r="AK82" i="56"/>
  <c r="AK56" i="56"/>
  <c r="AK69" i="56" s="1"/>
  <c r="AL82" i="56" l="1"/>
  <c r="AL56" i="56"/>
  <c r="AL69" i="56" s="1"/>
  <c r="AM53" i="56"/>
  <c r="AK77" i="56"/>
  <c r="AK70" i="56"/>
  <c r="AJ71" i="56"/>
  <c r="AL77" i="56" l="1"/>
  <c r="AJ72" i="56"/>
  <c r="AM55" i="56"/>
  <c r="AN53" i="56" s="1"/>
  <c r="AK71" i="56"/>
  <c r="AN55" i="56" l="1"/>
  <c r="AO53" i="56" s="1"/>
  <c r="AM82" i="56"/>
  <c r="AM56" i="56"/>
  <c r="AM69" i="56" s="1"/>
  <c r="AK72" i="56"/>
  <c r="AN82" i="56" l="1"/>
  <c r="AN56" i="56"/>
  <c r="AN69" i="56" s="1"/>
  <c r="AM77" i="56"/>
  <c r="AM70" i="56"/>
  <c r="AO55" i="56"/>
  <c r="AP53" i="56" s="1"/>
  <c r="AP55" i="56" s="1"/>
  <c r="AP82" i="56" l="1"/>
  <c r="AP56" i="56"/>
  <c r="AP69" i="56" s="1"/>
  <c r="AO56" i="56"/>
  <c r="AO69" i="56" s="1"/>
  <c r="AO82" i="56"/>
  <c r="AM71" i="56"/>
  <c r="AN77" i="56"/>
  <c r="AN70" i="56"/>
  <c r="AM72" i="56" l="1"/>
  <c r="AO77" i="56"/>
  <c r="AO70" i="56"/>
  <c r="AP77" i="56"/>
  <c r="AP70" i="56"/>
  <c r="AN71" i="56"/>
  <c r="AO71" i="56" l="1"/>
  <c r="AP71" i="56"/>
  <c r="AN72" i="56"/>
  <c r="AO72" i="56" l="1"/>
  <c r="AP72" i="56"/>
  <c r="Q26" i="14" l="1"/>
  <c r="R26" i="14"/>
  <c r="C40" i="7" s="1"/>
  <c r="AA30" i="15" l="1"/>
  <c r="AD34" i="5" l="1"/>
  <c r="B29" i="53" s="1"/>
  <c r="B92" i="53" l="1"/>
  <c r="B90" i="53"/>
  <c r="AA24" i="15" l="1"/>
  <c r="Y24" i="15"/>
  <c r="X24" i="15"/>
  <c r="W24" i="15"/>
  <c r="V24" i="15"/>
  <c r="U24" i="15"/>
  <c r="T24" i="15"/>
  <c r="I24" i="15"/>
  <c r="H24" i="15"/>
  <c r="Y30" i="15"/>
  <c r="X30" i="15"/>
  <c r="W30" i="15"/>
  <c r="V30" i="15"/>
  <c r="U30" i="15"/>
  <c r="T30" i="15"/>
  <c r="I30" i="15"/>
  <c r="H30" i="15"/>
  <c r="C48" i="7" l="1"/>
  <c r="C49" i="7"/>
  <c r="B22" i="53"/>
  <c r="S26" i="14" l="1"/>
  <c r="B24" i="53" l="1"/>
  <c r="S24" i="12"/>
  <c r="J24" i="12"/>
  <c r="I24" i="12"/>
  <c r="H24" i="12"/>
  <c r="D24" i="15" l="1"/>
  <c r="E24" i="15"/>
  <c r="A5" i="53"/>
  <c r="B27" i="53" l="1"/>
  <c r="B122" i="56"/>
  <c r="B126" i="56" s="1"/>
  <c r="A15" i="53"/>
  <c r="B21" i="53" s="1"/>
  <c r="A12" i="53"/>
  <c r="A9" i="53"/>
  <c r="B89" i="53"/>
  <c r="B72" i="53"/>
  <c r="B82" i="53" l="1"/>
  <c r="B60" i="53"/>
  <c r="B91" i="53"/>
  <c r="B34" i="53"/>
  <c r="B50" i="56"/>
  <c r="B59" i="56" s="1"/>
  <c r="B64" i="53"/>
  <c r="B79" i="53"/>
  <c r="B77" i="53"/>
  <c r="B86" i="53"/>
  <c r="B30" i="53"/>
  <c r="B75" i="53" s="1"/>
  <c r="B47" i="53"/>
  <c r="B55" i="53"/>
  <c r="B68" i="53"/>
  <c r="B38" i="53"/>
  <c r="B43" i="53"/>
  <c r="B51" i="53"/>
  <c r="H61" i="56" l="1"/>
  <c r="H60" i="56" s="1"/>
  <c r="H66" i="56" s="1"/>
  <c r="H68" i="56" s="1"/>
  <c r="N61" i="56"/>
  <c r="N60" i="56" s="1"/>
  <c r="N66" i="56" s="1"/>
  <c r="N68" i="56" s="1"/>
  <c r="T61" i="56"/>
  <c r="T60" i="56" s="1"/>
  <c r="T66" i="56" s="1"/>
  <c r="T68" i="56" s="1"/>
  <c r="Z61" i="56"/>
  <c r="Z60" i="56" s="1"/>
  <c r="Z66" i="56" s="1"/>
  <c r="Z68" i="56" s="1"/>
  <c r="AF61" i="56"/>
  <c r="AF60" i="56" s="1"/>
  <c r="AF66" i="56" s="1"/>
  <c r="AF68" i="56" s="1"/>
  <c r="AL61" i="56"/>
  <c r="AL60" i="56" s="1"/>
  <c r="AL66" i="56" s="1"/>
  <c r="AL68" i="56" s="1"/>
  <c r="B80" i="56"/>
  <c r="B66" i="56"/>
  <c r="B68" i="56" s="1"/>
  <c r="C80" i="56"/>
  <c r="A15" i="12"/>
  <c r="B75" i="56" l="1"/>
  <c r="B70" i="56"/>
  <c r="AL75" i="56"/>
  <c r="AL70" i="56"/>
  <c r="N75" i="56"/>
  <c r="N70" i="56"/>
  <c r="Z75" i="56"/>
  <c r="Z70" i="56"/>
  <c r="T75" i="56"/>
  <c r="T70" i="56"/>
  <c r="AF75" i="56"/>
  <c r="AF70" i="56"/>
  <c r="H75" i="56"/>
  <c r="H70" i="56"/>
  <c r="H71" i="56" s="1"/>
  <c r="H72" i="56" s="1"/>
  <c r="A8" i="17"/>
  <c r="E9" i="14"/>
  <c r="AF71" i="56" l="1"/>
  <c r="AF72" i="56" s="1"/>
  <c r="AL71" i="56"/>
  <c r="AL72" i="56" s="1"/>
  <c r="N71" i="56"/>
  <c r="N72" i="56" s="1"/>
  <c r="Z71" i="56"/>
  <c r="Z72" i="56"/>
  <c r="T71" i="56"/>
  <c r="T72" i="56" s="1"/>
  <c r="B71" i="56"/>
  <c r="B72"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B78" i="56" l="1"/>
  <c r="C78" i="56" s="1"/>
  <c r="D78"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8" i="56" l="1"/>
  <c r="E83" i="56" s="1"/>
  <c r="E86" i="56" s="1"/>
  <c r="C83" i="56"/>
  <c r="C86" i="56" s="1"/>
  <c r="D83" i="56"/>
  <c r="D86" i="56" s="1"/>
  <c r="B83" i="56"/>
  <c r="F78" i="56" l="1"/>
  <c r="B84" i="56"/>
  <c r="B89" i="56" s="1"/>
  <c r="B86" i="56"/>
  <c r="E88" i="56"/>
  <c r="D88" i="56"/>
  <c r="C84" i="56"/>
  <c r="E84" i="56"/>
  <c r="C88" i="56"/>
  <c r="B88" i="56"/>
  <c r="D84" i="56"/>
  <c r="F83" i="56" l="1"/>
  <c r="G78" i="56"/>
  <c r="B87" i="56"/>
  <c r="B90" i="56" s="1"/>
  <c r="C89" i="56"/>
  <c r="D89" i="56"/>
  <c r="D87" i="56"/>
  <c r="C87" i="56"/>
  <c r="E87" i="56"/>
  <c r="E89" i="56"/>
  <c r="G83" i="56" l="1"/>
  <c r="G86" i="56" s="1"/>
  <c r="F86" i="56"/>
  <c r="F88" i="56"/>
  <c r="F84" i="56"/>
  <c r="F89" i="56" s="1"/>
  <c r="H78" i="56"/>
  <c r="C90" i="56"/>
  <c r="E90" i="56"/>
  <c r="D90" i="56"/>
  <c r="G88" i="56" l="1"/>
  <c r="G84" i="56"/>
  <c r="G89" i="56" s="1"/>
  <c r="F87" i="56"/>
  <c r="F90" i="56" s="1"/>
  <c r="G87" i="56"/>
  <c r="H83" i="56"/>
  <c r="I78" i="56"/>
  <c r="G90" i="56" l="1"/>
  <c r="I83" i="56"/>
  <c r="I86" i="56" s="1"/>
  <c r="J78" i="56"/>
  <c r="H86" i="56"/>
  <c r="H88" i="56"/>
  <c r="I88" i="56"/>
  <c r="H84" i="56"/>
  <c r="H89" i="56" s="1"/>
  <c r="I84" i="56" l="1"/>
  <c r="I89" i="56" s="1"/>
  <c r="J83" i="56"/>
  <c r="K78" i="56"/>
  <c r="I87" i="56"/>
  <c r="H87" i="56"/>
  <c r="H90" i="56" s="1"/>
  <c r="K83" i="56" l="1"/>
  <c r="K86" i="56" s="1"/>
  <c r="L78" i="56"/>
  <c r="I90" i="56"/>
  <c r="J86" i="56"/>
  <c r="J84" i="56"/>
  <c r="J89" i="56" s="1"/>
  <c r="J88" i="56"/>
  <c r="K88" i="56" l="1"/>
  <c r="K84" i="56"/>
  <c r="L83" i="56"/>
  <c r="M78" i="56"/>
  <c r="K87" i="56"/>
  <c r="J87" i="56"/>
  <c r="J90" i="56" s="1"/>
  <c r="K89" i="56"/>
  <c r="M83" i="56" l="1"/>
  <c r="M86" i="56" s="1"/>
  <c r="N78" i="56"/>
  <c r="K90" i="56"/>
  <c r="L86" i="56"/>
  <c r="M88" i="56"/>
  <c r="M84" i="56"/>
  <c r="L88" i="56"/>
  <c r="B105" i="56" s="1"/>
  <c r="L84" i="56"/>
  <c r="L89" i="56" s="1"/>
  <c r="G28" i="56" s="1"/>
  <c r="C105" i="56" s="1"/>
  <c r="N83" i="56" l="1"/>
  <c r="O78" i="56"/>
  <c r="M89" i="56"/>
  <c r="M87" i="56"/>
  <c r="L87" i="56"/>
  <c r="M90" i="56" l="1"/>
  <c r="O83" i="56"/>
  <c r="O86" i="56" s="1"/>
  <c r="P78" i="56"/>
  <c r="G30" i="56"/>
  <c r="A105" i="56" s="1"/>
  <c r="L90" i="56"/>
  <c r="G29" i="56" s="1"/>
  <c r="D105" i="56" s="1"/>
  <c r="N86" i="56"/>
  <c r="N84" i="56"/>
  <c r="N89" i="56" s="1"/>
  <c r="N88" i="56"/>
  <c r="O84" i="56" l="1"/>
  <c r="O89" i="56" s="1"/>
  <c r="O88" i="56"/>
  <c r="N87" i="56"/>
  <c r="N90" i="56" s="1"/>
  <c r="O87" i="56"/>
  <c r="P83" i="56"/>
  <c r="Q78" i="56"/>
  <c r="Q83" i="56" l="1"/>
  <c r="R78" i="56"/>
  <c r="P86" i="56"/>
  <c r="P87" i="56" s="1"/>
  <c r="P90" i="56" s="1"/>
  <c r="P84" i="56"/>
  <c r="P89" i="56" s="1"/>
  <c r="P88" i="56"/>
  <c r="O90" i="56"/>
  <c r="R83" i="56" l="1"/>
  <c r="S78" i="56"/>
  <c r="Q86" i="56"/>
  <c r="Q87" i="56" s="1"/>
  <c r="Q90" i="56" s="1"/>
  <c r="Q84" i="56"/>
  <c r="Q89" i="56" s="1"/>
  <c r="Q88" i="56"/>
  <c r="S83" i="56" l="1"/>
  <c r="T78" i="56"/>
  <c r="R86" i="56"/>
  <c r="R87" i="56" s="1"/>
  <c r="R88" i="56"/>
  <c r="R84" i="56"/>
  <c r="R89" i="56" s="1"/>
  <c r="R90" i="56" l="1"/>
  <c r="T83" i="56"/>
  <c r="U78" i="56"/>
  <c r="S86" i="56"/>
  <c r="S87" i="56" s="1"/>
  <c r="S90" i="56" s="1"/>
  <c r="S88" i="56"/>
  <c r="S84" i="56"/>
  <c r="S89" i="56" s="1"/>
  <c r="U83" i="56" l="1"/>
  <c r="V78" i="56"/>
  <c r="T86" i="56"/>
  <c r="T87" i="56" s="1"/>
  <c r="T90" i="56" s="1"/>
  <c r="T88" i="56"/>
  <c r="T84" i="56"/>
  <c r="T89" i="56" s="1"/>
  <c r="V83" i="56" l="1"/>
  <c r="W78" i="56"/>
  <c r="U86" i="56"/>
  <c r="U87" i="56" s="1"/>
  <c r="U90" i="56" s="1"/>
  <c r="U88" i="56"/>
  <c r="U84" i="56"/>
  <c r="U89" i="56" s="1"/>
  <c r="W83" i="56" l="1"/>
  <c r="X78" i="56"/>
  <c r="V86" i="56"/>
  <c r="V87" i="56" s="1"/>
  <c r="V90" i="56" s="1"/>
  <c r="V88" i="56"/>
  <c r="V84" i="56"/>
  <c r="V89" i="56" s="1"/>
  <c r="X83" i="56" l="1"/>
  <c r="Y78" i="56"/>
  <c r="W86" i="56"/>
  <c r="W87" i="56" s="1"/>
  <c r="W90" i="56" s="1"/>
  <c r="W84" i="56"/>
  <c r="W89" i="56" s="1"/>
  <c r="W88" i="56"/>
  <c r="Y83" i="56" l="1"/>
  <c r="Z78" i="56"/>
  <c r="X86" i="56"/>
  <c r="X87" i="56" s="1"/>
  <c r="X90" i="56" s="1"/>
  <c r="X88" i="56"/>
  <c r="X84" i="56"/>
  <c r="X89" i="56" s="1"/>
  <c r="Z83" i="56" l="1"/>
  <c r="AA78" i="56"/>
  <c r="Y86" i="56"/>
  <c r="Y87" i="56" s="1"/>
  <c r="Y90" i="56" s="1"/>
  <c r="Y84" i="56"/>
  <c r="Y89" i="56" s="1"/>
  <c r="Y88" i="56"/>
  <c r="AA83" i="56" l="1"/>
  <c r="AB78" i="56"/>
  <c r="Z86" i="56"/>
  <c r="Z87" i="56" s="1"/>
  <c r="Z90" i="56" s="1"/>
  <c r="Z84" i="56"/>
  <c r="Z89" i="56" s="1"/>
  <c r="Z88" i="56"/>
  <c r="AB83" i="56" l="1"/>
  <c r="AC78" i="56"/>
  <c r="AA86" i="56"/>
  <c r="AA87" i="56" s="1"/>
  <c r="AA90" i="56" s="1"/>
  <c r="AA84" i="56"/>
  <c r="AA89" i="56" s="1"/>
  <c r="AA88" i="56"/>
  <c r="AC83" i="56" l="1"/>
  <c r="AD78" i="56"/>
  <c r="AB86" i="56"/>
  <c r="AB87" i="56" s="1"/>
  <c r="AB90" i="56" s="1"/>
  <c r="AB84" i="56"/>
  <c r="AB89" i="56" s="1"/>
  <c r="AB88" i="56"/>
  <c r="AD83" i="56" l="1"/>
  <c r="AE78" i="56"/>
  <c r="AC86" i="56"/>
  <c r="AC87" i="56" s="1"/>
  <c r="AC90" i="56" s="1"/>
  <c r="AC88" i="56"/>
  <c r="AC84" i="56"/>
  <c r="AC89" i="56" s="1"/>
  <c r="AE83" i="56" l="1"/>
  <c r="AF78" i="56"/>
  <c r="AD86" i="56"/>
  <c r="AD87" i="56" s="1"/>
  <c r="AD90" i="56" s="1"/>
  <c r="AD88" i="56"/>
  <c r="AD84" i="56"/>
  <c r="AD89" i="56" s="1"/>
  <c r="AF83" i="56" l="1"/>
  <c r="AG78" i="56"/>
  <c r="AE86" i="56"/>
  <c r="AE87" i="56" s="1"/>
  <c r="AE90" i="56" s="1"/>
  <c r="AE84" i="56"/>
  <c r="AE89" i="56" s="1"/>
  <c r="AE88" i="56"/>
  <c r="AG83" i="56" l="1"/>
  <c r="AH78" i="56"/>
  <c r="AF86" i="56"/>
  <c r="AF87" i="56" s="1"/>
  <c r="AF90" i="56" s="1"/>
  <c r="AF88" i="56"/>
  <c r="AF84" i="56"/>
  <c r="AF89" i="56" s="1"/>
  <c r="AH83" i="56" l="1"/>
  <c r="AI78" i="56"/>
  <c r="AG86" i="56"/>
  <c r="AG87" i="56" s="1"/>
  <c r="AG90" i="56" s="1"/>
  <c r="AG84" i="56"/>
  <c r="AG89" i="56" s="1"/>
  <c r="AG88" i="56"/>
  <c r="AI83" i="56" l="1"/>
  <c r="AJ78" i="56"/>
  <c r="AH86" i="56"/>
  <c r="AH87" i="56" s="1"/>
  <c r="AH88" i="56"/>
  <c r="AH84" i="56"/>
  <c r="AH89" i="56" s="1"/>
  <c r="AH90" i="56" l="1"/>
  <c r="AJ83" i="56"/>
  <c r="AK78" i="56"/>
  <c r="AI86" i="56"/>
  <c r="AI87" i="56" s="1"/>
  <c r="AI90" i="56" s="1"/>
  <c r="AI84" i="56"/>
  <c r="AI89" i="56" s="1"/>
  <c r="AI88" i="56"/>
  <c r="AK83" i="56" l="1"/>
  <c r="AL78" i="56"/>
  <c r="AJ86" i="56"/>
  <c r="AJ87" i="56" s="1"/>
  <c r="AJ90" i="56" s="1"/>
  <c r="AJ84" i="56"/>
  <c r="AJ89" i="56" s="1"/>
  <c r="AJ88" i="56"/>
  <c r="AL83" i="56" l="1"/>
  <c r="AM78" i="56"/>
  <c r="AK86" i="56"/>
  <c r="AK87" i="56" s="1"/>
  <c r="AK90" i="56" s="1"/>
  <c r="AK84" i="56"/>
  <c r="AK89" i="56" s="1"/>
  <c r="AK88" i="56"/>
  <c r="AM83" i="56" l="1"/>
  <c r="AN78" i="56"/>
  <c r="AL86" i="56"/>
  <c r="AL87" i="56" s="1"/>
  <c r="AL90" i="56" s="1"/>
  <c r="AL84" i="56"/>
  <c r="AL89" i="56" s="1"/>
  <c r="AL88" i="56"/>
  <c r="AN83" i="56" l="1"/>
  <c r="AO78" i="56"/>
  <c r="AM86" i="56"/>
  <c r="AM87" i="56" s="1"/>
  <c r="AM90" i="56" s="1"/>
  <c r="AM88" i="56"/>
  <c r="AM84" i="56"/>
  <c r="AM89" i="56" s="1"/>
  <c r="AO83" i="56" l="1"/>
  <c r="AP78" i="56"/>
  <c r="AP83" i="56" s="1"/>
  <c r="AN86" i="56"/>
  <c r="AN87" i="56" s="1"/>
  <c r="AN90" i="56" s="1"/>
  <c r="AN88" i="56"/>
  <c r="AN84" i="56"/>
  <c r="AN89" i="56" s="1"/>
  <c r="AP86" i="56" l="1"/>
  <c r="AP88" i="56"/>
  <c r="AP84" i="56"/>
  <c r="AO86" i="56"/>
  <c r="AO87" i="56" s="1"/>
  <c r="AO90" i="56" s="1"/>
  <c r="AO88" i="56"/>
  <c r="AO84" i="56"/>
  <c r="AO89" i="56" s="1"/>
  <c r="AP89" i="56" l="1"/>
  <c r="AP87" i="56"/>
  <c r="A101" i="56" l="1"/>
  <c r="B102" i="56" s="1"/>
  <c r="AP90" i="56"/>
</calcChain>
</file>

<file path=xl/sharedStrings.xml><?xml version="1.0" encoding="utf-8"?>
<sst xmlns="http://schemas.openxmlformats.org/spreadsheetml/2006/main" count="1059" uniqueCount="635">
  <si>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</si>
  <si>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</si>
  <si>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</si>
  <si>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</si>
  <si>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</si>
  <si>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</si>
  <si>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</si>
  <si>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</si>
  <si>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</si>
  <si>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</si>
  <si>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</si>
  <si>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</si>
  <si>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</si>
  <si>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</si>
  <si>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</si>
  <si>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</si>
  <si>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</si>
  <si>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</si>
  <si>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</si>
  <si>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</si>
  <si>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</si>
  <si>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</si>
  <si>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</si>
  <si>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</si>
  <si>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</si>
  <si>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</si>
  <si>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</si>
  <si>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</si>
  <si>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</si>
  <si>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</si>
  <si>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</si>
  <si>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</si>
  <si>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</si>
  <si>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</si>
  <si>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</si>
  <si>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</si>
  <si>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</si>
  <si>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</si>
  <si>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</si>
  <si>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</si>
  <si>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</si>
  <si>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</si>
  <si>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</si>
  <si>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</si>
  <si>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</si>
  <si>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</si>
  <si>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</si>
  <si>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</si>
  <si>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</si>
  <si>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</si>
  <si>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</si>
  <si>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</si>
  <si>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</si>
  <si>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</si>
  <si>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</si>
  <si>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</si>
  <si>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</si>
  <si>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</si>
  <si>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</si>
  <si>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</si>
  <si>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</si>
  <si>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</si>
  <si>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</si>
  <si>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</si>
  <si>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</si>
  <si>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</si>
  <si>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</si>
  <si>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</si>
  <si>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</si>
  <si>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</si>
  <si>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</si>
  <si>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</si>
  <si>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</si>
  <si>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</si>
  <si>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</si>
  <si>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</si>
  <si>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</si>
  <si>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</si>
  <si>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</si>
  <si>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</si>
  <si>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</si>
  <si>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</si>
  <si>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</si>
  <si>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</si>
  <si>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</si>
  <si>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</si>
  <si>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</si>
  <si>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</si>
  <si>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</si>
  <si>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</si>
  <si>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</si>
  <si>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</si>
  <si>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</si>
  <si>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</si>
  <si>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</si>
  <si>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</si>
  <si>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</si>
  <si>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</si>
  <si>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</si>
  <si>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</si>
  <si>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</si>
  <si>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</si>
  <si>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</si>
  <si>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</si>
  <si>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</si>
  <si>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</si>
  <si>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</si>
  <si>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</si>
  <si>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</si>
  <si>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</si>
  <si>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</si>
  <si>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</si>
  <si>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</si>
  <si>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</si>
  <si>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</si>
  <si>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</si>
  <si>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</si>
  <si>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</si>
  <si>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</si>
  <si>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</si>
  <si>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</si>
  <si>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</si>
  <si>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</si>
  <si>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</si>
  <si>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</si>
  <si>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</si>
  <si>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</si>
  <si>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</si>
  <si>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</si>
  <si>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</si>
  <si>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</si>
  <si>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</si>
  <si>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</si>
  <si>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</si>
  <si>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</si>
  <si>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</si>
  <si>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</si>
  <si>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</si>
  <si>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</si>
  <si>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</si>
  <si>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</si>
  <si>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</si>
  <si>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</si>
  <si>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</si>
  <si>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</si>
  <si>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</si>
  <si>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</si>
  <si>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</si>
  <si>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</si>
  <si>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</si>
  <si>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</si>
  <si>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</si>
  <si>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</si>
  <si>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</si>
  <si>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</si>
  <si>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</si>
  <si>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</si>
  <si>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</si>
  <si>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</si>
  <si>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</si>
  <si>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</si>
  <si>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</si>
  <si>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</si>
  <si>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</si>
  <si>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</si>
  <si>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</si>
  <si>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</si>
  <si>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</si>
  <si>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</si>
  <si>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</si>
  <si>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</si>
  <si>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</si>
  <si>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</si>
  <si>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</si>
  <si>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</si>
  <si>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</si>
  <si>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</si>
  <si>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</si>
  <si>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</si>
  <si>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</si>
  <si>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</si>
  <si>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</si>
  <si>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</si>
  <si>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</si>
  <si>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</si>
  <si>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</si>
  <si>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</si>
  <si>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</si>
  <si>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</si>
  <si>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</si>
  <si>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</si>
  <si>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</si>
  <si>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</si>
  <si>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</si>
  <si>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</si>
  <si>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</si>
  <si>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</si>
  <si>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</si>
  <si>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</si>
  <si>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</si>
  <si>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</si>
  <si>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</si>
  <si>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</si>
  <si>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</si>
  <si>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</si>
  <si>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</si>
  <si>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</si>
  <si>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</si>
  <si>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</si>
  <si>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</si>
  <si>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</si>
  <si>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</si>
  <si>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</si>
  <si>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</si>
  <si>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</si>
  <si>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</si>
  <si>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</si>
  <si>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</si>
  <si>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</si>
  <si>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</si>
  <si>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</si>
  <si>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</si>
  <si>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</si>
  <si>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</si>
  <si>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</si>
  <si>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</si>
  <si>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</si>
  <si>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</si>
  <si>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</si>
  <si>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</si>
  <si>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</si>
  <si>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</si>
  <si>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</si>
  <si>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</si>
  <si>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</si>
  <si>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</si>
  <si>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</si>
  <si>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</si>
  <si>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</si>
  <si>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</si>
  <si>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</si>
  <si>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</si>
  <si>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</si>
  <si>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</si>
  <si>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</si>
  <si>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</si>
  <si>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</si>
  <si>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</si>
  <si>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</si>
  <si>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</si>
  <si>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</si>
  <si>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</si>
  <si>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</si>
  <si>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</si>
  <si>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</si>
  <si>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</si>
  <si>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</si>
  <si>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</si>
  <si>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</si>
  <si>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</si>
  <si>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</si>
  <si>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</si>
  <si>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</si>
  <si>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</si>
  <si>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</si>
  <si>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</si>
  <si>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</si>
  <si>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</si>
  <si>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</si>
  <si>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</si>
  <si>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</si>
  <si>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</si>
  <si>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</si>
  <si>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</si>
  <si>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</si>
  <si>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</si>
  <si>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</si>
  <si>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</si>
  <si>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</si>
  <si>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</si>
  <si>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</si>
  <si>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</si>
  <si>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</si>
  <si>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</si>
  <si>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</si>
  <si>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</si>
  <si>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</si>
  <si>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</si>
  <si>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</si>
  <si>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</si>
  <si>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</si>
  <si>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</si>
  <si>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</si>
  <si>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</si>
  <si>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</si>
  <si>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</si>
  <si>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</si>
  <si>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</si>
  <si>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</si>
  <si>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</si>
  <si>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</si>
  <si>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</si>
  <si>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</si>
  <si>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</si>
  <si>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</si>
  <si>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</si>
  <si>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</si>
  <si>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</si>
  <si>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</si>
  <si>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</si>
  <si>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</si>
  <si>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</si>
  <si>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</si>
  <si>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</si>
  <si>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</si>
  <si>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</si>
  <si>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</si>
  <si>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</si>
  <si>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</si>
  <si>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</si>
  <si>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</si>
  <si>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</si>
  <si>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</si>
  <si>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</si>
  <si>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</si>
  <si>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</si>
  <si>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</si>
  <si>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</si>
  <si>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</si>
  <si>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</si>
  <si>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</si>
  <si>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</si>
  <si>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</si>
  <si>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</si>
  <si>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</si>
  <si>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</si>
  <si>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</si>
  <si>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</si>
  <si>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</si>
  <si>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</si>
  <si>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</si>
  <si>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</si>
  <si>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</si>
  <si>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</si>
  <si>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</si>
  <si>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</si>
  <si>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</si>
  <si>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</si>
  <si>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</si>
  <si>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</si>
  <si>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</si>
  <si>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</si>
  <si>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</si>
  <si>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</si>
  <si>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</si>
  <si>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</si>
  <si>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</si>
  <si>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</si>
  <si>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</si>
  <si>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</si>
  <si>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</si>
  <si>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</si>
  <si>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</si>
  <si>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</si>
  <si>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</si>
  <si>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</si>
  <si>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</si>
  <si>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</si>
  <si>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</si>
  <si>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</si>
  <si>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</si>
  <si>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</si>
  <si>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</si>
  <si>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</si>
  <si>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</si>
  <si>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</si>
  <si>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</si>
  <si>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</si>
  <si>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</si>
  <si>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</si>
  <si>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</si>
  <si>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</si>
  <si>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</si>
  <si>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</si>
  <si>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</si>
  <si>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</si>
  <si>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</si>
  <si>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</si>
  <si>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</si>
  <si>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</si>
  <si>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</si>
  <si>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</si>
  <si>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</si>
  <si>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</si>
  <si>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</si>
  <si>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</si>
  <si>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</si>
  <si>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</si>
  <si>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</si>
  <si>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</si>
  <si>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</si>
  <si>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</si>
  <si>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</si>
  <si>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</si>
  <si>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</si>
  <si>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</si>
  <si>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</si>
  <si>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</si>
  <si>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</si>
  <si>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</si>
  <si>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</si>
  <si>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</si>
  <si>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</si>
  <si>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</si>
  <si>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</si>
  <si>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</si>
  <si>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</si>
  <si>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</si>
  <si>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</si>
  <si>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</si>
  <si>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</si>
  <si>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</si>
  <si>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</si>
  <si>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</si>
  <si>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</si>
  <si>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</si>
  <si>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</si>
  <si>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</si>
  <si>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</si>
  <si>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</si>
  <si>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</si>
  <si>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</si>
  <si>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</si>
  <si>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</si>
  <si>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</si>
  <si>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</si>
  <si>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</si>
  <si>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</si>
  <si>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</si>
  <si>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</si>
  <si>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</si>
  <si>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</si>
  <si>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</si>
  <si>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</si>
  <si>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</si>
  <si>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</si>
  <si>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</si>
  <si>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</si>
  <si>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</si>
  <si>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</si>
  <si>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</si>
  <si>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</si>
  <si>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</si>
  <si>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</si>
  <si>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</si>
  <si>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</si>
  <si>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</si>
  <si>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</si>
  <si>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</si>
  <si>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</si>
  <si>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</si>
  <si>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</si>
  <si>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</si>
  <si>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</si>
  <si>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</si>
  <si>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</si>
  <si>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</si>
  <si>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</si>
  <si>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</si>
  <si>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</si>
  <si>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</si>
  <si>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</si>
  <si>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</si>
  <si>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</si>
  <si>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</si>
  <si>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</si>
  <si>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</si>
  <si>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</si>
  <si>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</si>
  <si>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</si>
  <si>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</si>
  <si>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</si>
  <si>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</si>
  <si>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</si>
  <si>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</si>
  <si>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</si>
  <si>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</si>
  <si>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</si>
  <si>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</si>
  <si>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</si>
  <si>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</si>
  <si>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</si>
  <si>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</si>
  <si>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</si>
  <si>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</si>
  <si>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</si>
  <si>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</si>
  <si>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</si>
  <si>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</si>
  <si>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</si>
  <si>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</si>
  <si>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</si>
  <si>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</si>
  <si>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</si>
  <si>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</si>
  <si>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</si>
  <si>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</si>
  <si>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</si>
  <si>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</si>
  <si>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</si>
  <si>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</si>
  <si>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</si>
  <si>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</si>
  <si>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</si>
  <si>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</si>
  <si>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</si>
  <si>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</si>
  <si>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</si>
  <si>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</si>
  <si>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</si>
  <si>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</si>
  <si>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</si>
  <si>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</si>
  <si>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</si>
  <si>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</si>
  <si>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</si>
  <si>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</si>
  <si>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</si>
  <si>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</si>
  <si>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</si>
  <si>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</si>
  <si>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</si>
  <si>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</si>
  <si>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</si>
  <si>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</si>
  <si>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</si>
  <si>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</si>
  <si>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</si>
  <si>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</si>
  <si>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</si>
  <si>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</si>
  <si>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</si>
  <si>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</si>
  <si>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</si>
  <si>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</si>
  <si>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</si>
  <si>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</si>
  <si>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</si>
  <si>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</si>
  <si>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</si>
  <si>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</si>
  <si>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</si>
  <si>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</si>
  <si>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</si>
  <si>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</si>
  <si>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</si>
  <si>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</si>
  <si>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</si>
  <si>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</si>
  <si>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</si>
  <si>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</si>
  <si>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</si>
  <si>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</si>
  <si>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</si>
  <si>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</si>
  <si>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</si>
  <si>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</si>
  <si>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</si>
  <si>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</si>
  <si>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</si>
  <si>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</si>
  <si>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</si>
  <si>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</si>
  <si>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</si>
  <si>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нд</t>
  </si>
  <si>
    <t>КЛ</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</si>
  <si>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</si>
  <si>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</si>
  <si>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</si>
  <si>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</si>
  <si>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</si>
  <si>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</si>
  <si>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</si>
  <si>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</si>
  <si>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</si>
  <si>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</si>
  <si>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</si>
  <si>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</si>
  <si>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С</t>
  </si>
  <si>
    <t>Акционерное общество "Россети Янтарь" ДЗО  ПАО "Россети"</t>
  </si>
  <si>
    <t>2026 год</t>
  </si>
  <si>
    <t>2027 год</t>
  </si>
  <si>
    <t>2028 год</t>
  </si>
  <si>
    <t>среднеотпускной тариф на услуги по передаче, руб/тыс.кВтч</t>
  </si>
  <si>
    <t>Утвержденный план</t>
  </si>
  <si>
    <t>Предложение по корректировке утвержденного плана</t>
  </si>
  <si>
    <t>2029 год</t>
  </si>
  <si>
    <t xml:space="preserve"> по состоянию на 01.01.2025</t>
  </si>
  <si>
    <t>Городской округ "Город Калининград"</t>
  </si>
  <si>
    <t>в земле</t>
  </si>
  <si>
    <t>P_22-0332</t>
  </si>
  <si>
    <t>Вынос (переустройство)  КЛ-0,4 кВ: ТП-142 - ул. Грекова, 12 (инв.542875603)  Калининградский 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</si>
  <si>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</si>
  <si>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КЛ-0,4 кВ: ТП-142 - ул. Грекова, 12</t>
  </si>
  <si>
    <t>т."А"-т."Б"</t>
  </si>
  <si>
    <t>Вынос (переустройство) участков КЛ 0,4 кВ с участка застройки</t>
  </si>
  <si>
    <t>Вынос (переустройство)  КЛ-0,4 кВ: ТП-142 - ул. Грекова, 12 (инв.542875603) протяженностью 0,069 км Калининградский ГО</t>
  </si>
  <si>
    <t>Соглашение о компенсации № 05/115/22 от 17.02.2022 (мероприятия по выносу (переустройству) объектов АО "Янтарьэнерго")</t>
  </si>
  <si>
    <t>КЛ 0,4 кВ - 4,00 млн.руб./км</t>
  </si>
  <si>
    <t>ПИР</t>
  </si>
  <si>
    <t>ПСД, утв. приказом № 22 от 20.02.2023</t>
  </si>
  <si>
    <t>ПИР ООО "Аппатит" договор № 21/06-1 от 21.06.2022 в ценах 2022 года без НДС, млн. руб.</t>
  </si>
  <si>
    <t>ПИР ООО "Аппатит" договор № 21/06-1 от 21.06.2022</t>
  </si>
  <si>
    <t>Разработка рабочей документации по объектам: "Выноса (переустройства)  ВЛ, КЛ 0,4-15 кВ согласно приложению ПИР 3.6н"</t>
  </si>
  <si>
    <t>ВЗ</t>
  </si>
  <si>
    <t>СЦ</t>
  </si>
  <si>
    <t>ООО "Аппатит"</t>
  </si>
  <si>
    <t>НДС не предусмотрен</t>
  </si>
  <si>
    <t>ООО "СБ Строй"</t>
  </si>
  <si>
    <t>ИП Веселов Р.В,</t>
  </si>
  <si>
    <t>СМР</t>
  </si>
  <si>
    <t>СМР ООО "Апатит" договор № 32312972570 от 06.02.2024</t>
  </si>
  <si>
    <t xml:space="preserve">Выполнение строительно- монтажных работ по объекту «Вынос (переустройство) ТП, КЛ 0,4-10 кВ, согласно приложению, СМР 3.19н» </t>
  </si>
  <si>
    <t>Расчет предельной стоимости лота</t>
  </si>
  <si>
    <t>ОЗК</t>
  </si>
  <si>
    <t>ООО "АПАТИТ"</t>
  </si>
  <si>
    <t>https://lot-online.ru</t>
  </si>
  <si>
    <t xml:space="preserve"> ООО "ЭНЕРГОГРАД"</t>
  </si>
  <si>
    <t>СМР ООО "Апатит" договор № 32312972570 от 06.02.2024 в ценах 2024 года без НДС, млн. руб.</t>
  </si>
  <si>
    <t>Год раскрытия информации: 2026 год</t>
  </si>
  <si>
    <t>Факт 2025 года</t>
  </si>
  <si>
    <t>2030 год</t>
  </si>
  <si>
    <t xml:space="preserve"> по состоянию на 01.01.2026</t>
  </si>
  <si>
    <t>Сметная стоимость проекта в ценах 2026 года с НДС, млн. руб.</t>
  </si>
  <si>
    <t>Инвестиции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</si>
</sst>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9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1"/>
      <color rgb="FF000000"/>
      <name val="Times New Roman"/>
      <family val="1"/>
      <charset val="204"/>
    </font>
    <font>
      <sz val="10"/>
      <color rgb="FF000000"/>
      <name val="Arial Cyr"/>
      <charset val="204"/>
    </font>
    <font>
      <sz val="10"/>
      <name val="Arial Cyr"/>
    </font>
    <font>
      <sz val="10"/>
      <color rgb="FF000000"/>
      <name val="Arial Cyr"/>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xf numFmtId="0" fontId="1" fillId="0" borderId="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42" fillId="0" borderId="1" xfId="2" applyNumberFormat="1" applyFont="1" applyBorder="1" applyAlignment="1">
      <alignment horizontal="center" vertical="center"/>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168" fontId="84" fillId="0" borderId="0" xfId="67" applyNumberFormat="1" applyFont="1" applyFill="1" applyBorder="1" applyAlignment="1">
      <alignment horizontal="center" vertical="center"/>
    </xf>
    <xf numFmtId="3" fontId="85" fillId="0" borderId="56" xfId="67" applyNumberFormat="1" applyFont="1" applyFill="1" applyBorder="1" applyAlignment="1">
      <alignment horizontal="center" vertical="center"/>
    </xf>
    <xf numFmtId="0" fontId="86" fillId="31" borderId="57" xfId="62" applyFont="1" applyFill="1" applyBorder="1" applyAlignment="1">
      <alignment horizontal="center" wrapText="1"/>
    </xf>
    <xf numFmtId="10" fontId="86" fillId="31" borderId="57" xfId="62" applyNumberFormat="1" applyFont="1" applyFill="1" applyBorder="1"/>
    <xf numFmtId="4" fontId="42" fillId="0" borderId="38" xfId="62" applyNumberFormat="1" applyFont="1" applyFill="1" applyBorder="1" applyAlignment="1">
      <alignment horizontal="left" vertical="center" wrapText="1"/>
    </xf>
    <xf numFmtId="176" fontId="42" fillId="0" borderId="57" xfId="2" applyNumberFormat="1" applyFont="1" applyFill="1" applyBorder="1" applyAlignment="1">
      <alignment horizontal="center" vertical="center" wrapText="1"/>
    </xf>
    <xf numFmtId="176" fontId="42" fillId="0" borderId="57" xfId="2" applyNumberFormat="1" applyFont="1" applyBorder="1" applyAlignment="1">
      <alignment horizontal="center" vertical="center"/>
    </xf>
    <xf numFmtId="176" fontId="39" fillId="0" borderId="57" xfId="2" applyNumberFormat="1" applyFont="1" applyFill="1" applyBorder="1" applyAlignment="1">
      <alignment horizontal="center" vertical="center" wrapText="1"/>
    </xf>
    <xf numFmtId="0" fontId="7" fillId="0" borderId="57" xfId="1" applyFont="1" applyBorder="1" applyAlignment="1">
      <alignment vertical="center" wrapText="1"/>
    </xf>
    <xf numFmtId="2" fontId="7" fillId="0" borderId="57" xfId="1" applyNumberFormat="1" applyFont="1" applyBorder="1" applyAlignment="1">
      <alignment horizontal="left" vertical="center" wrapText="1"/>
    </xf>
    <xf numFmtId="0" fontId="7" fillId="0" borderId="57" xfId="1" applyFont="1" applyBorder="1" applyAlignment="1">
      <alignment horizontal="left" vertical="center" wrapText="1"/>
    </xf>
    <xf numFmtId="169" fontId="37" fillId="0" borderId="57" xfId="49" applyNumberFormat="1" applyFont="1" applyBorder="1" applyAlignment="1">
      <alignment horizontal="center" vertical="center"/>
    </xf>
    <xf numFmtId="0" fontId="11" fillId="0" borderId="57" xfId="2"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57" xfId="62" applyFont="1" applyBorder="1" applyAlignment="1">
      <alignment horizontal="left" vertical="center"/>
    </xf>
    <xf numFmtId="0" fontId="88" fillId="0" borderId="57" xfId="62" applyFont="1" applyFill="1" applyBorder="1" applyAlignment="1">
      <alignment wrapText="1"/>
    </xf>
    <xf numFmtId="10" fontId="88" fillId="32" borderId="57" xfId="62" applyNumberFormat="1" applyFont="1" applyFill="1" applyBorder="1" applyAlignment="1">
      <alignment horizontal="center"/>
    </xf>
    <xf numFmtId="0" fontId="88" fillId="0" borderId="0" xfId="62" applyFont="1" applyFill="1" applyBorder="1"/>
    <xf numFmtId="0" fontId="47" fillId="0" borderId="56" xfId="67" applyFont="1" applyFill="1" applyBorder="1" applyAlignment="1">
      <alignment vertical="center" wrapText="1"/>
    </xf>
    <xf numFmtId="0" fontId="47" fillId="0" borderId="0" xfId="67" applyFont="1" applyFill="1" applyBorder="1" applyAlignment="1">
      <alignment vertical="center"/>
    </xf>
    <xf numFmtId="3" fontId="40" fillId="0" borderId="56" xfId="67" applyNumberFormat="1" applyFont="1" applyFill="1" applyBorder="1" applyAlignment="1">
      <alignment horizontal="center" vertical="center"/>
    </xf>
    <xf numFmtId="0" fontId="40" fillId="0" borderId="57" xfId="67" applyFont="1" applyFill="1" applyBorder="1" applyAlignment="1">
      <alignment horizontal="center" vertical="center"/>
    </xf>
    <xf numFmtId="0" fontId="89" fillId="0" borderId="57" xfId="62" applyFont="1" applyFill="1" applyBorder="1" applyAlignment="1">
      <alignment horizontal="center"/>
    </xf>
    <xf numFmtId="0" fontId="87" fillId="33" borderId="57" xfId="62" applyFont="1" applyFill="1" applyBorder="1" applyAlignment="1">
      <alignment horizontal="left" vertical="center" wrapText="1"/>
    </xf>
    <xf numFmtId="0" fontId="88" fillId="31" borderId="57" xfId="62" applyFont="1" applyFill="1" applyBorder="1" applyAlignment="1">
      <alignment horizontal="center" vertical="center" wrapText="1"/>
    </xf>
    <xf numFmtId="2" fontId="88" fillId="31" borderId="57" xfId="62" applyNumberFormat="1" applyFont="1" applyFill="1" applyBorder="1" applyAlignment="1">
      <alignment horizontal="center" vertical="center" wrapText="1"/>
    </xf>
    <xf numFmtId="10" fontId="85" fillId="33" borderId="57" xfId="67" applyNumberFormat="1" applyFont="1" applyFill="1" applyBorder="1" applyAlignment="1">
      <alignment vertical="center"/>
    </xf>
    <xf numFmtId="0" fontId="39" fillId="0" borderId="57" xfId="72" applyFont="1" applyBorder="1" applyAlignment="1">
      <alignment horizontal="center" vertical="center" wrapText="1"/>
    </xf>
    <xf numFmtId="0" fontId="7" fillId="0" borderId="57" xfId="72" applyFont="1" applyBorder="1" applyAlignment="1">
      <alignment horizontal="center" vertical="center" wrapText="1"/>
    </xf>
    <xf numFmtId="0" fontId="7" fillId="0" borderId="55" xfId="72" applyFont="1" applyBorder="1" applyAlignment="1">
      <alignment horizontal="center" vertical="center" wrapText="1"/>
    </xf>
    <xf numFmtId="49" fontId="7" fillId="0" borderId="57" xfId="72" applyNumberFormat="1" applyFont="1" applyBorder="1" applyAlignment="1">
      <alignment vertical="center"/>
    </xf>
    <xf numFmtId="0" fontId="11" fillId="0" borderId="55" xfId="2" applyFont="1" applyBorder="1" applyAlignment="1">
      <alignment vertical="center" wrapText="1"/>
    </xf>
    <xf numFmtId="0" fontId="11" fillId="0" borderId="57" xfId="72" applyFont="1" applyBorder="1" applyAlignment="1">
      <alignment vertical="center"/>
    </xf>
    <xf numFmtId="0" fontId="11" fillId="0" borderId="57" xfId="2" applyFont="1" applyFill="1" applyBorder="1" applyAlignment="1">
      <alignment horizontal="center" vertical="center"/>
    </xf>
    <xf numFmtId="0" fontId="11" fillId="0" borderId="57" xfId="2" applyFont="1" applyFill="1" applyBorder="1" applyAlignment="1">
      <alignment horizontal="center" vertical="center" wrapText="1"/>
    </xf>
    <xf numFmtId="0" fontId="42" fillId="0" borderId="57"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7" xfId="72" applyFont="1" applyBorder="1" applyAlignment="1">
      <alignment horizontal="center" vertical="center" wrapText="1"/>
    </xf>
    <xf numFmtId="0" fontId="39" fillId="0" borderId="55" xfId="72" applyFont="1" applyBorder="1" applyAlignment="1">
      <alignment horizontal="center" vertical="center" wrapText="1"/>
    </xf>
    <xf numFmtId="0" fontId="39" fillId="0" borderId="56" xfId="72" applyFont="1" applyBorder="1" applyAlignment="1">
      <alignment horizontal="center" vertical="center" wrapText="1"/>
    </xf>
    <xf numFmtId="0" fontId="39" fillId="0" borderId="48" xfId="72" applyFont="1" applyBorder="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7" xfId="2" applyFont="1" applyFill="1" applyBorder="1" applyAlignment="1">
      <alignment horizontal="center" vertical="center" wrapText="1"/>
    </xf>
    <xf numFmtId="0" fontId="11" fillId="0" borderId="0" xfId="2" applyFont="1" applyFill="1" applyAlignment="1">
      <alignment horizontal="center"/>
    </xf>
    <xf numFmtId="0" fontId="42" fillId="0" borderId="5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2" fillId="0" borderId="59" xfId="2" applyFont="1" applyFill="1" applyBorder="1" applyAlignment="1">
      <alignment horizontal="center" vertical="center" wrapText="1"/>
    </xf>
    <xf numFmtId="0" fontId="42" fillId="0" borderId="60" xfId="2" applyFont="1" applyFill="1" applyBorder="1" applyAlignment="1">
      <alignment horizontal="center" vertical="center" wrapText="1"/>
    </xf>
    <xf numFmtId="0" fontId="42" fillId="0" borderId="59" xfId="2" applyFont="1" applyBorder="1" applyAlignment="1">
      <alignment horizontal="center" vertical="center"/>
    </xf>
    <xf numFmtId="0" fontId="42" fillId="0" borderId="60" xfId="2" applyFont="1" applyBorder="1" applyAlignment="1">
      <alignment horizontal="center" vertical="center"/>
    </xf>
    <xf numFmtId="0" fontId="39" fillId="0" borderId="58" xfId="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48" xfId="52" applyFont="1" applyFill="1" applyBorder="1" applyAlignment="1">
      <alignment horizontal="center" vertic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39" fillId="0" borderId="6"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42" fillId="0" borderId="48" xfId="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2" xfId="2" applyFont="1" applyFill="1" applyBorder="1" applyAlignment="1">
      <alignment horizontal="center" vertical="center" wrapText="1"/>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2" xr:uid="{58E16DF8-E208-4359-89E2-95D6BC79F605}"/>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40424406353935"/>
          <c:h val="0.7741261657498675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349341.83532600763</c:v>
                </c:pt>
                <c:pt idx="1">
                  <c:v>0</c:v>
                </c:pt>
                <c:pt idx="2">
                  <c:v>-286434.00932360115</c:v>
                </c:pt>
                <c:pt idx="3">
                  <c:v>1887.4787608799629</c:v>
                </c:pt>
                <c:pt idx="4">
                  <c:v>1667.8260677564397</c:v>
                </c:pt>
                <c:pt idx="5">
                  <c:v>1473.7351486758325</c:v>
                </c:pt>
                <c:pt idx="6">
                  <c:v>-5441.123028880148</c:v>
                </c:pt>
                <c:pt idx="7">
                  <c:v>1150.6859486090416</c:v>
                </c:pt>
                <c:pt idx="8">
                  <c:v>1016.7764854723353</c:v>
                </c:pt>
                <c:pt idx="9">
                  <c:v>898.45054826573767</c:v>
                </c:pt>
                <c:pt idx="10">
                  <c:v>793.89462601903131</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349341.83532600763</c:v>
                </c:pt>
                <c:pt idx="1">
                  <c:v>349341.83532600763</c:v>
                </c:pt>
                <c:pt idx="2">
                  <c:v>62907.82600240648</c:v>
                </c:pt>
                <c:pt idx="3">
                  <c:v>64795.30476328644</c:v>
                </c:pt>
                <c:pt idx="4">
                  <c:v>66463.130831042887</c:v>
                </c:pt>
                <c:pt idx="5">
                  <c:v>67936.865979718714</c:v>
                </c:pt>
                <c:pt idx="6">
                  <c:v>62495.742950838569</c:v>
                </c:pt>
                <c:pt idx="7">
                  <c:v>63646.428899447608</c:v>
                </c:pt>
                <c:pt idx="8">
                  <c:v>64663.205384919944</c:v>
                </c:pt>
                <c:pt idx="9">
                  <c:v>65561.655933185684</c:v>
                </c:pt>
                <c:pt idx="10">
                  <c:v>66355.550559204712</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226218</xdr:colOff>
      <xdr:row>45</xdr:row>
      <xdr:rowOff>11430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8" zoomScale="80" zoomScaleSheetLayoutView="80" workbookViewId="0">
      <selection activeCell="C23" sqref="C23"/>
    </sheetView>
  </sheetViews>
  <sheetFormatPr defaultColWidth="9.140625" defaultRowHeight="15" x14ac:dyDescent="0.25"/>
  <cols>
    <col min="1" max="1" width="6.140625" style="277" customWidth="1"/>
    <col min="2" max="2" width="53.5703125" style="277" customWidth="1"/>
    <col min="3" max="3" width="91.42578125" style="277" customWidth="1"/>
    <col min="4" max="4" width="12" style="277" customWidth="1"/>
    <col min="5" max="5" width="14.42578125" style="277" customWidth="1"/>
    <col min="6" max="6" width="36.5703125" style="277" customWidth="1"/>
    <col min="7" max="7" width="20" style="277" customWidth="1"/>
    <col min="8" max="8" width="25.5703125" style="277" customWidth="1"/>
    <col min="9" max="9" width="16.42578125" style="277" customWidth="1"/>
    <col min="10" max="16384" width="9.140625" style="277"/>
  </cols>
  <sheetData>
    <row r="1" spans="1:22" s="15" customFormat="1" ht="18.75" customHeight="1" x14ac:dyDescent="0.2">
      <c r="A1" s="258"/>
      <c r="C1" s="259" t="s">
        <v>66</v>
      </c>
    </row>
    <row r="2" spans="1:22" s="15" customFormat="1" ht="18.75" customHeight="1" x14ac:dyDescent="0.3">
      <c r="A2" s="258"/>
      <c r="C2" s="260" t="s">
        <v>8</v>
      </c>
    </row>
    <row r="3" spans="1:22" s="15" customFormat="1" ht="18.75" x14ac:dyDescent="0.3">
      <c r="A3" s="261"/>
      <c r="C3" s="260" t="s">
        <v>65</v>
      </c>
    </row>
    <row r="4" spans="1:22" s="15" customFormat="1" ht="18.75" x14ac:dyDescent="0.3">
      <c r="A4" s="261"/>
      <c r="H4" s="260"/>
    </row>
    <row r="5" spans="1:22" s="15" customFormat="1" ht="15.75" x14ac:dyDescent="0.25">
      <c r="A5" s="427" t="s">
        <v>629</v>
      </c>
      <c r="B5" s="427"/>
      <c r="C5" s="427"/>
      <c r="D5" s="152"/>
      <c r="E5" s="152"/>
      <c r="F5" s="152"/>
      <c r="G5" s="152"/>
      <c r="H5" s="152"/>
      <c r="I5" s="152"/>
      <c r="J5" s="152"/>
    </row>
    <row r="6" spans="1:22" s="15" customFormat="1" ht="18.75" x14ac:dyDescent="0.3">
      <c r="A6" s="261"/>
      <c r="H6" s="260"/>
    </row>
    <row r="7" spans="1:22" s="15" customFormat="1" ht="18.75" x14ac:dyDescent="0.2">
      <c r="A7" s="431" t="s">
        <v>7</v>
      </c>
      <c r="B7" s="431"/>
      <c r="C7" s="431"/>
      <c r="D7" s="262"/>
      <c r="E7" s="262"/>
      <c r="F7" s="262"/>
      <c r="G7" s="262"/>
      <c r="H7" s="262"/>
      <c r="I7" s="262"/>
      <c r="J7" s="262"/>
      <c r="K7" s="262"/>
      <c r="L7" s="262"/>
      <c r="M7" s="262"/>
      <c r="N7" s="262"/>
      <c r="O7" s="262"/>
      <c r="P7" s="262"/>
      <c r="Q7" s="262"/>
      <c r="R7" s="262"/>
      <c r="S7" s="262"/>
      <c r="T7" s="262"/>
      <c r="U7" s="262"/>
      <c r="V7" s="262"/>
    </row>
    <row r="8" spans="1:22" s="15" customFormat="1" ht="18.75" x14ac:dyDescent="0.2">
      <c r="A8" s="263"/>
      <c r="B8" s="263"/>
      <c r="C8" s="263"/>
      <c r="D8" s="263"/>
      <c r="E8" s="263"/>
      <c r="F8" s="263"/>
      <c r="G8" s="263"/>
      <c r="H8" s="263"/>
      <c r="I8" s="262"/>
      <c r="J8" s="262"/>
      <c r="K8" s="262"/>
      <c r="L8" s="262"/>
      <c r="M8" s="262"/>
      <c r="N8" s="262"/>
      <c r="O8" s="262"/>
      <c r="P8" s="262"/>
      <c r="Q8" s="262"/>
      <c r="R8" s="262"/>
      <c r="S8" s="262"/>
      <c r="T8" s="262"/>
      <c r="U8" s="262"/>
      <c r="V8" s="262"/>
    </row>
    <row r="9" spans="1:22" s="15" customFormat="1" ht="18.75" x14ac:dyDescent="0.2">
      <c r="A9" s="432" t="s">
        <v>589</v>
      </c>
      <c r="B9" s="432"/>
      <c r="C9" s="432"/>
      <c r="D9" s="264"/>
      <c r="E9" s="264"/>
      <c r="F9" s="264"/>
      <c r="G9" s="264"/>
      <c r="H9" s="264"/>
      <c r="I9" s="262"/>
      <c r="J9" s="262"/>
      <c r="K9" s="262"/>
      <c r="L9" s="262"/>
      <c r="M9" s="262"/>
      <c r="N9" s="262"/>
      <c r="O9" s="262"/>
      <c r="P9" s="262"/>
      <c r="Q9" s="262"/>
      <c r="R9" s="262"/>
      <c r="S9" s="262"/>
      <c r="T9" s="262"/>
      <c r="U9" s="262"/>
      <c r="V9" s="262"/>
    </row>
    <row r="10" spans="1:22" s="15" customFormat="1" ht="18.75" x14ac:dyDescent="0.2">
      <c r="A10" s="428" t="s">
        <v>6</v>
      </c>
      <c r="B10" s="428"/>
      <c r="C10" s="428"/>
      <c r="D10" s="265"/>
      <c r="E10" s="265"/>
      <c r="F10" s="265"/>
      <c r="G10" s="265"/>
      <c r="H10" s="265"/>
      <c r="I10" s="262"/>
      <c r="J10" s="262"/>
      <c r="K10" s="262"/>
      <c r="L10" s="262"/>
      <c r="M10" s="262"/>
      <c r="N10" s="262"/>
      <c r="O10" s="262"/>
      <c r="P10" s="262"/>
      <c r="Q10" s="262"/>
      <c r="R10" s="262"/>
      <c r="S10" s="262"/>
      <c r="T10" s="262"/>
      <c r="U10" s="262"/>
      <c r="V10" s="262"/>
    </row>
    <row r="11" spans="1:22" s="15" customFormat="1" ht="18.75" x14ac:dyDescent="0.2">
      <c r="A11" s="263"/>
      <c r="B11" s="263"/>
      <c r="C11" s="263"/>
      <c r="D11" s="263"/>
      <c r="E11" s="263"/>
      <c r="F11" s="263"/>
      <c r="G11" s="263"/>
      <c r="H11" s="263"/>
      <c r="I11" s="262"/>
      <c r="J11" s="262"/>
      <c r="K11" s="262"/>
      <c r="L11" s="262"/>
      <c r="M11" s="262"/>
      <c r="N11" s="262"/>
      <c r="O11" s="262"/>
      <c r="P11" s="262"/>
      <c r="Q11" s="262"/>
      <c r="R11" s="262"/>
      <c r="S11" s="262"/>
      <c r="T11" s="262"/>
      <c r="U11" s="262"/>
      <c r="V11" s="262"/>
    </row>
    <row r="12" spans="1:22" s="15" customFormat="1" ht="18.75" x14ac:dyDescent="0.2">
      <c r="A12" s="431" t="s">
        <v>600</v>
      </c>
      <c r="B12" s="431"/>
      <c r="C12" s="431"/>
      <c r="D12" s="264"/>
      <c r="E12" s="264"/>
      <c r="F12" s="264"/>
      <c r="G12" s="264"/>
      <c r="H12" s="264"/>
      <c r="I12" s="262"/>
      <c r="J12" s="262"/>
      <c r="K12" s="262"/>
      <c r="L12" s="262"/>
      <c r="M12" s="262"/>
      <c r="N12" s="262"/>
      <c r="O12" s="262"/>
      <c r="P12" s="262"/>
      <c r="Q12" s="262"/>
      <c r="R12" s="262"/>
      <c r="S12" s="262"/>
      <c r="T12" s="262"/>
      <c r="U12" s="262"/>
      <c r="V12" s="262"/>
    </row>
    <row r="13" spans="1:22" s="15" customFormat="1" ht="18.75" x14ac:dyDescent="0.2">
      <c r="A13" s="428" t="s">
        <v>5</v>
      </c>
      <c r="B13" s="428"/>
      <c r="C13" s="428"/>
      <c r="D13" s="265"/>
      <c r="E13" s="265"/>
      <c r="F13" s="265"/>
      <c r="G13" s="265"/>
      <c r="H13" s="265"/>
      <c r="I13" s="262"/>
      <c r="J13" s="262"/>
      <c r="K13" s="262"/>
      <c r="L13" s="262"/>
      <c r="M13" s="262"/>
      <c r="N13" s="262"/>
      <c r="O13" s="262"/>
      <c r="P13" s="262"/>
      <c r="Q13" s="262"/>
      <c r="R13" s="262"/>
      <c r="S13" s="262"/>
      <c r="T13" s="262"/>
      <c r="U13" s="262"/>
      <c r="V13" s="262"/>
    </row>
    <row r="14" spans="1:22" s="266"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7" customFormat="1" ht="15.75" x14ac:dyDescent="0.2">
      <c r="A15" s="433" t="s">
        <v>601</v>
      </c>
      <c r="B15" s="434"/>
      <c r="C15" s="434"/>
      <c r="D15" s="264"/>
      <c r="E15" s="264"/>
      <c r="F15" s="264"/>
      <c r="G15" s="264"/>
      <c r="H15" s="264"/>
      <c r="I15" s="264"/>
      <c r="J15" s="264"/>
      <c r="K15" s="264"/>
      <c r="L15" s="264"/>
      <c r="M15" s="264"/>
      <c r="N15" s="264"/>
      <c r="O15" s="264"/>
      <c r="P15" s="264"/>
      <c r="Q15" s="264"/>
      <c r="R15" s="264"/>
      <c r="S15" s="264"/>
      <c r="T15" s="264"/>
      <c r="U15" s="264"/>
      <c r="V15" s="264"/>
    </row>
    <row r="16" spans="1:22" s="267" customFormat="1" ht="15" customHeight="1" x14ac:dyDescent="0.2">
      <c r="A16" s="428" t="s">
        <v>4</v>
      </c>
      <c r="B16" s="428"/>
      <c r="C16" s="428"/>
      <c r="D16" s="265"/>
      <c r="E16" s="265"/>
      <c r="F16" s="265"/>
      <c r="G16" s="265"/>
      <c r="H16" s="265"/>
      <c r="I16" s="265"/>
      <c r="J16" s="265"/>
      <c r="K16" s="265"/>
      <c r="L16" s="265"/>
      <c r="M16" s="265"/>
      <c r="N16" s="265"/>
      <c r="O16" s="265"/>
      <c r="P16" s="265"/>
      <c r="Q16" s="265"/>
      <c r="R16" s="265"/>
      <c r="S16" s="265"/>
      <c r="T16" s="265"/>
      <c r="U16" s="265"/>
      <c r="V16" s="265"/>
    </row>
    <row r="17" spans="1:22" s="267" customFormat="1" ht="15" customHeight="1" x14ac:dyDescent="0.2">
      <c r="A17" s="268"/>
      <c r="B17" s="268"/>
      <c r="C17" s="268"/>
      <c r="D17" s="268"/>
      <c r="E17" s="268"/>
      <c r="F17" s="268"/>
      <c r="G17" s="268"/>
      <c r="H17" s="268"/>
      <c r="I17" s="268"/>
      <c r="J17" s="268"/>
      <c r="K17" s="268"/>
      <c r="L17" s="268"/>
      <c r="M17" s="268"/>
      <c r="N17" s="268"/>
      <c r="O17" s="268"/>
      <c r="P17" s="268"/>
      <c r="Q17" s="268"/>
      <c r="R17" s="268"/>
      <c r="S17" s="268"/>
    </row>
    <row r="18" spans="1:22" s="267" customFormat="1" ht="15" customHeight="1" x14ac:dyDescent="0.2">
      <c r="A18" s="429" t="s">
        <v>511</v>
      </c>
      <c r="B18" s="430"/>
      <c r="C18" s="430"/>
      <c r="D18" s="269"/>
      <c r="E18" s="269"/>
      <c r="F18" s="269"/>
      <c r="G18" s="269"/>
      <c r="H18" s="269"/>
      <c r="I18" s="269"/>
      <c r="J18" s="269"/>
      <c r="K18" s="269"/>
      <c r="L18" s="269"/>
      <c r="M18" s="269"/>
      <c r="N18" s="269"/>
      <c r="O18" s="269"/>
      <c r="P18" s="269"/>
      <c r="Q18" s="269"/>
      <c r="R18" s="269"/>
      <c r="S18" s="269"/>
      <c r="T18" s="269"/>
      <c r="U18" s="269"/>
      <c r="V18" s="269"/>
    </row>
    <row r="19" spans="1:22" s="267" customFormat="1" ht="15" customHeight="1" x14ac:dyDescent="0.2">
      <c r="A19" s="265"/>
      <c r="B19" s="265"/>
      <c r="C19" s="265"/>
      <c r="D19" s="265"/>
      <c r="E19" s="265"/>
      <c r="F19" s="265"/>
      <c r="G19" s="265"/>
      <c r="H19" s="265"/>
      <c r="I19" s="268"/>
      <c r="J19" s="268"/>
      <c r="K19" s="268"/>
      <c r="L19" s="268"/>
      <c r="M19" s="268"/>
      <c r="N19" s="268"/>
      <c r="O19" s="268"/>
      <c r="P19" s="268"/>
      <c r="Q19" s="268"/>
      <c r="R19" s="268"/>
      <c r="S19" s="268"/>
    </row>
    <row r="20" spans="1:22" s="267" customFormat="1" ht="39.75" customHeight="1" x14ac:dyDescent="0.2">
      <c r="A20" s="33" t="s">
        <v>3</v>
      </c>
      <c r="B20" s="270" t="s">
        <v>64</v>
      </c>
      <c r="C20" s="271" t="s">
        <v>63</v>
      </c>
      <c r="D20" s="272"/>
      <c r="E20" s="272"/>
      <c r="F20" s="272"/>
      <c r="G20" s="272"/>
      <c r="H20" s="272"/>
      <c r="I20" s="256"/>
      <c r="J20" s="256"/>
      <c r="K20" s="256"/>
      <c r="L20" s="256"/>
      <c r="M20" s="256"/>
      <c r="N20" s="256"/>
      <c r="O20" s="256"/>
      <c r="P20" s="256"/>
      <c r="Q20" s="256"/>
      <c r="R20" s="256"/>
      <c r="S20" s="256"/>
      <c r="T20" s="273"/>
      <c r="U20" s="273"/>
      <c r="V20" s="273"/>
    </row>
    <row r="21" spans="1:22" s="267" customFormat="1" ht="16.5" customHeight="1" x14ac:dyDescent="0.2">
      <c r="A21" s="271">
        <v>1</v>
      </c>
      <c r="B21" s="270">
        <v>2</v>
      </c>
      <c r="C21" s="271">
        <v>3</v>
      </c>
      <c r="D21" s="272"/>
      <c r="E21" s="272"/>
      <c r="F21" s="272"/>
      <c r="G21" s="272"/>
      <c r="H21" s="272"/>
      <c r="I21" s="256"/>
      <c r="J21" s="256"/>
      <c r="K21" s="256"/>
      <c r="L21" s="256"/>
      <c r="M21" s="256"/>
      <c r="N21" s="256"/>
      <c r="O21" s="256"/>
      <c r="P21" s="256"/>
      <c r="Q21" s="256"/>
      <c r="R21" s="256"/>
      <c r="S21" s="256"/>
      <c r="T21" s="273"/>
      <c r="U21" s="273"/>
      <c r="V21" s="273"/>
    </row>
    <row r="22" spans="1:22" s="267" customFormat="1" ht="39" customHeight="1" x14ac:dyDescent="0.2">
      <c r="A22" s="26" t="s">
        <v>62</v>
      </c>
      <c r="B22" s="274" t="s">
        <v>347</v>
      </c>
      <c r="C22" s="149" t="s">
        <v>570</v>
      </c>
      <c r="D22" s="272"/>
      <c r="E22" s="272"/>
      <c r="F22" s="272"/>
      <c r="G22" s="272"/>
      <c r="H22" s="272"/>
      <c r="I22" s="256"/>
      <c r="J22" s="256"/>
      <c r="K22" s="256"/>
      <c r="L22" s="256"/>
      <c r="M22" s="256"/>
      <c r="N22" s="256"/>
      <c r="O22" s="256"/>
      <c r="P22" s="256"/>
      <c r="Q22" s="256"/>
      <c r="R22" s="256"/>
      <c r="S22" s="256"/>
      <c r="T22" s="273"/>
      <c r="U22" s="273"/>
      <c r="V22" s="273"/>
    </row>
    <row r="23" spans="1:22" s="267" customFormat="1" ht="47.25" x14ac:dyDescent="0.2">
      <c r="A23" s="26" t="s">
        <v>61</v>
      </c>
      <c r="B23" s="34" t="s">
        <v>571</v>
      </c>
      <c r="C23" s="149" t="s">
        <v>602</v>
      </c>
      <c r="D23" s="272"/>
      <c r="E23" s="272"/>
      <c r="F23" s="272"/>
      <c r="G23" s="272"/>
      <c r="H23" s="272"/>
      <c r="I23" s="256"/>
      <c r="J23" s="256"/>
      <c r="K23" s="256"/>
      <c r="L23" s="256"/>
      <c r="M23" s="256"/>
      <c r="N23" s="256"/>
      <c r="O23" s="256"/>
      <c r="P23" s="256"/>
      <c r="Q23" s="256"/>
      <c r="R23" s="256"/>
      <c r="S23" s="256"/>
      <c r="T23" s="273"/>
      <c r="U23" s="273"/>
      <c r="V23" s="273"/>
    </row>
    <row r="24" spans="1:22" s="267" customFormat="1" ht="22.5" customHeight="1" x14ac:dyDescent="0.2">
      <c r="A24" s="424"/>
      <c r="B24" s="425"/>
      <c r="C24" s="426"/>
      <c r="D24" s="272"/>
      <c r="E24" s="272"/>
      <c r="F24" s="272"/>
      <c r="G24" s="272"/>
      <c r="H24" s="272"/>
      <c r="I24" s="256"/>
      <c r="J24" s="256"/>
      <c r="K24" s="256"/>
      <c r="L24" s="256"/>
      <c r="M24" s="256"/>
      <c r="N24" s="256"/>
      <c r="O24" s="256"/>
      <c r="P24" s="256"/>
      <c r="Q24" s="256"/>
      <c r="R24" s="256"/>
      <c r="S24" s="256"/>
      <c r="T24" s="273"/>
      <c r="U24" s="273"/>
      <c r="V24" s="273"/>
    </row>
    <row r="25" spans="1:22" s="267" customFormat="1" ht="58.5" customHeight="1" x14ac:dyDescent="0.2">
      <c r="A25" s="26" t="s">
        <v>60</v>
      </c>
      <c r="B25" s="149" t="s">
        <v>460</v>
      </c>
      <c r="C25" s="33" t="s">
        <v>574</v>
      </c>
      <c r="D25" s="272"/>
      <c r="E25" s="272"/>
      <c r="F25" s="272"/>
      <c r="G25" s="272"/>
      <c r="H25" s="256"/>
      <c r="I25" s="256"/>
      <c r="J25" s="256"/>
      <c r="K25" s="256"/>
      <c r="L25" s="256"/>
      <c r="M25" s="256"/>
      <c r="N25" s="256"/>
      <c r="O25" s="256"/>
      <c r="P25" s="256"/>
      <c r="Q25" s="256"/>
      <c r="R25" s="256"/>
      <c r="S25" s="273"/>
      <c r="T25" s="273"/>
      <c r="U25" s="273"/>
      <c r="V25" s="273"/>
    </row>
    <row r="26" spans="1:22" s="267" customFormat="1" ht="42.75" customHeight="1" x14ac:dyDescent="0.2">
      <c r="A26" s="26" t="s">
        <v>59</v>
      </c>
      <c r="B26" s="149" t="s">
        <v>72</v>
      </c>
      <c r="C26" s="33" t="s">
        <v>529</v>
      </c>
      <c r="D26" s="272"/>
      <c r="E26" s="272"/>
      <c r="F26" s="272"/>
      <c r="G26" s="272"/>
      <c r="H26" s="256"/>
      <c r="I26" s="256"/>
      <c r="J26" s="256"/>
      <c r="K26" s="256"/>
      <c r="L26" s="256"/>
      <c r="M26" s="256"/>
      <c r="N26" s="256"/>
      <c r="O26" s="256"/>
      <c r="P26" s="256"/>
      <c r="Q26" s="256"/>
      <c r="R26" s="256"/>
      <c r="S26" s="273"/>
      <c r="T26" s="273"/>
      <c r="U26" s="273"/>
      <c r="V26" s="273"/>
    </row>
    <row r="27" spans="1:22" s="267" customFormat="1" ht="51.75" customHeight="1" x14ac:dyDescent="0.2">
      <c r="A27" s="26" t="s">
        <v>57</v>
      </c>
      <c r="B27" s="149" t="s">
        <v>71</v>
      </c>
      <c r="C27" s="275" t="s">
        <v>598</v>
      </c>
      <c r="D27" s="272"/>
      <c r="E27" s="272"/>
      <c r="F27" s="272"/>
      <c r="G27" s="272"/>
      <c r="H27" s="256"/>
      <c r="I27" s="256"/>
      <c r="J27" s="256"/>
      <c r="K27" s="256"/>
      <c r="L27" s="256"/>
      <c r="M27" s="256"/>
      <c r="N27" s="256"/>
      <c r="O27" s="256"/>
      <c r="P27" s="256"/>
      <c r="Q27" s="256"/>
      <c r="R27" s="256"/>
      <c r="S27" s="273"/>
      <c r="T27" s="273"/>
      <c r="U27" s="273"/>
      <c r="V27" s="273"/>
    </row>
    <row r="28" spans="1:22" s="267" customFormat="1" ht="42.75" customHeight="1" x14ac:dyDescent="0.2">
      <c r="A28" s="26" t="s">
        <v>56</v>
      </c>
      <c r="B28" s="149" t="s">
        <v>461</v>
      </c>
      <c r="C28" s="33" t="s">
        <v>530</v>
      </c>
      <c r="D28" s="272"/>
      <c r="E28" s="272"/>
      <c r="F28" s="272"/>
      <c r="G28" s="272"/>
      <c r="H28" s="256"/>
      <c r="I28" s="256"/>
      <c r="J28" s="256"/>
      <c r="K28" s="256"/>
      <c r="L28" s="256"/>
      <c r="M28" s="256"/>
      <c r="N28" s="256"/>
      <c r="O28" s="256"/>
      <c r="P28" s="256"/>
      <c r="Q28" s="256"/>
      <c r="R28" s="256"/>
      <c r="S28" s="273"/>
      <c r="T28" s="273"/>
      <c r="U28" s="273"/>
      <c r="V28" s="273"/>
    </row>
    <row r="29" spans="1:22" s="267" customFormat="1" ht="51.75" customHeight="1" x14ac:dyDescent="0.2">
      <c r="A29" s="26" t="s">
        <v>54</v>
      </c>
      <c r="B29" s="149" t="s">
        <v>462</v>
      </c>
      <c r="C29" s="33" t="s">
        <v>530</v>
      </c>
      <c r="D29" s="272"/>
      <c r="E29" s="272"/>
      <c r="F29" s="272"/>
      <c r="G29" s="272"/>
      <c r="H29" s="256"/>
      <c r="I29" s="256"/>
      <c r="J29" s="256"/>
      <c r="K29" s="256"/>
      <c r="L29" s="256"/>
      <c r="M29" s="256"/>
      <c r="N29" s="256"/>
      <c r="O29" s="256"/>
      <c r="P29" s="256"/>
      <c r="Q29" s="256"/>
      <c r="R29" s="256"/>
      <c r="S29" s="273"/>
      <c r="T29" s="273"/>
      <c r="U29" s="273"/>
      <c r="V29" s="273"/>
    </row>
    <row r="30" spans="1:22" s="267" customFormat="1" ht="51.75" customHeight="1" x14ac:dyDescent="0.2">
      <c r="A30" s="26" t="s">
        <v>52</v>
      </c>
      <c r="B30" s="149" t="s">
        <v>463</v>
      </c>
      <c r="C30" s="33" t="s">
        <v>530</v>
      </c>
      <c r="D30" s="272"/>
      <c r="E30" s="272"/>
      <c r="F30" s="272"/>
      <c r="G30" s="272"/>
      <c r="H30" s="256"/>
      <c r="I30" s="256"/>
      <c r="J30" s="256"/>
      <c r="K30" s="256"/>
      <c r="L30" s="256"/>
      <c r="M30" s="256"/>
      <c r="N30" s="256"/>
      <c r="O30" s="256"/>
      <c r="P30" s="256"/>
      <c r="Q30" s="256"/>
      <c r="R30" s="256"/>
      <c r="S30" s="273"/>
      <c r="T30" s="273"/>
      <c r="U30" s="273"/>
      <c r="V30" s="273"/>
    </row>
    <row r="31" spans="1:22" s="267" customFormat="1" ht="51.75" customHeight="1" x14ac:dyDescent="0.2">
      <c r="A31" s="26" t="s">
        <v>70</v>
      </c>
      <c r="B31" s="149" t="s">
        <v>464</v>
      </c>
      <c r="C31" s="33" t="s">
        <v>530</v>
      </c>
      <c r="D31" s="272"/>
      <c r="E31" s="272"/>
      <c r="F31" s="272"/>
      <c r="G31" s="272"/>
      <c r="H31" s="256"/>
      <c r="I31" s="256"/>
      <c r="J31" s="256"/>
      <c r="K31" s="256"/>
      <c r="L31" s="256"/>
      <c r="M31" s="256"/>
      <c r="N31" s="256"/>
      <c r="O31" s="256"/>
      <c r="P31" s="256"/>
      <c r="Q31" s="256"/>
      <c r="R31" s="256"/>
      <c r="S31" s="273"/>
      <c r="T31" s="273"/>
      <c r="U31" s="273"/>
      <c r="V31" s="273"/>
    </row>
    <row r="32" spans="1:22" s="267" customFormat="1" ht="51.75" customHeight="1" x14ac:dyDescent="0.2">
      <c r="A32" s="26" t="s">
        <v>68</v>
      </c>
      <c r="B32" s="149" t="s">
        <v>465</v>
      </c>
      <c r="C32" s="33" t="s">
        <v>530</v>
      </c>
      <c r="D32" s="272"/>
      <c r="E32" s="272"/>
      <c r="F32" s="272"/>
      <c r="G32" s="272"/>
      <c r="H32" s="256"/>
      <c r="I32" s="256"/>
      <c r="J32" s="256"/>
      <c r="K32" s="256"/>
      <c r="L32" s="256"/>
      <c r="M32" s="256"/>
      <c r="N32" s="256"/>
      <c r="O32" s="256"/>
      <c r="P32" s="256"/>
      <c r="Q32" s="256"/>
      <c r="R32" s="256"/>
      <c r="S32" s="273"/>
      <c r="T32" s="273"/>
      <c r="U32" s="273"/>
      <c r="V32" s="273"/>
    </row>
    <row r="33" spans="1:22" s="267" customFormat="1" ht="101.25" customHeight="1" x14ac:dyDescent="0.2">
      <c r="A33" s="26" t="s">
        <v>67</v>
      </c>
      <c r="B33" s="149" t="s">
        <v>466</v>
      </c>
      <c r="C33" s="310" t="s">
        <v>583</v>
      </c>
      <c r="D33" s="272"/>
      <c r="E33" s="272"/>
      <c r="F33" s="272"/>
      <c r="G33" s="272"/>
      <c r="H33" s="256"/>
      <c r="I33" s="256"/>
      <c r="J33" s="256"/>
      <c r="K33" s="256"/>
      <c r="L33" s="256"/>
      <c r="M33" s="256"/>
      <c r="N33" s="256"/>
      <c r="O33" s="256"/>
      <c r="P33" s="256"/>
      <c r="Q33" s="256"/>
      <c r="R33" s="256"/>
      <c r="S33" s="273"/>
      <c r="T33" s="273"/>
      <c r="U33" s="273"/>
      <c r="V33" s="273"/>
    </row>
    <row r="34" spans="1:22" ht="111" customHeight="1" x14ac:dyDescent="0.25">
      <c r="A34" s="26" t="s">
        <v>480</v>
      </c>
      <c r="B34" s="149" t="s">
        <v>467</v>
      </c>
      <c r="C34" s="311" t="s">
        <v>530</v>
      </c>
      <c r="D34" s="276"/>
      <c r="E34" s="276"/>
      <c r="F34" s="276"/>
      <c r="G34" s="276"/>
      <c r="H34" s="276"/>
      <c r="I34" s="276"/>
      <c r="J34" s="276"/>
      <c r="K34" s="276"/>
      <c r="L34" s="276"/>
      <c r="M34" s="276"/>
      <c r="N34" s="276"/>
      <c r="O34" s="276"/>
      <c r="P34" s="276"/>
      <c r="Q34" s="276"/>
      <c r="R34" s="276"/>
      <c r="S34" s="276"/>
      <c r="T34" s="276"/>
      <c r="U34" s="276"/>
      <c r="V34" s="276"/>
    </row>
    <row r="35" spans="1:22" ht="58.5" customHeight="1" x14ac:dyDescent="0.25">
      <c r="A35" s="26" t="s">
        <v>470</v>
      </c>
      <c r="B35" s="149" t="s">
        <v>69</v>
      </c>
      <c r="C35" s="33" t="s">
        <v>572</v>
      </c>
      <c r="D35" s="276"/>
      <c r="E35" s="276"/>
      <c r="F35" s="276"/>
      <c r="G35" s="276"/>
      <c r="H35" s="276"/>
      <c r="I35" s="276"/>
      <c r="J35" s="276"/>
      <c r="K35" s="276"/>
      <c r="L35" s="276"/>
      <c r="M35" s="276"/>
      <c r="N35" s="276"/>
      <c r="O35" s="276"/>
      <c r="P35" s="276"/>
      <c r="Q35" s="276"/>
      <c r="R35" s="276"/>
      <c r="S35" s="276"/>
      <c r="T35" s="276"/>
      <c r="U35" s="276"/>
      <c r="V35" s="276"/>
    </row>
    <row r="36" spans="1:22" ht="51.75" customHeight="1" x14ac:dyDescent="0.25">
      <c r="A36" s="26" t="s">
        <v>481</v>
      </c>
      <c r="B36" s="149" t="s">
        <v>468</v>
      </c>
      <c r="C36" s="33" t="s">
        <v>530</v>
      </c>
      <c r="D36" s="276"/>
      <c r="E36" s="276"/>
      <c r="F36" s="276"/>
      <c r="G36" s="276"/>
      <c r="H36" s="276"/>
      <c r="I36" s="276"/>
      <c r="J36" s="276"/>
      <c r="K36" s="276"/>
      <c r="L36" s="276"/>
      <c r="M36" s="276"/>
      <c r="N36" s="276"/>
      <c r="O36" s="276"/>
      <c r="P36" s="276"/>
      <c r="Q36" s="276"/>
      <c r="R36" s="276"/>
      <c r="S36" s="276"/>
      <c r="T36" s="276"/>
      <c r="U36" s="276"/>
      <c r="V36" s="276"/>
    </row>
    <row r="37" spans="1:22" ht="43.5" customHeight="1" x14ac:dyDescent="0.25">
      <c r="A37" s="26" t="s">
        <v>471</v>
      </c>
      <c r="B37" s="149" t="s">
        <v>469</v>
      </c>
      <c r="C37" s="33" t="s">
        <v>531</v>
      </c>
      <c r="D37" s="276"/>
      <c r="E37" s="276"/>
      <c r="F37" s="276"/>
      <c r="G37" s="276"/>
      <c r="H37" s="276"/>
      <c r="I37" s="276"/>
      <c r="J37" s="276"/>
      <c r="K37" s="276"/>
      <c r="L37" s="276"/>
      <c r="M37" s="276"/>
      <c r="N37" s="276"/>
      <c r="O37" s="276"/>
      <c r="P37" s="276"/>
      <c r="Q37" s="276"/>
      <c r="R37" s="276"/>
      <c r="S37" s="276"/>
      <c r="T37" s="276"/>
      <c r="U37" s="276"/>
      <c r="V37" s="276"/>
    </row>
    <row r="38" spans="1:22" ht="43.5" customHeight="1" x14ac:dyDescent="0.25">
      <c r="A38" s="26" t="s">
        <v>482</v>
      </c>
      <c r="B38" s="149" t="s">
        <v>228</v>
      </c>
      <c r="C38" s="33" t="s">
        <v>572</v>
      </c>
      <c r="D38" s="276"/>
      <c r="E38" s="276"/>
      <c r="F38" s="276"/>
      <c r="G38" s="276"/>
      <c r="H38" s="276"/>
      <c r="I38" s="276"/>
      <c r="J38" s="276"/>
      <c r="K38" s="276"/>
      <c r="L38" s="276"/>
      <c r="M38" s="276"/>
      <c r="N38" s="276"/>
      <c r="O38" s="276"/>
      <c r="P38" s="276"/>
      <c r="Q38" s="276"/>
      <c r="R38" s="276"/>
      <c r="S38" s="276"/>
      <c r="T38" s="276"/>
      <c r="U38" s="276"/>
      <c r="V38" s="276"/>
    </row>
    <row r="39" spans="1:22" ht="23.25" customHeight="1" x14ac:dyDescent="0.25">
      <c r="A39" s="424"/>
      <c r="B39" s="425"/>
      <c r="C39" s="426"/>
      <c r="D39" s="276"/>
      <c r="E39" s="276"/>
      <c r="F39" s="276"/>
      <c r="G39" s="276"/>
      <c r="H39" s="276"/>
      <c r="I39" s="276"/>
      <c r="J39" s="276"/>
      <c r="K39" s="276"/>
      <c r="L39" s="276"/>
      <c r="M39" s="276"/>
      <c r="N39" s="276"/>
      <c r="O39" s="276"/>
      <c r="P39" s="276"/>
      <c r="Q39" s="276"/>
      <c r="R39" s="276"/>
      <c r="S39" s="276"/>
      <c r="T39" s="276"/>
      <c r="U39" s="276"/>
      <c r="V39" s="276"/>
    </row>
    <row r="40" spans="1:22" ht="63" x14ac:dyDescent="0.25">
      <c r="A40" s="26" t="s">
        <v>472</v>
      </c>
      <c r="B40" s="149" t="s">
        <v>524</v>
      </c>
      <c r="C40" s="33" t="str">
        <f>CONCATENATE("L0,4з_лэп = ",('3.2 паспорт Техсостояние ЛЭП'!R26)," км")</f>
        <v>L0,4з_лэп = 0,069 км</v>
      </c>
      <c r="D40" s="276"/>
      <c r="E40" s="276"/>
      <c r="F40" s="276"/>
      <c r="G40" s="276"/>
      <c r="H40" s="276"/>
      <c r="I40" s="276"/>
      <c r="J40" s="276"/>
      <c r="K40" s="276"/>
      <c r="L40" s="276"/>
      <c r="M40" s="276"/>
      <c r="N40" s="276"/>
      <c r="O40" s="276"/>
      <c r="P40" s="276"/>
      <c r="Q40" s="276"/>
      <c r="R40" s="276"/>
      <c r="S40" s="276"/>
      <c r="T40" s="276"/>
      <c r="U40" s="276"/>
      <c r="V40" s="276"/>
    </row>
    <row r="41" spans="1:22" ht="105.75" customHeight="1" x14ac:dyDescent="0.25">
      <c r="A41" s="26" t="s">
        <v>483</v>
      </c>
      <c r="B41" s="149" t="s">
        <v>506</v>
      </c>
      <c r="C41" s="278" t="s">
        <v>573</v>
      </c>
      <c r="D41" s="276"/>
      <c r="E41" s="276"/>
      <c r="F41" s="276"/>
      <c r="G41" s="276"/>
      <c r="H41" s="276"/>
      <c r="I41" s="276"/>
      <c r="J41" s="276"/>
      <c r="K41" s="276"/>
      <c r="L41" s="276"/>
      <c r="M41" s="276"/>
      <c r="N41" s="276"/>
      <c r="O41" s="276"/>
      <c r="P41" s="276"/>
      <c r="Q41" s="276"/>
      <c r="R41" s="276"/>
      <c r="S41" s="276"/>
      <c r="T41" s="276"/>
      <c r="U41" s="276"/>
      <c r="V41" s="276"/>
    </row>
    <row r="42" spans="1:22" ht="83.25" customHeight="1" x14ac:dyDescent="0.25">
      <c r="A42" s="26" t="s">
        <v>473</v>
      </c>
      <c r="B42" s="149" t="s">
        <v>521</v>
      </c>
      <c r="C42" s="278" t="s">
        <v>573</v>
      </c>
      <c r="D42" s="276"/>
      <c r="E42" s="276"/>
      <c r="F42" s="276"/>
      <c r="G42" s="276"/>
      <c r="H42" s="276"/>
      <c r="I42" s="276"/>
      <c r="J42" s="276"/>
      <c r="K42" s="276"/>
      <c r="L42" s="276"/>
      <c r="M42" s="276"/>
      <c r="N42" s="276"/>
      <c r="O42" s="276"/>
      <c r="P42" s="276"/>
      <c r="Q42" s="276"/>
      <c r="R42" s="276"/>
      <c r="S42" s="276"/>
      <c r="T42" s="276"/>
      <c r="U42" s="276"/>
      <c r="V42" s="276"/>
    </row>
    <row r="43" spans="1:22" ht="186" customHeight="1" x14ac:dyDescent="0.25">
      <c r="A43" s="26" t="s">
        <v>486</v>
      </c>
      <c r="B43" s="149" t="s">
        <v>487</v>
      </c>
      <c r="C43" s="278" t="s">
        <v>574</v>
      </c>
      <c r="D43" s="276"/>
      <c r="E43" s="276"/>
      <c r="F43" s="276"/>
      <c r="G43" s="276"/>
      <c r="H43" s="276"/>
      <c r="I43" s="276"/>
      <c r="J43" s="276"/>
      <c r="K43" s="276"/>
      <c r="L43" s="276"/>
      <c r="M43" s="276"/>
      <c r="N43" s="276"/>
      <c r="O43" s="276"/>
      <c r="P43" s="276"/>
      <c r="Q43" s="276"/>
      <c r="R43" s="276"/>
      <c r="S43" s="276"/>
      <c r="T43" s="276"/>
      <c r="U43" s="276"/>
      <c r="V43" s="276"/>
    </row>
    <row r="44" spans="1:22" ht="111" customHeight="1" x14ac:dyDescent="0.25">
      <c r="A44" s="26" t="s">
        <v>474</v>
      </c>
      <c r="B44" s="149" t="s">
        <v>512</v>
      </c>
      <c r="C44" s="278" t="s">
        <v>574</v>
      </c>
      <c r="D44" s="276"/>
      <c r="E44" s="276"/>
      <c r="F44" s="276"/>
      <c r="G44" s="276"/>
      <c r="H44" s="276"/>
      <c r="I44" s="276"/>
      <c r="J44" s="276"/>
      <c r="K44" s="276"/>
      <c r="L44" s="276"/>
      <c r="M44" s="276"/>
      <c r="N44" s="276"/>
      <c r="O44" s="276"/>
      <c r="P44" s="276"/>
      <c r="Q44" s="276"/>
      <c r="R44" s="276"/>
      <c r="S44" s="276"/>
      <c r="T44" s="276"/>
      <c r="U44" s="276"/>
      <c r="V44" s="276"/>
    </row>
    <row r="45" spans="1:22" ht="89.25" customHeight="1" x14ac:dyDescent="0.25">
      <c r="A45" s="26" t="s">
        <v>507</v>
      </c>
      <c r="B45" s="149" t="s">
        <v>513</v>
      </c>
      <c r="C45" s="278" t="s">
        <v>574</v>
      </c>
      <c r="D45" s="276"/>
      <c r="E45" s="276"/>
      <c r="F45" s="276"/>
      <c r="G45" s="276"/>
      <c r="H45" s="276"/>
      <c r="I45" s="276"/>
      <c r="J45" s="276"/>
      <c r="K45" s="276"/>
      <c r="L45" s="276"/>
      <c r="M45" s="276"/>
      <c r="N45" s="276"/>
      <c r="O45" s="276"/>
      <c r="P45" s="276"/>
      <c r="Q45" s="276"/>
      <c r="R45" s="276"/>
      <c r="S45" s="276"/>
      <c r="T45" s="276"/>
      <c r="U45" s="276"/>
      <c r="V45" s="276"/>
    </row>
    <row r="46" spans="1:22" ht="101.25" customHeight="1" x14ac:dyDescent="0.25">
      <c r="A46" s="26" t="s">
        <v>475</v>
      </c>
      <c r="B46" s="149" t="s">
        <v>514</v>
      </c>
      <c r="C46" s="278" t="s">
        <v>574</v>
      </c>
      <c r="D46" s="276"/>
      <c r="E46" s="276"/>
      <c r="F46" s="276"/>
      <c r="G46" s="276"/>
      <c r="H46" s="276"/>
      <c r="I46" s="276"/>
      <c r="J46" s="276"/>
      <c r="K46" s="276"/>
      <c r="L46" s="276"/>
      <c r="M46" s="276"/>
      <c r="N46" s="276"/>
      <c r="O46" s="276"/>
      <c r="P46" s="276"/>
      <c r="Q46" s="276"/>
      <c r="R46" s="276"/>
      <c r="S46" s="276"/>
      <c r="T46" s="276"/>
      <c r="U46" s="276"/>
      <c r="V46" s="276"/>
    </row>
    <row r="47" spans="1:22" ht="18.75" customHeight="1" x14ac:dyDescent="0.25">
      <c r="A47" s="424"/>
      <c r="B47" s="425"/>
      <c r="C47" s="426"/>
      <c r="D47" s="276"/>
      <c r="E47" s="276"/>
      <c r="F47" s="276"/>
      <c r="G47" s="276"/>
      <c r="H47" s="276"/>
      <c r="I47" s="276"/>
      <c r="J47" s="276"/>
      <c r="K47" s="276"/>
      <c r="L47" s="276"/>
      <c r="M47" s="276"/>
      <c r="N47" s="276"/>
      <c r="O47" s="276"/>
      <c r="P47" s="276"/>
      <c r="Q47" s="276"/>
      <c r="R47" s="276"/>
      <c r="S47" s="276"/>
      <c r="T47" s="276"/>
      <c r="U47" s="276"/>
      <c r="V47" s="276"/>
    </row>
    <row r="48" spans="1:22" ht="75.75" customHeight="1" x14ac:dyDescent="0.25">
      <c r="A48" s="26" t="s">
        <v>508</v>
      </c>
      <c r="B48" s="149" t="s">
        <v>522</v>
      </c>
      <c r="C48" s="33" t="str">
        <f>CONCATENATE(ROUND('6.2. Паспорт фин осв ввод'!AC24,2)," млн.руб.")</f>
        <v>0,48 млн.руб.</v>
      </c>
      <c r="D48" s="276"/>
      <c r="E48" s="276"/>
      <c r="F48" s="276"/>
      <c r="G48" s="276"/>
      <c r="H48" s="276"/>
      <c r="I48" s="276"/>
      <c r="J48" s="276"/>
      <c r="K48" s="276"/>
      <c r="L48" s="276"/>
      <c r="M48" s="276"/>
      <c r="N48" s="276"/>
      <c r="O48" s="276"/>
      <c r="P48" s="276"/>
      <c r="Q48" s="276"/>
      <c r="R48" s="276"/>
      <c r="S48" s="276"/>
      <c r="T48" s="276"/>
      <c r="U48" s="276"/>
      <c r="V48" s="276"/>
    </row>
    <row r="49" spans="1:22" ht="71.25" customHeight="1" x14ac:dyDescent="0.25">
      <c r="A49" s="26" t="s">
        <v>476</v>
      </c>
      <c r="B49" s="149" t="s">
        <v>523</v>
      </c>
      <c r="C49" s="33" t="str">
        <f>CONCATENATE(ROUND('6.2. Паспорт фин осв ввод'!AC30,2)," млн.руб.")</f>
        <v>0,39 млн.руб.</v>
      </c>
      <c r="D49" s="276"/>
      <c r="E49" s="276"/>
      <c r="F49" s="276"/>
      <c r="G49" s="276"/>
      <c r="H49" s="276"/>
      <c r="I49" s="276"/>
      <c r="J49" s="276"/>
      <c r="K49" s="276"/>
      <c r="L49" s="276"/>
      <c r="M49" s="276"/>
      <c r="N49" s="276"/>
      <c r="O49" s="276"/>
      <c r="P49" s="276"/>
      <c r="Q49" s="276"/>
      <c r="R49" s="276"/>
      <c r="S49" s="276"/>
      <c r="T49" s="276"/>
      <c r="U49" s="276"/>
      <c r="V49" s="276"/>
    </row>
    <row r="50" spans="1:22"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row>
    <row r="51" spans="1:22"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row>
    <row r="52" spans="1:22"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row>
    <row r="53" spans="1:22"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row>
    <row r="54" spans="1:22"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row>
    <row r="55" spans="1:22"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row>
    <row r="56" spans="1:22" x14ac:dyDescent="0.25">
      <c r="A56" s="276"/>
      <c r="B56" s="276"/>
      <c r="C56" s="276"/>
      <c r="D56" s="276"/>
      <c r="E56" s="276"/>
      <c r="F56" s="276"/>
      <c r="G56" s="276"/>
      <c r="H56" s="276"/>
      <c r="I56" s="276"/>
      <c r="J56" s="276"/>
      <c r="K56" s="276"/>
      <c r="L56" s="276"/>
      <c r="M56" s="276"/>
      <c r="N56" s="276"/>
      <c r="O56" s="276"/>
      <c r="P56" s="276"/>
      <c r="Q56" s="276"/>
      <c r="R56" s="276"/>
      <c r="S56" s="276"/>
      <c r="T56" s="276"/>
      <c r="U56" s="276"/>
      <c r="V56" s="276"/>
    </row>
    <row r="57" spans="1:22" x14ac:dyDescent="0.25">
      <c r="A57" s="276"/>
      <c r="B57" s="276"/>
      <c r="C57" s="276"/>
      <c r="D57" s="276"/>
      <c r="E57" s="276"/>
      <c r="F57" s="276"/>
      <c r="G57" s="276"/>
      <c r="H57" s="276"/>
      <c r="I57" s="276"/>
      <c r="J57" s="276"/>
      <c r="K57" s="276"/>
      <c r="L57" s="276"/>
      <c r="M57" s="276"/>
      <c r="N57" s="276"/>
      <c r="O57" s="276"/>
      <c r="P57" s="276"/>
      <c r="Q57" s="276"/>
      <c r="R57" s="276"/>
      <c r="S57" s="276"/>
      <c r="T57" s="276"/>
      <c r="U57" s="276"/>
      <c r="V57" s="276"/>
    </row>
    <row r="58" spans="1:22" x14ac:dyDescent="0.25">
      <c r="A58" s="276"/>
      <c r="B58" s="276"/>
      <c r="C58" s="276"/>
      <c r="D58" s="276"/>
      <c r="E58" s="276"/>
      <c r="F58" s="276"/>
      <c r="G58" s="276"/>
      <c r="H58" s="276"/>
      <c r="I58" s="276"/>
      <c r="J58" s="276"/>
      <c r="K58" s="276"/>
      <c r="L58" s="276"/>
      <c r="M58" s="276"/>
      <c r="N58" s="276"/>
      <c r="O58" s="276"/>
      <c r="P58" s="276"/>
      <c r="Q58" s="276"/>
      <c r="R58" s="276"/>
      <c r="S58" s="276"/>
      <c r="T58" s="276"/>
      <c r="U58" s="276"/>
      <c r="V58" s="276"/>
    </row>
    <row r="59" spans="1:22" x14ac:dyDescent="0.25">
      <c r="A59" s="276"/>
      <c r="B59" s="276"/>
      <c r="C59" s="276"/>
      <c r="D59" s="276"/>
      <c r="E59" s="276"/>
      <c r="F59" s="276"/>
      <c r="G59" s="276"/>
      <c r="H59" s="276"/>
      <c r="I59" s="276"/>
      <c r="J59" s="276"/>
      <c r="K59" s="276"/>
      <c r="L59" s="276"/>
      <c r="M59" s="276"/>
      <c r="N59" s="276"/>
      <c r="O59" s="276"/>
      <c r="P59" s="276"/>
      <c r="Q59" s="276"/>
      <c r="R59" s="276"/>
      <c r="S59" s="276"/>
      <c r="T59" s="276"/>
      <c r="U59" s="276"/>
      <c r="V59" s="276"/>
    </row>
    <row r="60" spans="1:22" x14ac:dyDescent="0.25">
      <c r="A60" s="276"/>
      <c r="B60" s="276"/>
      <c r="C60" s="276"/>
      <c r="D60" s="276"/>
      <c r="E60" s="276"/>
      <c r="F60" s="276"/>
      <c r="G60" s="276"/>
      <c r="H60" s="276"/>
      <c r="I60" s="276"/>
      <c r="J60" s="276"/>
      <c r="K60" s="276"/>
      <c r="L60" s="276"/>
      <c r="M60" s="276"/>
      <c r="N60" s="276"/>
      <c r="O60" s="276"/>
      <c r="P60" s="276"/>
      <c r="Q60" s="276"/>
      <c r="R60" s="276"/>
      <c r="S60" s="276"/>
      <c r="T60" s="276"/>
      <c r="U60" s="276"/>
      <c r="V60" s="276"/>
    </row>
    <row r="61" spans="1:22" x14ac:dyDescent="0.25">
      <c r="A61" s="276"/>
      <c r="B61" s="276"/>
      <c r="C61" s="276"/>
      <c r="D61" s="276"/>
      <c r="E61" s="276"/>
      <c r="F61" s="276"/>
      <c r="G61" s="276"/>
      <c r="H61" s="276"/>
      <c r="I61" s="276"/>
      <c r="J61" s="276"/>
      <c r="K61" s="276"/>
      <c r="L61" s="276"/>
      <c r="M61" s="276"/>
      <c r="N61" s="276"/>
      <c r="O61" s="276"/>
      <c r="P61" s="276"/>
      <c r="Q61" s="276"/>
      <c r="R61" s="276"/>
      <c r="S61" s="276"/>
      <c r="T61" s="276"/>
      <c r="U61" s="276"/>
      <c r="V61" s="276"/>
    </row>
    <row r="62" spans="1:22" x14ac:dyDescent="0.25">
      <c r="A62" s="276"/>
      <c r="B62" s="276"/>
      <c r="C62" s="276"/>
      <c r="D62" s="276"/>
      <c r="E62" s="276"/>
      <c r="F62" s="276"/>
      <c r="G62" s="276"/>
      <c r="H62" s="276"/>
      <c r="I62" s="276"/>
      <c r="J62" s="276"/>
      <c r="K62" s="276"/>
      <c r="L62" s="276"/>
      <c r="M62" s="276"/>
      <c r="N62" s="276"/>
      <c r="O62" s="276"/>
      <c r="P62" s="276"/>
      <c r="Q62" s="276"/>
      <c r="R62" s="276"/>
      <c r="S62" s="276"/>
      <c r="T62" s="276"/>
      <c r="U62" s="276"/>
      <c r="V62" s="276"/>
    </row>
    <row r="63" spans="1:22" x14ac:dyDescent="0.25">
      <c r="A63" s="276"/>
      <c r="B63" s="276"/>
      <c r="C63" s="276"/>
      <c r="D63" s="276"/>
      <c r="E63" s="276"/>
      <c r="F63" s="276"/>
      <c r="G63" s="276"/>
      <c r="H63" s="276"/>
      <c r="I63" s="276"/>
      <c r="J63" s="276"/>
      <c r="K63" s="276"/>
      <c r="L63" s="276"/>
      <c r="M63" s="276"/>
      <c r="N63" s="276"/>
      <c r="O63" s="276"/>
      <c r="P63" s="276"/>
      <c r="Q63" s="276"/>
      <c r="R63" s="276"/>
      <c r="S63" s="276"/>
      <c r="T63" s="276"/>
      <c r="U63" s="276"/>
      <c r="V63" s="276"/>
    </row>
    <row r="64" spans="1:22" x14ac:dyDescent="0.25">
      <c r="A64" s="276"/>
      <c r="B64" s="276"/>
      <c r="C64" s="276"/>
      <c r="D64" s="276"/>
      <c r="E64" s="276"/>
      <c r="F64" s="276"/>
      <c r="G64" s="276"/>
      <c r="H64" s="276"/>
      <c r="I64" s="276"/>
      <c r="J64" s="276"/>
      <c r="K64" s="276"/>
      <c r="L64" s="276"/>
      <c r="M64" s="276"/>
      <c r="N64" s="276"/>
      <c r="O64" s="276"/>
      <c r="P64" s="276"/>
      <c r="Q64" s="276"/>
      <c r="R64" s="276"/>
      <c r="S64" s="276"/>
      <c r="T64" s="276"/>
      <c r="U64" s="276"/>
      <c r="V64" s="276"/>
    </row>
    <row r="65" spans="1:22" x14ac:dyDescent="0.25">
      <c r="A65" s="276"/>
      <c r="B65" s="276"/>
      <c r="C65" s="276"/>
      <c r="D65" s="276"/>
      <c r="E65" s="276"/>
      <c r="F65" s="276"/>
      <c r="G65" s="276"/>
      <c r="H65" s="276"/>
      <c r="I65" s="276"/>
      <c r="J65" s="276"/>
      <c r="K65" s="276"/>
      <c r="L65" s="276"/>
      <c r="M65" s="276"/>
      <c r="N65" s="276"/>
      <c r="O65" s="276"/>
      <c r="P65" s="276"/>
      <c r="Q65" s="276"/>
      <c r="R65" s="276"/>
      <c r="S65" s="276"/>
      <c r="T65" s="276"/>
      <c r="U65" s="276"/>
      <c r="V65" s="276"/>
    </row>
    <row r="66" spans="1:22" x14ac:dyDescent="0.25">
      <c r="A66" s="276"/>
      <c r="B66" s="276"/>
      <c r="C66" s="276"/>
      <c r="D66" s="276"/>
      <c r="E66" s="276"/>
      <c r="F66" s="276"/>
      <c r="G66" s="276"/>
      <c r="H66" s="276"/>
      <c r="I66" s="276"/>
      <c r="J66" s="276"/>
      <c r="K66" s="276"/>
      <c r="L66" s="276"/>
      <c r="M66" s="276"/>
      <c r="N66" s="276"/>
      <c r="O66" s="276"/>
      <c r="P66" s="276"/>
      <c r="Q66" s="276"/>
      <c r="R66" s="276"/>
      <c r="S66" s="276"/>
      <c r="T66" s="276"/>
      <c r="U66" s="276"/>
      <c r="V66" s="276"/>
    </row>
    <row r="67" spans="1:22" x14ac:dyDescent="0.25">
      <c r="A67" s="276"/>
      <c r="B67" s="276"/>
      <c r="C67" s="276"/>
      <c r="D67" s="276"/>
      <c r="E67" s="276"/>
      <c r="F67" s="276"/>
      <c r="G67" s="276"/>
      <c r="H67" s="276"/>
      <c r="I67" s="276"/>
      <c r="J67" s="276"/>
      <c r="K67" s="276"/>
      <c r="L67" s="276"/>
      <c r="M67" s="276"/>
      <c r="N67" s="276"/>
      <c r="O67" s="276"/>
      <c r="P67" s="276"/>
      <c r="Q67" s="276"/>
      <c r="R67" s="276"/>
      <c r="S67" s="276"/>
      <c r="T67" s="276"/>
      <c r="U67" s="276"/>
      <c r="V67" s="276"/>
    </row>
    <row r="68" spans="1:22" x14ac:dyDescent="0.25">
      <c r="A68" s="276"/>
      <c r="B68" s="276"/>
      <c r="C68" s="276"/>
      <c r="D68" s="276"/>
      <c r="E68" s="276"/>
      <c r="F68" s="276"/>
      <c r="G68" s="276"/>
      <c r="H68" s="276"/>
      <c r="I68" s="276"/>
      <c r="J68" s="276"/>
      <c r="K68" s="276"/>
      <c r="L68" s="276"/>
      <c r="M68" s="276"/>
      <c r="N68" s="276"/>
      <c r="O68" s="276"/>
      <c r="P68" s="276"/>
      <c r="Q68" s="276"/>
      <c r="R68" s="276"/>
      <c r="S68" s="276"/>
      <c r="T68" s="276"/>
      <c r="U68" s="276"/>
      <c r="V68" s="276"/>
    </row>
    <row r="69" spans="1:22" x14ac:dyDescent="0.25">
      <c r="A69" s="276"/>
      <c r="B69" s="276"/>
      <c r="C69" s="276"/>
      <c r="D69" s="276"/>
      <c r="E69" s="276"/>
      <c r="F69" s="276"/>
      <c r="G69" s="276"/>
      <c r="H69" s="276"/>
      <c r="I69" s="276"/>
      <c r="J69" s="276"/>
      <c r="K69" s="276"/>
      <c r="L69" s="276"/>
      <c r="M69" s="276"/>
      <c r="N69" s="276"/>
      <c r="O69" s="276"/>
      <c r="P69" s="276"/>
      <c r="Q69" s="276"/>
      <c r="R69" s="276"/>
      <c r="S69" s="276"/>
      <c r="T69" s="276"/>
      <c r="U69" s="276"/>
      <c r="V69" s="276"/>
    </row>
    <row r="70" spans="1:22" x14ac:dyDescent="0.25">
      <c r="A70" s="276"/>
      <c r="B70" s="276"/>
      <c r="C70" s="276"/>
      <c r="D70" s="276"/>
      <c r="E70" s="276"/>
      <c r="F70" s="276"/>
      <c r="G70" s="276"/>
      <c r="H70" s="276"/>
      <c r="I70" s="276"/>
      <c r="J70" s="276"/>
      <c r="K70" s="276"/>
      <c r="L70" s="276"/>
      <c r="M70" s="276"/>
      <c r="N70" s="276"/>
      <c r="O70" s="276"/>
      <c r="P70" s="276"/>
      <c r="Q70" s="276"/>
      <c r="R70" s="276"/>
      <c r="S70" s="276"/>
      <c r="T70" s="276"/>
      <c r="U70" s="276"/>
      <c r="V70" s="276"/>
    </row>
    <row r="71" spans="1:22" x14ac:dyDescent="0.25">
      <c r="A71" s="276"/>
      <c r="B71" s="276"/>
      <c r="C71" s="276"/>
      <c r="D71" s="276"/>
      <c r="E71" s="276"/>
      <c r="F71" s="276"/>
      <c r="G71" s="276"/>
      <c r="H71" s="276"/>
      <c r="I71" s="276"/>
      <c r="J71" s="276"/>
      <c r="K71" s="276"/>
      <c r="L71" s="276"/>
      <c r="M71" s="276"/>
      <c r="N71" s="276"/>
      <c r="O71" s="276"/>
      <c r="P71" s="276"/>
      <c r="Q71" s="276"/>
      <c r="R71" s="276"/>
      <c r="S71" s="276"/>
      <c r="T71" s="276"/>
      <c r="U71" s="276"/>
      <c r="V71" s="276"/>
    </row>
    <row r="72" spans="1:22" x14ac:dyDescent="0.25">
      <c r="A72" s="276"/>
      <c r="B72" s="276"/>
      <c r="C72" s="276"/>
      <c r="D72" s="276"/>
      <c r="E72" s="276"/>
      <c r="F72" s="276"/>
      <c r="G72" s="276"/>
      <c r="H72" s="276"/>
      <c r="I72" s="276"/>
      <c r="J72" s="276"/>
      <c r="K72" s="276"/>
      <c r="L72" s="276"/>
      <c r="M72" s="276"/>
      <c r="N72" s="276"/>
      <c r="O72" s="276"/>
      <c r="P72" s="276"/>
      <c r="Q72" s="276"/>
      <c r="R72" s="276"/>
      <c r="S72" s="276"/>
      <c r="T72" s="276"/>
      <c r="U72" s="276"/>
      <c r="V72" s="276"/>
    </row>
    <row r="73" spans="1:22" x14ac:dyDescent="0.25">
      <c r="A73" s="276"/>
      <c r="B73" s="276"/>
      <c r="C73" s="276"/>
      <c r="D73" s="276"/>
      <c r="E73" s="276"/>
      <c r="F73" s="276"/>
      <c r="G73" s="276"/>
      <c r="H73" s="276"/>
      <c r="I73" s="276"/>
      <c r="J73" s="276"/>
      <c r="K73" s="276"/>
      <c r="L73" s="276"/>
      <c r="M73" s="276"/>
      <c r="N73" s="276"/>
      <c r="O73" s="276"/>
      <c r="P73" s="276"/>
      <c r="Q73" s="276"/>
      <c r="R73" s="276"/>
      <c r="S73" s="276"/>
      <c r="T73" s="276"/>
      <c r="U73" s="276"/>
      <c r="V73" s="276"/>
    </row>
    <row r="74" spans="1:22" x14ac:dyDescent="0.25">
      <c r="A74" s="276"/>
      <c r="B74" s="276"/>
      <c r="C74" s="276"/>
      <c r="D74" s="276"/>
      <c r="E74" s="276"/>
      <c r="F74" s="276"/>
      <c r="G74" s="276"/>
      <c r="H74" s="276"/>
      <c r="I74" s="276"/>
      <c r="J74" s="276"/>
      <c r="K74" s="276"/>
      <c r="L74" s="276"/>
      <c r="M74" s="276"/>
      <c r="N74" s="276"/>
      <c r="O74" s="276"/>
      <c r="P74" s="276"/>
      <c r="Q74" s="276"/>
      <c r="R74" s="276"/>
      <c r="S74" s="276"/>
      <c r="T74" s="276"/>
      <c r="U74" s="276"/>
      <c r="V74" s="276"/>
    </row>
    <row r="75" spans="1:22" x14ac:dyDescent="0.25">
      <c r="A75" s="276"/>
      <c r="B75" s="276"/>
      <c r="C75" s="276"/>
      <c r="D75" s="276"/>
      <c r="E75" s="276"/>
      <c r="F75" s="276"/>
      <c r="G75" s="276"/>
      <c r="H75" s="276"/>
      <c r="I75" s="276"/>
      <c r="J75" s="276"/>
      <c r="K75" s="276"/>
      <c r="L75" s="276"/>
      <c r="M75" s="276"/>
      <c r="N75" s="276"/>
      <c r="O75" s="276"/>
      <c r="P75" s="276"/>
      <c r="Q75" s="276"/>
      <c r="R75" s="276"/>
      <c r="S75" s="276"/>
      <c r="T75" s="276"/>
      <c r="U75" s="276"/>
      <c r="V75" s="276"/>
    </row>
    <row r="76" spans="1:22" x14ac:dyDescent="0.25">
      <c r="A76" s="276"/>
      <c r="B76" s="276"/>
      <c r="C76" s="276"/>
      <c r="D76" s="276"/>
      <c r="E76" s="276"/>
      <c r="F76" s="276"/>
      <c r="G76" s="276"/>
      <c r="H76" s="276"/>
      <c r="I76" s="276"/>
      <c r="J76" s="276"/>
      <c r="K76" s="276"/>
      <c r="L76" s="276"/>
      <c r="M76" s="276"/>
      <c r="N76" s="276"/>
      <c r="O76" s="276"/>
      <c r="P76" s="276"/>
      <c r="Q76" s="276"/>
      <c r="R76" s="276"/>
      <c r="S76" s="276"/>
      <c r="T76" s="276"/>
      <c r="U76" s="276"/>
      <c r="V76" s="276"/>
    </row>
    <row r="77" spans="1:22" x14ac:dyDescent="0.25">
      <c r="A77" s="276"/>
      <c r="B77" s="276"/>
      <c r="C77" s="276"/>
      <c r="D77" s="276"/>
      <c r="E77" s="276"/>
      <c r="F77" s="276"/>
      <c r="G77" s="276"/>
      <c r="H77" s="276"/>
      <c r="I77" s="276"/>
      <c r="J77" s="276"/>
      <c r="K77" s="276"/>
      <c r="L77" s="276"/>
      <c r="M77" s="276"/>
      <c r="N77" s="276"/>
      <c r="O77" s="276"/>
      <c r="P77" s="276"/>
      <c r="Q77" s="276"/>
      <c r="R77" s="276"/>
      <c r="S77" s="276"/>
      <c r="T77" s="276"/>
      <c r="U77" s="276"/>
      <c r="V77" s="276"/>
    </row>
    <row r="78" spans="1:22" x14ac:dyDescent="0.25">
      <c r="A78" s="276"/>
      <c r="B78" s="276"/>
      <c r="C78" s="276"/>
      <c r="D78" s="276"/>
      <c r="E78" s="276"/>
      <c r="F78" s="276"/>
      <c r="G78" s="276"/>
      <c r="H78" s="276"/>
      <c r="I78" s="276"/>
      <c r="J78" s="276"/>
      <c r="K78" s="276"/>
      <c r="L78" s="276"/>
      <c r="M78" s="276"/>
      <c r="N78" s="276"/>
      <c r="O78" s="276"/>
      <c r="P78" s="276"/>
      <c r="Q78" s="276"/>
      <c r="R78" s="276"/>
      <c r="S78" s="276"/>
      <c r="T78" s="276"/>
      <c r="U78" s="276"/>
      <c r="V78" s="276"/>
    </row>
    <row r="79" spans="1:22" x14ac:dyDescent="0.25">
      <c r="A79" s="276"/>
      <c r="B79" s="276"/>
      <c r="C79" s="276"/>
      <c r="D79" s="276"/>
      <c r="E79" s="276"/>
      <c r="F79" s="276"/>
      <c r="G79" s="276"/>
      <c r="H79" s="276"/>
      <c r="I79" s="276"/>
      <c r="J79" s="276"/>
      <c r="K79" s="276"/>
      <c r="L79" s="276"/>
      <c r="M79" s="276"/>
      <c r="N79" s="276"/>
      <c r="O79" s="276"/>
      <c r="P79" s="276"/>
      <c r="Q79" s="276"/>
      <c r="R79" s="276"/>
      <c r="S79" s="276"/>
      <c r="T79" s="276"/>
      <c r="U79" s="276"/>
      <c r="V79" s="276"/>
    </row>
    <row r="80" spans="1:22" x14ac:dyDescent="0.25">
      <c r="A80" s="276"/>
      <c r="B80" s="276"/>
      <c r="C80" s="276"/>
      <c r="D80" s="276"/>
      <c r="E80" s="276"/>
      <c r="F80" s="276"/>
      <c r="G80" s="276"/>
      <c r="H80" s="276"/>
      <c r="I80" s="276"/>
      <c r="J80" s="276"/>
      <c r="K80" s="276"/>
      <c r="L80" s="276"/>
      <c r="M80" s="276"/>
      <c r="N80" s="276"/>
      <c r="O80" s="276"/>
      <c r="P80" s="276"/>
      <c r="Q80" s="276"/>
      <c r="R80" s="276"/>
      <c r="S80" s="276"/>
      <c r="T80" s="276"/>
      <c r="U80" s="276"/>
      <c r="V80" s="276"/>
    </row>
    <row r="81" spans="1:22" x14ac:dyDescent="0.25">
      <c r="A81" s="276"/>
      <c r="B81" s="276"/>
      <c r="C81" s="276"/>
      <c r="D81" s="276"/>
      <c r="E81" s="276"/>
      <c r="F81" s="276"/>
      <c r="G81" s="276"/>
      <c r="H81" s="276"/>
      <c r="I81" s="276"/>
      <c r="J81" s="276"/>
      <c r="K81" s="276"/>
      <c r="L81" s="276"/>
      <c r="M81" s="276"/>
      <c r="N81" s="276"/>
      <c r="O81" s="276"/>
      <c r="P81" s="276"/>
      <c r="Q81" s="276"/>
      <c r="R81" s="276"/>
      <c r="S81" s="276"/>
      <c r="T81" s="276"/>
      <c r="U81" s="276"/>
      <c r="V81" s="276"/>
    </row>
    <row r="82" spans="1:22" x14ac:dyDescent="0.25">
      <c r="A82" s="276"/>
      <c r="B82" s="276"/>
      <c r="C82" s="276"/>
      <c r="D82" s="276"/>
      <c r="E82" s="276"/>
      <c r="F82" s="276"/>
      <c r="G82" s="276"/>
      <c r="H82" s="276"/>
      <c r="I82" s="276"/>
      <c r="J82" s="276"/>
      <c r="K82" s="276"/>
      <c r="L82" s="276"/>
      <c r="M82" s="276"/>
      <c r="N82" s="276"/>
      <c r="O82" s="276"/>
      <c r="P82" s="276"/>
      <c r="Q82" s="276"/>
      <c r="R82" s="276"/>
      <c r="S82" s="276"/>
      <c r="T82" s="276"/>
      <c r="U82" s="276"/>
      <c r="V82" s="276"/>
    </row>
    <row r="83" spans="1:22" x14ac:dyDescent="0.25">
      <c r="A83" s="276"/>
      <c r="B83" s="276"/>
      <c r="C83" s="276"/>
      <c r="D83" s="276"/>
      <c r="E83" s="276"/>
      <c r="F83" s="276"/>
      <c r="G83" s="276"/>
      <c r="H83" s="276"/>
      <c r="I83" s="276"/>
      <c r="J83" s="276"/>
      <c r="K83" s="276"/>
      <c r="L83" s="276"/>
      <c r="M83" s="276"/>
      <c r="N83" s="276"/>
      <c r="O83" s="276"/>
      <c r="P83" s="276"/>
      <c r="Q83" s="276"/>
      <c r="R83" s="276"/>
      <c r="S83" s="276"/>
      <c r="T83" s="276"/>
      <c r="U83" s="276"/>
      <c r="V83" s="276"/>
    </row>
    <row r="84" spans="1:22" x14ac:dyDescent="0.25">
      <c r="A84" s="276"/>
      <c r="B84" s="276"/>
      <c r="C84" s="276"/>
      <c r="D84" s="276"/>
      <c r="E84" s="276"/>
      <c r="F84" s="276"/>
      <c r="G84" s="276"/>
      <c r="H84" s="276"/>
      <c r="I84" s="276"/>
      <c r="J84" s="276"/>
      <c r="K84" s="276"/>
      <c r="L84" s="276"/>
      <c r="M84" s="276"/>
      <c r="N84" s="276"/>
      <c r="O84" s="276"/>
      <c r="P84" s="276"/>
      <c r="Q84" s="276"/>
      <c r="R84" s="276"/>
      <c r="S84" s="276"/>
      <c r="T84" s="276"/>
      <c r="U84" s="276"/>
      <c r="V84" s="276"/>
    </row>
    <row r="85" spans="1:22" x14ac:dyDescent="0.25">
      <c r="A85" s="276"/>
      <c r="B85" s="276"/>
      <c r="C85" s="276"/>
      <c r="D85" s="276"/>
      <c r="E85" s="276"/>
      <c r="F85" s="276"/>
      <c r="G85" s="276"/>
      <c r="H85" s="276"/>
      <c r="I85" s="276"/>
      <c r="J85" s="276"/>
      <c r="K85" s="276"/>
      <c r="L85" s="276"/>
      <c r="M85" s="276"/>
      <c r="N85" s="276"/>
      <c r="O85" s="276"/>
      <c r="P85" s="276"/>
      <c r="Q85" s="276"/>
      <c r="R85" s="276"/>
      <c r="S85" s="276"/>
      <c r="T85" s="276"/>
      <c r="U85" s="276"/>
      <c r="V85" s="276"/>
    </row>
    <row r="86" spans="1:22" x14ac:dyDescent="0.25">
      <c r="A86" s="276"/>
      <c r="B86" s="276"/>
      <c r="C86" s="276"/>
      <c r="D86" s="276"/>
      <c r="E86" s="276"/>
      <c r="F86" s="276"/>
      <c r="G86" s="276"/>
      <c r="H86" s="276"/>
      <c r="I86" s="276"/>
      <c r="J86" s="276"/>
      <c r="K86" s="276"/>
      <c r="L86" s="276"/>
      <c r="M86" s="276"/>
      <c r="N86" s="276"/>
      <c r="O86" s="276"/>
      <c r="P86" s="276"/>
      <c r="Q86" s="276"/>
      <c r="R86" s="276"/>
      <c r="S86" s="276"/>
      <c r="T86" s="276"/>
      <c r="U86" s="276"/>
      <c r="V86" s="276"/>
    </row>
    <row r="87" spans="1:22" x14ac:dyDescent="0.25">
      <c r="A87" s="276"/>
      <c r="B87" s="276"/>
      <c r="C87" s="276"/>
      <c r="D87" s="276"/>
      <c r="E87" s="276"/>
      <c r="F87" s="276"/>
      <c r="G87" s="276"/>
      <c r="H87" s="276"/>
      <c r="I87" s="276"/>
      <c r="J87" s="276"/>
      <c r="K87" s="276"/>
      <c r="L87" s="276"/>
      <c r="M87" s="276"/>
      <c r="N87" s="276"/>
      <c r="O87" s="276"/>
      <c r="P87" s="276"/>
      <c r="Q87" s="276"/>
      <c r="R87" s="276"/>
      <c r="S87" s="276"/>
      <c r="T87" s="276"/>
      <c r="U87" s="276"/>
      <c r="V87" s="276"/>
    </row>
    <row r="88" spans="1:22" x14ac:dyDescent="0.25">
      <c r="A88" s="276"/>
      <c r="B88" s="276"/>
      <c r="C88" s="276"/>
      <c r="D88" s="276"/>
      <c r="E88" s="276"/>
      <c r="F88" s="276"/>
      <c r="G88" s="276"/>
      <c r="H88" s="276"/>
      <c r="I88" s="276"/>
      <c r="J88" s="276"/>
      <c r="K88" s="276"/>
      <c r="L88" s="276"/>
      <c r="M88" s="276"/>
      <c r="N88" s="276"/>
      <c r="O88" s="276"/>
      <c r="P88" s="276"/>
      <c r="Q88" s="276"/>
      <c r="R88" s="276"/>
      <c r="S88" s="276"/>
      <c r="T88" s="276"/>
      <c r="U88" s="276"/>
      <c r="V88" s="276"/>
    </row>
    <row r="89" spans="1:22" x14ac:dyDescent="0.25">
      <c r="A89" s="276"/>
      <c r="B89" s="276"/>
      <c r="C89" s="276"/>
      <c r="D89" s="276"/>
      <c r="E89" s="276"/>
      <c r="F89" s="276"/>
      <c r="G89" s="276"/>
      <c r="H89" s="276"/>
      <c r="I89" s="276"/>
      <c r="J89" s="276"/>
      <c r="K89" s="276"/>
      <c r="L89" s="276"/>
      <c r="M89" s="276"/>
      <c r="N89" s="276"/>
      <c r="O89" s="276"/>
      <c r="P89" s="276"/>
      <c r="Q89" s="276"/>
      <c r="R89" s="276"/>
      <c r="S89" s="276"/>
      <c r="T89" s="276"/>
      <c r="U89" s="276"/>
      <c r="V89" s="276"/>
    </row>
    <row r="90" spans="1:22" x14ac:dyDescent="0.25">
      <c r="A90" s="276"/>
      <c r="B90" s="276"/>
      <c r="C90" s="276"/>
      <c r="D90" s="276"/>
      <c r="E90" s="276"/>
      <c r="F90" s="276"/>
      <c r="G90" s="276"/>
      <c r="H90" s="276"/>
      <c r="I90" s="276"/>
      <c r="J90" s="276"/>
      <c r="K90" s="276"/>
      <c r="L90" s="276"/>
      <c r="M90" s="276"/>
      <c r="N90" s="276"/>
      <c r="O90" s="276"/>
      <c r="P90" s="276"/>
      <c r="Q90" s="276"/>
      <c r="R90" s="276"/>
      <c r="S90" s="276"/>
      <c r="T90" s="276"/>
      <c r="U90" s="276"/>
      <c r="V90" s="276"/>
    </row>
    <row r="91" spans="1:22"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row>
    <row r="92" spans="1:22" x14ac:dyDescent="0.25">
      <c r="A92" s="276"/>
      <c r="B92" s="276"/>
      <c r="C92" s="276"/>
      <c r="D92" s="276"/>
      <c r="E92" s="276"/>
      <c r="F92" s="276"/>
      <c r="G92" s="276"/>
      <c r="H92" s="276"/>
      <c r="I92" s="276"/>
      <c r="J92" s="276"/>
      <c r="K92" s="276"/>
      <c r="L92" s="276"/>
      <c r="M92" s="276"/>
      <c r="N92" s="276"/>
      <c r="O92" s="276"/>
      <c r="P92" s="276"/>
      <c r="Q92" s="276"/>
      <c r="R92" s="276"/>
      <c r="S92" s="276"/>
      <c r="T92" s="276"/>
      <c r="U92" s="276"/>
      <c r="V92" s="276"/>
    </row>
    <row r="93" spans="1:22" x14ac:dyDescent="0.25">
      <c r="A93" s="276"/>
      <c r="B93" s="276"/>
      <c r="C93" s="276"/>
      <c r="D93" s="276"/>
      <c r="E93" s="276"/>
      <c r="F93" s="276"/>
      <c r="G93" s="276"/>
      <c r="H93" s="276"/>
      <c r="I93" s="276"/>
      <c r="J93" s="276"/>
      <c r="K93" s="276"/>
      <c r="L93" s="276"/>
      <c r="M93" s="276"/>
      <c r="N93" s="276"/>
      <c r="O93" s="276"/>
      <c r="P93" s="276"/>
      <c r="Q93" s="276"/>
      <c r="R93" s="276"/>
      <c r="S93" s="276"/>
      <c r="T93" s="276"/>
      <c r="U93" s="276"/>
      <c r="V93" s="276"/>
    </row>
    <row r="94" spans="1:22" x14ac:dyDescent="0.25">
      <c r="A94" s="276"/>
      <c r="B94" s="276"/>
      <c r="C94" s="276"/>
      <c r="D94" s="276"/>
      <c r="E94" s="276"/>
      <c r="F94" s="276"/>
      <c r="G94" s="276"/>
      <c r="H94" s="276"/>
      <c r="I94" s="276"/>
      <c r="J94" s="276"/>
      <c r="K94" s="276"/>
      <c r="L94" s="276"/>
      <c r="M94" s="276"/>
      <c r="N94" s="276"/>
      <c r="O94" s="276"/>
      <c r="P94" s="276"/>
      <c r="Q94" s="276"/>
      <c r="R94" s="276"/>
      <c r="S94" s="276"/>
      <c r="T94" s="276"/>
      <c r="U94" s="276"/>
      <c r="V94" s="276"/>
    </row>
    <row r="95" spans="1:22" x14ac:dyDescent="0.25">
      <c r="A95" s="276"/>
      <c r="B95" s="276"/>
      <c r="C95" s="276"/>
      <c r="D95" s="276"/>
      <c r="E95" s="276"/>
      <c r="F95" s="276"/>
      <c r="G95" s="276"/>
      <c r="H95" s="276"/>
      <c r="I95" s="276"/>
      <c r="J95" s="276"/>
      <c r="K95" s="276"/>
      <c r="L95" s="276"/>
      <c r="M95" s="276"/>
      <c r="N95" s="276"/>
      <c r="O95" s="276"/>
      <c r="P95" s="276"/>
      <c r="Q95" s="276"/>
      <c r="R95" s="276"/>
      <c r="S95" s="276"/>
      <c r="T95" s="276"/>
      <c r="U95" s="276"/>
      <c r="V95" s="276"/>
    </row>
    <row r="96" spans="1:22" x14ac:dyDescent="0.25">
      <c r="A96" s="276"/>
      <c r="B96" s="276"/>
      <c r="C96" s="276"/>
      <c r="D96" s="276"/>
      <c r="E96" s="276"/>
      <c r="F96" s="276"/>
      <c r="G96" s="276"/>
      <c r="H96" s="276"/>
      <c r="I96" s="276"/>
      <c r="J96" s="276"/>
      <c r="K96" s="276"/>
      <c r="L96" s="276"/>
      <c r="M96" s="276"/>
      <c r="N96" s="276"/>
      <c r="O96" s="276"/>
      <c r="P96" s="276"/>
      <c r="Q96" s="276"/>
      <c r="R96" s="276"/>
      <c r="S96" s="276"/>
      <c r="T96" s="276"/>
      <c r="U96" s="276"/>
      <c r="V96" s="276"/>
    </row>
    <row r="97" spans="1:22" x14ac:dyDescent="0.25">
      <c r="A97" s="276"/>
      <c r="B97" s="276"/>
      <c r="C97" s="276"/>
      <c r="D97" s="276"/>
      <c r="E97" s="276"/>
      <c r="F97" s="276"/>
      <c r="G97" s="276"/>
      <c r="H97" s="276"/>
      <c r="I97" s="276"/>
      <c r="J97" s="276"/>
      <c r="K97" s="276"/>
      <c r="L97" s="276"/>
      <c r="M97" s="276"/>
      <c r="N97" s="276"/>
      <c r="O97" s="276"/>
      <c r="P97" s="276"/>
      <c r="Q97" s="276"/>
      <c r="R97" s="276"/>
      <c r="S97" s="276"/>
      <c r="T97" s="276"/>
      <c r="U97" s="276"/>
      <c r="V97" s="276"/>
    </row>
    <row r="98" spans="1:22" x14ac:dyDescent="0.25">
      <c r="A98" s="276"/>
      <c r="B98" s="276"/>
      <c r="C98" s="276"/>
      <c r="D98" s="276"/>
      <c r="E98" s="276"/>
      <c r="F98" s="276"/>
      <c r="G98" s="276"/>
      <c r="H98" s="276"/>
      <c r="I98" s="276"/>
      <c r="J98" s="276"/>
      <c r="K98" s="276"/>
      <c r="L98" s="276"/>
      <c r="M98" s="276"/>
      <c r="N98" s="276"/>
      <c r="O98" s="276"/>
      <c r="P98" s="276"/>
      <c r="Q98" s="276"/>
      <c r="R98" s="276"/>
      <c r="S98" s="276"/>
      <c r="T98" s="276"/>
      <c r="U98" s="276"/>
      <c r="V98" s="276"/>
    </row>
    <row r="99" spans="1:22" x14ac:dyDescent="0.25">
      <c r="A99" s="276"/>
      <c r="B99" s="276"/>
      <c r="C99" s="276"/>
      <c r="D99" s="276"/>
      <c r="E99" s="276"/>
      <c r="F99" s="276"/>
      <c r="G99" s="276"/>
      <c r="H99" s="276"/>
      <c r="I99" s="276"/>
      <c r="J99" s="276"/>
      <c r="K99" s="276"/>
      <c r="L99" s="276"/>
      <c r="M99" s="276"/>
      <c r="N99" s="276"/>
      <c r="O99" s="276"/>
      <c r="P99" s="276"/>
      <c r="Q99" s="276"/>
      <c r="R99" s="276"/>
      <c r="S99" s="276"/>
      <c r="T99" s="276"/>
      <c r="U99" s="276"/>
      <c r="V99" s="276"/>
    </row>
    <row r="100" spans="1:22"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c r="V100" s="276"/>
    </row>
    <row r="101" spans="1:22"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c r="V101" s="276"/>
    </row>
    <row r="102" spans="1:22"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c r="V102" s="276"/>
    </row>
    <row r="103" spans="1:22"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c r="V103" s="276"/>
    </row>
    <row r="104" spans="1:22"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c r="V104" s="276"/>
    </row>
    <row r="105" spans="1:22"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c r="V105" s="276"/>
    </row>
    <row r="106" spans="1:22"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c r="V106" s="276"/>
    </row>
    <row r="107" spans="1:22"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c r="V107" s="276"/>
    </row>
    <row r="108" spans="1:22"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c r="V108" s="276"/>
    </row>
    <row r="109" spans="1:22"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c r="V109" s="276"/>
    </row>
    <row r="110" spans="1:22"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c r="V110" s="276"/>
    </row>
    <row r="111" spans="1:22"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c r="V111" s="276"/>
    </row>
    <row r="112" spans="1:22"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c r="V112" s="276"/>
    </row>
    <row r="113" spans="1:22"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c r="V113" s="276"/>
    </row>
    <row r="114" spans="1:22"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c r="V114" s="276"/>
    </row>
    <row r="115" spans="1:22"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c r="V115" s="276"/>
    </row>
    <row r="116" spans="1:22"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c r="V116" s="276"/>
    </row>
    <row r="117" spans="1:22"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c r="V117" s="276"/>
    </row>
    <row r="118" spans="1:22"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c r="V118" s="276"/>
    </row>
    <row r="119" spans="1:22"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c r="V119" s="276"/>
    </row>
    <row r="120" spans="1:22"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c r="V120" s="276"/>
    </row>
    <row r="121" spans="1:22"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c r="V121" s="276"/>
    </row>
    <row r="122" spans="1:22"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c r="V122" s="276"/>
    </row>
    <row r="123" spans="1:22"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c r="V123" s="276"/>
    </row>
    <row r="124" spans="1:22"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c r="V124" s="276"/>
    </row>
    <row r="125" spans="1:22"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c r="V125" s="276"/>
    </row>
    <row r="126" spans="1:22"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c r="V126" s="276"/>
    </row>
    <row r="127" spans="1:22"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c r="V127" s="276"/>
    </row>
    <row r="128" spans="1:22"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c r="V128" s="276"/>
    </row>
    <row r="129" spans="1:22"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c r="V129" s="276"/>
    </row>
    <row r="130" spans="1:22"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c r="V130" s="276"/>
    </row>
    <row r="131" spans="1:22"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c r="V131" s="276"/>
    </row>
    <row r="132" spans="1:22"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c r="V132" s="276"/>
    </row>
    <row r="133" spans="1:22"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c r="V133" s="276"/>
    </row>
    <row r="134" spans="1:22"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c r="V134" s="276"/>
    </row>
    <row r="135" spans="1:22"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c r="V135" s="276"/>
    </row>
    <row r="136" spans="1:22"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c r="V136" s="276"/>
    </row>
    <row r="137" spans="1:22"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c r="V137" s="276"/>
    </row>
    <row r="138" spans="1:22"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c r="V138" s="276"/>
    </row>
    <row r="139" spans="1:22"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c r="V139" s="276"/>
    </row>
    <row r="140" spans="1:22"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c r="V140" s="276"/>
    </row>
    <row r="141" spans="1:22"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c r="V141" s="276"/>
    </row>
    <row r="142" spans="1:22"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c r="V142" s="276"/>
    </row>
    <row r="143" spans="1:22"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c r="V143" s="276"/>
    </row>
    <row r="144" spans="1:22"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c r="V144" s="276"/>
    </row>
    <row r="145" spans="1:22"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c r="V145" s="276"/>
    </row>
    <row r="146" spans="1:22"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c r="V146" s="276"/>
    </row>
    <row r="147" spans="1:22"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c r="V147" s="276"/>
    </row>
    <row r="148" spans="1:22"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c r="V148" s="276"/>
    </row>
    <row r="149" spans="1:22"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c r="V149" s="276"/>
    </row>
    <row r="150" spans="1:22"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c r="V150" s="276"/>
    </row>
    <row r="151" spans="1:22"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c r="V151" s="276"/>
    </row>
    <row r="152" spans="1:22"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c r="V152" s="276"/>
    </row>
    <row r="153" spans="1:22"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c r="V153" s="276"/>
    </row>
    <row r="154" spans="1:22"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c r="V154" s="276"/>
    </row>
    <row r="155" spans="1:22"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c r="V155" s="276"/>
    </row>
    <row r="156" spans="1:22"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c r="V156" s="276"/>
    </row>
    <row r="157" spans="1:22"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c r="V157" s="276"/>
    </row>
    <row r="158" spans="1:22"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c r="V158" s="276"/>
    </row>
    <row r="159" spans="1:22"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c r="V159" s="276"/>
    </row>
    <row r="160" spans="1:22"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c r="V160" s="276"/>
    </row>
    <row r="161" spans="1:22"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c r="V161" s="276"/>
    </row>
    <row r="162" spans="1:22"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c r="V162" s="276"/>
    </row>
    <row r="163" spans="1:22"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c r="V163" s="276"/>
    </row>
    <row r="164" spans="1:22"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c r="V164" s="276"/>
    </row>
    <row r="165" spans="1:22"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c r="V165" s="276"/>
    </row>
    <row r="166" spans="1:22"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c r="V166" s="276"/>
    </row>
    <row r="167" spans="1:22"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c r="V167" s="276"/>
    </row>
    <row r="168" spans="1:22"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c r="V168" s="276"/>
    </row>
    <row r="169" spans="1:22"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c r="V169" s="276"/>
    </row>
    <row r="170" spans="1:22"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c r="V170" s="276"/>
    </row>
    <row r="171" spans="1:22"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c r="V171" s="276"/>
    </row>
    <row r="172" spans="1:22"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c r="V172" s="276"/>
    </row>
    <row r="173" spans="1:22"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c r="V173" s="276"/>
    </row>
    <row r="174" spans="1:22"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c r="V174" s="276"/>
    </row>
    <row r="175" spans="1:22"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c r="V175" s="276"/>
    </row>
    <row r="176" spans="1:22"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c r="V176" s="276"/>
    </row>
    <row r="177" spans="1:22"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c r="V177" s="276"/>
    </row>
    <row r="178" spans="1:22"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c r="V178" s="276"/>
    </row>
    <row r="179" spans="1:22"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c r="V179" s="276"/>
    </row>
    <row r="180" spans="1:22"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c r="V180" s="276"/>
    </row>
    <row r="181" spans="1:22"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c r="V181" s="276"/>
    </row>
    <row r="182" spans="1:22"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c r="V182" s="276"/>
    </row>
    <row r="183" spans="1:22"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c r="V183" s="276"/>
    </row>
    <row r="184" spans="1:22"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c r="V184" s="276"/>
    </row>
    <row r="185" spans="1:22"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c r="V185" s="276"/>
    </row>
    <row r="186" spans="1:22"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c r="V186" s="276"/>
    </row>
    <row r="187" spans="1:22"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c r="V187" s="276"/>
    </row>
    <row r="188" spans="1:22"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c r="V188" s="276"/>
    </row>
    <row r="189" spans="1:22"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c r="V189" s="276"/>
    </row>
    <row r="190" spans="1:22"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c r="V190" s="276"/>
    </row>
    <row r="191" spans="1:22"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c r="V191" s="276"/>
    </row>
    <row r="192" spans="1:22"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c r="V192" s="276"/>
    </row>
    <row r="193" spans="1:22"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c r="V193" s="276"/>
    </row>
    <row r="194" spans="1:22"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c r="V194" s="276"/>
    </row>
    <row r="195" spans="1:22"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c r="V195" s="276"/>
    </row>
    <row r="196" spans="1:22"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c r="V196" s="276"/>
    </row>
    <row r="197" spans="1:22"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c r="V197" s="276"/>
    </row>
    <row r="198" spans="1:22"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c r="V198" s="276"/>
    </row>
    <row r="199" spans="1:22"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c r="V199" s="276"/>
    </row>
    <row r="200" spans="1:22"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c r="V200" s="276"/>
    </row>
    <row r="201" spans="1:22"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c r="V201" s="276"/>
    </row>
    <row r="202" spans="1:22"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c r="V202" s="276"/>
    </row>
    <row r="203" spans="1:22"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c r="V203" s="276"/>
    </row>
    <row r="204" spans="1:22"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c r="V204" s="276"/>
    </row>
    <row r="205" spans="1:22"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c r="V205" s="276"/>
    </row>
    <row r="206" spans="1:22"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c r="V206" s="276"/>
    </row>
    <row r="207" spans="1:22"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c r="V207" s="276"/>
    </row>
    <row r="208" spans="1:22"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c r="V208" s="276"/>
    </row>
    <row r="209" spans="1:22"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c r="V209" s="276"/>
    </row>
    <row r="210" spans="1:22"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c r="V210" s="276"/>
    </row>
    <row r="211" spans="1:22"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c r="V211" s="276"/>
    </row>
    <row r="212" spans="1:22"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c r="V212" s="276"/>
    </row>
    <row r="213" spans="1:22"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c r="V213" s="276"/>
    </row>
    <row r="214" spans="1:22"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c r="V214" s="276"/>
    </row>
    <row r="215" spans="1:22"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c r="V215" s="276"/>
    </row>
    <row r="216" spans="1:22"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c r="V216" s="276"/>
    </row>
    <row r="217" spans="1:22"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c r="V217" s="276"/>
    </row>
    <row r="218" spans="1:22"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c r="V218" s="276"/>
    </row>
    <row r="219" spans="1:22"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c r="V219" s="276"/>
    </row>
    <row r="220" spans="1:22"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c r="V220" s="276"/>
    </row>
    <row r="221" spans="1:22"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c r="V221" s="276"/>
    </row>
    <row r="222" spans="1:22"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c r="V222" s="276"/>
    </row>
    <row r="223" spans="1:22"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c r="V223" s="276"/>
    </row>
    <row r="224" spans="1:22"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c r="V224" s="276"/>
    </row>
    <row r="225" spans="1:22"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c r="V225" s="276"/>
    </row>
    <row r="226" spans="1:22"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c r="V226" s="276"/>
    </row>
    <row r="227" spans="1:22"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c r="V227" s="276"/>
    </row>
    <row r="228" spans="1:22"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c r="V228" s="276"/>
    </row>
    <row r="229" spans="1:22"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c r="V229" s="276"/>
    </row>
    <row r="230" spans="1:22"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c r="V230" s="276"/>
    </row>
    <row r="231" spans="1:22"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c r="V231" s="276"/>
    </row>
    <row r="232" spans="1:22"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c r="V232" s="276"/>
    </row>
    <row r="233" spans="1:22"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c r="V233" s="276"/>
    </row>
    <row r="234" spans="1:22"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c r="V234" s="276"/>
    </row>
    <row r="235" spans="1:22"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c r="V235" s="276"/>
    </row>
    <row r="236" spans="1:22"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c r="V236" s="276"/>
    </row>
    <row r="237" spans="1:22"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c r="V237" s="276"/>
    </row>
    <row r="238" spans="1:22"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c r="V238" s="276"/>
    </row>
    <row r="239" spans="1:22"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c r="V239" s="276"/>
    </row>
    <row r="240" spans="1:22"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c r="V240" s="276"/>
    </row>
    <row r="241" spans="1:22"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c r="V241" s="276"/>
    </row>
    <row r="242" spans="1:22"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c r="V242" s="276"/>
    </row>
    <row r="243" spans="1:22"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c r="V243" s="276"/>
    </row>
    <row r="244" spans="1:22"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c r="V244" s="276"/>
    </row>
    <row r="245" spans="1:22"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c r="V245" s="276"/>
    </row>
    <row r="246" spans="1:22"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c r="V246" s="276"/>
    </row>
    <row r="247" spans="1:22"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c r="V247" s="276"/>
    </row>
    <row r="248" spans="1:22"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c r="V248" s="276"/>
    </row>
    <row r="249" spans="1:22"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c r="V249" s="276"/>
    </row>
    <row r="250" spans="1:22"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c r="V250" s="276"/>
    </row>
    <row r="251" spans="1:22"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c r="V251" s="276"/>
    </row>
    <row r="252" spans="1:22"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c r="V252" s="276"/>
    </row>
    <row r="253" spans="1:22"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c r="V253" s="276"/>
    </row>
    <row r="254" spans="1:22"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c r="V254" s="276"/>
    </row>
    <row r="255" spans="1:22"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c r="V255" s="276"/>
    </row>
    <row r="256" spans="1:22"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c r="V256" s="276"/>
    </row>
    <row r="257" spans="1:22"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c r="V257" s="276"/>
    </row>
    <row r="258" spans="1:22"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c r="V258" s="276"/>
    </row>
    <row r="259" spans="1:22"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c r="V259" s="276"/>
    </row>
    <row r="260" spans="1:22"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c r="V260" s="276"/>
    </row>
    <row r="261" spans="1:22"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c r="V261" s="276"/>
    </row>
    <row r="262" spans="1:22"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c r="V262" s="276"/>
    </row>
    <row r="263" spans="1:22"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c r="V263" s="276"/>
    </row>
    <row r="264" spans="1:22"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c r="V264" s="276"/>
    </row>
    <row r="265" spans="1:22"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c r="V265" s="276"/>
    </row>
    <row r="266" spans="1:22"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c r="V266" s="276"/>
    </row>
    <row r="267" spans="1:22"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c r="V267" s="276"/>
    </row>
    <row r="268" spans="1:22"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c r="V268" s="276"/>
    </row>
    <row r="269" spans="1:22"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c r="V269" s="276"/>
    </row>
    <row r="270" spans="1:22"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c r="V270" s="276"/>
    </row>
    <row r="271" spans="1:22"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c r="V271" s="276"/>
    </row>
    <row r="272" spans="1:22"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c r="V272" s="276"/>
    </row>
    <row r="273" spans="1:22"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c r="V273" s="276"/>
    </row>
    <row r="274" spans="1:22"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c r="V274" s="276"/>
    </row>
    <row r="275" spans="1:22"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c r="V275" s="276"/>
    </row>
    <row r="276" spans="1:22"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c r="V276" s="276"/>
    </row>
    <row r="277" spans="1:22"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c r="V277" s="276"/>
    </row>
    <row r="278" spans="1:22"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c r="V278" s="276"/>
    </row>
    <row r="279" spans="1:22"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c r="V279" s="276"/>
    </row>
    <row r="280" spans="1:22"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c r="V280" s="276"/>
    </row>
    <row r="281" spans="1:22"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c r="V281" s="276"/>
    </row>
    <row r="282" spans="1:22"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c r="V282" s="276"/>
    </row>
    <row r="283" spans="1:22"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c r="V283" s="276"/>
    </row>
    <row r="284" spans="1:22"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c r="V284" s="276"/>
    </row>
    <row r="285" spans="1:22"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c r="V285" s="276"/>
    </row>
    <row r="286" spans="1:22"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c r="V286" s="276"/>
    </row>
    <row r="287" spans="1:22"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c r="V287" s="276"/>
    </row>
    <row r="288" spans="1:22"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c r="V288" s="276"/>
    </row>
    <row r="289" spans="1:22"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c r="V289" s="276"/>
    </row>
    <row r="290" spans="1:22"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c r="V290" s="276"/>
    </row>
    <row r="291" spans="1:22"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c r="V291" s="276"/>
    </row>
    <row r="292" spans="1:22"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c r="V292" s="276"/>
    </row>
    <row r="293" spans="1:22"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c r="V293" s="276"/>
    </row>
    <row r="294" spans="1:22"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c r="V294" s="276"/>
    </row>
    <row r="295" spans="1:22"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c r="V295" s="276"/>
    </row>
    <row r="296" spans="1:22"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c r="V296" s="276"/>
    </row>
    <row r="297" spans="1:22"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c r="V297" s="276"/>
    </row>
    <row r="298" spans="1:22"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c r="V298" s="276"/>
    </row>
    <row r="299" spans="1:22"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c r="V299" s="276"/>
    </row>
    <row r="300" spans="1:22"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c r="V300" s="276"/>
    </row>
    <row r="301" spans="1:22"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c r="V301" s="276"/>
    </row>
    <row r="302" spans="1:22"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c r="V302" s="276"/>
    </row>
    <row r="303" spans="1:22"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c r="V303" s="276"/>
    </row>
    <row r="304" spans="1:22"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c r="V304" s="276"/>
    </row>
    <row r="305" spans="1:22"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c r="V305" s="276"/>
    </row>
    <row r="306" spans="1:22"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c r="V306" s="276"/>
    </row>
    <row r="307" spans="1:22"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c r="V307" s="276"/>
    </row>
    <row r="308" spans="1:22"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c r="V308" s="276"/>
    </row>
    <row r="309" spans="1:22"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c r="V309" s="276"/>
    </row>
    <row r="310" spans="1:22"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c r="V310" s="276"/>
    </row>
    <row r="311" spans="1:22"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c r="V311" s="276"/>
    </row>
    <row r="312" spans="1:22"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c r="V312" s="276"/>
    </row>
    <row r="313" spans="1:22"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c r="V313" s="276"/>
    </row>
    <row r="314" spans="1:22"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c r="V314" s="276"/>
    </row>
    <row r="315" spans="1:22"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c r="V315" s="276"/>
    </row>
    <row r="316" spans="1:22"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c r="V316" s="276"/>
    </row>
    <row r="317" spans="1:22"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c r="V317" s="276"/>
    </row>
    <row r="318" spans="1:22"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c r="V318" s="276"/>
    </row>
    <row r="319" spans="1:22"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c r="V319" s="276"/>
    </row>
    <row r="320" spans="1:22"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c r="V320" s="276"/>
    </row>
    <row r="321" spans="1:22"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c r="V321" s="276"/>
    </row>
    <row r="322" spans="1:22"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c r="V322" s="276"/>
    </row>
    <row r="323" spans="1:22"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c r="V323" s="276"/>
    </row>
    <row r="324" spans="1:22"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c r="V324" s="276"/>
    </row>
    <row r="325" spans="1:22"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c r="V325" s="276"/>
    </row>
    <row r="326" spans="1:22"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c r="V326" s="276"/>
    </row>
    <row r="327" spans="1:22"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c r="V327" s="276"/>
    </row>
    <row r="328" spans="1:22"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c r="V328" s="276"/>
    </row>
    <row r="329" spans="1:22"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c r="V329" s="276"/>
    </row>
    <row r="330" spans="1:22"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c r="V330" s="276"/>
    </row>
    <row r="331" spans="1:22"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c r="V331" s="276"/>
    </row>
    <row r="332" spans="1:22"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c r="V332" s="276"/>
    </row>
    <row r="333" spans="1:22"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c r="V333" s="276"/>
    </row>
    <row r="334" spans="1:22"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c r="V334" s="276"/>
    </row>
    <row r="335" spans="1:22"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c r="V335" s="276"/>
    </row>
    <row r="336" spans="1:22"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c r="V336" s="276"/>
    </row>
    <row r="337" spans="1:22"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c r="V337" s="276"/>
    </row>
    <row r="338" spans="1:22"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c r="V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row>
    <row r="5" spans="1:28" s="11" customFormat="1" ht="15.75" x14ac:dyDescent="0.2">
      <c r="A5" s="16"/>
    </row>
    <row r="6" spans="1:28" s="11" customFormat="1" ht="18.75" x14ac:dyDescent="0.2">
      <c r="A6" s="441" t="s">
        <v>7</v>
      </c>
      <c r="B6" s="441"/>
      <c r="C6" s="441"/>
      <c r="D6" s="441"/>
      <c r="E6" s="441"/>
      <c r="F6" s="441"/>
      <c r="G6" s="441"/>
      <c r="H6" s="441"/>
      <c r="I6" s="441"/>
      <c r="J6" s="441"/>
      <c r="K6" s="441"/>
      <c r="L6" s="441"/>
      <c r="M6" s="441"/>
      <c r="N6" s="441"/>
      <c r="O6" s="441"/>
      <c r="P6" s="441"/>
      <c r="Q6" s="441"/>
      <c r="R6" s="441"/>
      <c r="S6" s="441"/>
      <c r="T6" s="12"/>
      <c r="U6" s="12"/>
      <c r="V6" s="12"/>
      <c r="W6" s="12"/>
      <c r="X6" s="12"/>
      <c r="Y6" s="12"/>
      <c r="Z6" s="12"/>
      <c r="AA6" s="12"/>
      <c r="AB6" s="12"/>
    </row>
    <row r="7" spans="1:28" s="11" customFormat="1" ht="18.75" x14ac:dyDescent="0.2">
      <c r="A7" s="441"/>
      <c r="B7" s="441"/>
      <c r="C7" s="441"/>
      <c r="D7" s="441"/>
      <c r="E7" s="441"/>
      <c r="F7" s="441"/>
      <c r="G7" s="441"/>
      <c r="H7" s="441"/>
      <c r="I7" s="441"/>
      <c r="J7" s="441"/>
      <c r="K7" s="441"/>
      <c r="L7" s="441"/>
      <c r="M7" s="441"/>
      <c r="N7" s="441"/>
      <c r="O7" s="441"/>
      <c r="P7" s="441"/>
      <c r="Q7" s="441"/>
      <c r="R7" s="441"/>
      <c r="S7" s="441"/>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7" t="s">
        <v>6</v>
      </c>
      <c r="B9" s="437"/>
      <c r="C9" s="437"/>
      <c r="D9" s="437"/>
      <c r="E9" s="437"/>
      <c r="F9" s="437"/>
      <c r="G9" s="437"/>
      <c r="H9" s="437"/>
      <c r="I9" s="437"/>
      <c r="J9" s="437"/>
      <c r="K9" s="437"/>
      <c r="L9" s="437"/>
      <c r="M9" s="437"/>
      <c r="N9" s="437"/>
      <c r="O9" s="437"/>
      <c r="P9" s="437"/>
      <c r="Q9" s="437"/>
      <c r="R9" s="437"/>
      <c r="S9" s="437"/>
      <c r="T9" s="12"/>
      <c r="U9" s="12"/>
      <c r="V9" s="12"/>
      <c r="W9" s="12"/>
      <c r="X9" s="12"/>
      <c r="Y9" s="12"/>
      <c r="Z9" s="12"/>
      <c r="AA9" s="12"/>
      <c r="AB9" s="12"/>
    </row>
    <row r="10" spans="1:28" s="11" customFormat="1" ht="18.75" x14ac:dyDescent="0.2">
      <c r="A10" s="441"/>
      <c r="B10" s="441"/>
      <c r="C10" s="441"/>
      <c r="D10" s="441"/>
      <c r="E10" s="441"/>
      <c r="F10" s="441"/>
      <c r="G10" s="441"/>
      <c r="H10" s="441"/>
      <c r="I10" s="441"/>
      <c r="J10" s="441"/>
      <c r="K10" s="441"/>
      <c r="L10" s="441"/>
      <c r="M10" s="441"/>
      <c r="N10" s="441"/>
      <c r="O10" s="441"/>
      <c r="P10" s="441"/>
      <c r="Q10" s="441"/>
      <c r="R10" s="441"/>
      <c r="S10" s="441"/>
      <c r="T10" s="12"/>
      <c r="U10" s="12"/>
      <c r="V10" s="12"/>
      <c r="W10" s="12"/>
      <c r="X10" s="12"/>
      <c r="Y10" s="12"/>
      <c r="Z10" s="12"/>
      <c r="AA10" s="12"/>
      <c r="AB10" s="12"/>
    </row>
    <row r="11" spans="1:28" s="11" customFormat="1" ht="18.75" x14ac:dyDescent="0.2">
      <c r="A11" s="435" t="str">
        <f>'1. паспорт местоположение'!A12:C12</f>
        <v>P_22-0332</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12"/>
      <c r="U12" s="12"/>
      <c r="V12" s="12"/>
      <c r="W12" s="12"/>
      <c r="X12" s="12"/>
      <c r="Y12" s="12"/>
      <c r="Z12" s="12"/>
      <c r="AA12" s="12"/>
      <c r="AB12" s="12"/>
    </row>
    <row r="13" spans="1:28" s="8" customFormat="1" ht="15.75" customHeight="1" x14ac:dyDescent="0.2">
      <c r="A13" s="442"/>
      <c r="B13" s="442"/>
      <c r="C13" s="442"/>
      <c r="D13" s="442"/>
      <c r="E13" s="442"/>
      <c r="F13" s="442"/>
      <c r="G13" s="442"/>
      <c r="H13" s="442"/>
      <c r="I13" s="442"/>
      <c r="J13" s="442"/>
      <c r="K13" s="442"/>
      <c r="L13" s="442"/>
      <c r="M13" s="442"/>
      <c r="N13" s="442"/>
      <c r="O13" s="442"/>
      <c r="P13" s="442"/>
      <c r="Q13" s="442"/>
      <c r="R13" s="442"/>
      <c r="S13" s="442"/>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36" t="str">
        <f>'1. паспорт местоположение'!A15:C15</f>
        <v>Вынос (переустройство)  КЛ-0,4 кВ: ТП-142 - ул. Грекова, 12 (инв.542875603)  Калининградский ГО</v>
      </c>
      <c r="B15" s="437"/>
      <c r="C15" s="437"/>
      <c r="D15" s="437"/>
      <c r="E15" s="437"/>
      <c r="F15" s="437"/>
      <c r="G15" s="437"/>
      <c r="H15" s="437"/>
      <c r="I15" s="437"/>
      <c r="J15" s="437"/>
      <c r="K15" s="437"/>
      <c r="L15" s="437"/>
      <c r="M15" s="437"/>
      <c r="N15" s="437"/>
      <c r="O15" s="437"/>
      <c r="P15" s="437"/>
      <c r="Q15" s="437"/>
      <c r="R15" s="437"/>
      <c r="S15" s="437"/>
      <c r="T15" s="5"/>
      <c r="U15" s="5"/>
      <c r="V15" s="5"/>
      <c r="W15" s="5"/>
      <c r="X15" s="5"/>
      <c r="Y15" s="5"/>
      <c r="Z15" s="5"/>
      <c r="AA15" s="5"/>
      <c r="AB15" s="5"/>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485</v>
      </c>
      <c r="B17" s="439"/>
      <c r="C17" s="439"/>
      <c r="D17" s="439"/>
      <c r="E17" s="439"/>
      <c r="F17" s="439"/>
      <c r="G17" s="439"/>
      <c r="H17" s="439"/>
      <c r="I17" s="439"/>
      <c r="J17" s="439"/>
      <c r="K17" s="439"/>
      <c r="L17" s="439"/>
      <c r="M17" s="439"/>
      <c r="N17" s="439"/>
      <c r="O17" s="439"/>
      <c r="P17" s="439"/>
      <c r="Q17" s="439"/>
      <c r="R17" s="439"/>
      <c r="S17" s="439"/>
      <c r="T17" s="6"/>
      <c r="U17" s="6"/>
      <c r="V17" s="6"/>
      <c r="W17" s="6"/>
      <c r="X17" s="6"/>
      <c r="Y17" s="6"/>
      <c r="Z17" s="6"/>
      <c r="AA17" s="6"/>
      <c r="AB17" s="6"/>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43" t="s">
        <v>3</v>
      </c>
      <c r="B19" s="443" t="s">
        <v>94</v>
      </c>
      <c r="C19" s="444" t="s">
        <v>379</v>
      </c>
      <c r="D19" s="443" t="s">
        <v>378</v>
      </c>
      <c r="E19" s="443" t="s">
        <v>93</v>
      </c>
      <c r="F19" s="443" t="s">
        <v>92</v>
      </c>
      <c r="G19" s="443" t="s">
        <v>374</v>
      </c>
      <c r="H19" s="443" t="s">
        <v>91</v>
      </c>
      <c r="I19" s="443" t="s">
        <v>90</v>
      </c>
      <c r="J19" s="443" t="s">
        <v>89</v>
      </c>
      <c r="K19" s="443" t="s">
        <v>88</v>
      </c>
      <c r="L19" s="443" t="s">
        <v>87</v>
      </c>
      <c r="M19" s="443" t="s">
        <v>86</v>
      </c>
      <c r="N19" s="443" t="s">
        <v>85</v>
      </c>
      <c r="O19" s="443" t="s">
        <v>84</v>
      </c>
      <c r="P19" s="443" t="s">
        <v>83</v>
      </c>
      <c r="Q19" s="443" t="s">
        <v>377</v>
      </c>
      <c r="R19" s="443"/>
      <c r="S19" s="446" t="s">
        <v>479</v>
      </c>
      <c r="T19" s="4"/>
      <c r="U19" s="4"/>
      <c r="V19" s="4"/>
      <c r="W19" s="4"/>
      <c r="X19" s="4"/>
      <c r="Y19" s="4"/>
    </row>
    <row r="20" spans="1:28" s="3" customFormat="1" ht="180.75" customHeight="1" x14ac:dyDescent="0.2">
      <c r="A20" s="443"/>
      <c r="B20" s="443"/>
      <c r="C20" s="445"/>
      <c r="D20" s="443"/>
      <c r="E20" s="443"/>
      <c r="F20" s="443"/>
      <c r="G20" s="443"/>
      <c r="H20" s="443"/>
      <c r="I20" s="443"/>
      <c r="J20" s="443"/>
      <c r="K20" s="443"/>
      <c r="L20" s="443"/>
      <c r="M20" s="443"/>
      <c r="N20" s="443"/>
      <c r="O20" s="443"/>
      <c r="P20" s="443"/>
      <c r="Q20" s="39" t="s">
        <v>375</v>
      </c>
      <c r="R20" s="40" t="s">
        <v>376</v>
      </c>
      <c r="S20" s="446"/>
      <c r="T20" s="30"/>
      <c r="U20" s="30"/>
      <c r="V20" s="30"/>
      <c r="W20" s="30"/>
      <c r="X20" s="30"/>
      <c r="Y20" s="30"/>
      <c r="Z20" s="29"/>
      <c r="AA20" s="29"/>
      <c r="AB20" s="29"/>
    </row>
    <row r="21" spans="1:28" s="3"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30"/>
      <c r="U21" s="30"/>
      <c r="V21" s="30"/>
      <c r="W21" s="30"/>
      <c r="X21" s="30"/>
      <c r="Y21" s="30"/>
      <c r="Z21" s="29"/>
      <c r="AA21" s="29"/>
      <c r="AB21" s="29"/>
    </row>
    <row r="22" spans="1:28" s="243" customFormat="1" ht="15.75" x14ac:dyDescent="0.25">
      <c r="A22" s="257"/>
      <c r="B22" s="247"/>
      <c r="C22" s="247"/>
      <c r="D22" s="247"/>
      <c r="E22" s="247"/>
      <c r="F22" s="247"/>
      <c r="G22" s="247"/>
      <c r="H22" s="286"/>
      <c r="I22" s="247"/>
      <c r="J22" s="286"/>
      <c r="K22" s="247"/>
      <c r="L22" s="287"/>
      <c r="M22" s="247"/>
      <c r="N22" s="247"/>
      <c r="O22" s="247"/>
      <c r="P22" s="247"/>
      <c r="Q22" s="302"/>
      <c r="R22" s="257"/>
      <c r="S22" s="288"/>
      <c r="T22" s="245"/>
      <c r="U22" s="245"/>
      <c r="V22" s="245"/>
      <c r="W22" s="245"/>
      <c r="X22" s="245"/>
      <c r="Y22" s="245"/>
      <c r="Z22" s="245"/>
      <c r="AA22" s="245"/>
      <c r="AB22" s="245"/>
    </row>
    <row r="23" spans="1:28" s="301" customFormat="1" ht="15.75" x14ac:dyDescent="0.25">
      <c r="A23" s="257"/>
      <c r="B23" s="247"/>
      <c r="C23" s="247"/>
      <c r="D23" s="247"/>
      <c r="E23" s="247"/>
      <c r="F23" s="247"/>
      <c r="G23" s="247"/>
      <c r="H23" s="286"/>
      <c r="I23" s="247"/>
      <c r="J23" s="286"/>
      <c r="K23" s="247"/>
      <c r="L23" s="287"/>
      <c r="M23" s="247"/>
      <c r="N23" s="247"/>
      <c r="O23" s="247"/>
      <c r="P23" s="247"/>
      <c r="Q23" s="302"/>
      <c r="R23" s="257"/>
      <c r="S23" s="288"/>
      <c r="T23" s="245"/>
      <c r="U23" s="245"/>
      <c r="V23" s="245"/>
      <c r="W23" s="245"/>
      <c r="X23" s="245"/>
      <c r="Y23" s="245"/>
      <c r="Z23" s="245"/>
      <c r="AA23" s="245"/>
      <c r="AB23" s="245"/>
    </row>
    <row r="24" spans="1:28" ht="20.25" customHeight="1" x14ac:dyDescent="0.25">
      <c r="A24" s="110"/>
      <c r="B24" s="42" t="s">
        <v>372</v>
      </c>
      <c r="C24" s="42"/>
      <c r="D24" s="42"/>
      <c r="E24" s="110" t="s">
        <v>373</v>
      </c>
      <c r="F24" s="110" t="s">
        <v>373</v>
      </c>
      <c r="G24" s="110" t="s">
        <v>373</v>
      </c>
      <c r="H24" s="246">
        <f>SUM(H22:H23)</f>
        <v>0</v>
      </c>
      <c r="I24" s="246">
        <f t="shared" ref="I24:J24" si="0">SUM(I22:I23)</f>
        <v>0</v>
      </c>
      <c r="J24" s="246">
        <f t="shared" si="0"/>
        <v>0</v>
      </c>
      <c r="K24" s="110"/>
      <c r="L24" s="110"/>
      <c r="M24" s="110"/>
      <c r="N24" s="110"/>
      <c r="O24" s="110"/>
      <c r="P24" s="110"/>
      <c r="Q24" s="111"/>
      <c r="R24" s="2"/>
      <c r="S24" s="246">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A25" sqref="A25:XFD26"/>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7" t="str">
        <f>'1. паспорт местоположение'!A5:C5</f>
        <v>Год раскрытия информации: 2026 год</v>
      </c>
      <c r="B6" s="427"/>
      <c r="C6" s="427"/>
      <c r="D6" s="427"/>
      <c r="E6" s="427"/>
      <c r="F6" s="427"/>
      <c r="G6" s="427"/>
      <c r="H6" s="427"/>
      <c r="I6" s="427"/>
      <c r="J6" s="427"/>
      <c r="K6" s="427"/>
      <c r="L6" s="427"/>
      <c r="M6" s="427"/>
      <c r="N6" s="427"/>
      <c r="O6" s="427"/>
      <c r="P6" s="427"/>
      <c r="Q6" s="427"/>
      <c r="R6" s="427"/>
      <c r="S6" s="427"/>
      <c r="T6" s="427"/>
    </row>
    <row r="7" spans="1:20" s="11" customFormat="1" x14ac:dyDescent="0.2">
      <c r="A7" s="16"/>
      <c r="H7" s="15"/>
    </row>
    <row r="8" spans="1:20" s="11" customFormat="1" ht="18.75" x14ac:dyDescent="0.2">
      <c r="A8" s="441" t="s">
        <v>7</v>
      </c>
      <c r="B8" s="441"/>
      <c r="C8" s="441"/>
      <c r="D8" s="441"/>
      <c r="E8" s="441"/>
      <c r="F8" s="441"/>
      <c r="G8" s="441"/>
      <c r="H8" s="441"/>
      <c r="I8" s="441"/>
      <c r="J8" s="441"/>
      <c r="K8" s="441"/>
      <c r="L8" s="441"/>
      <c r="M8" s="441"/>
      <c r="N8" s="441"/>
      <c r="O8" s="441"/>
      <c r="P8" s="441"/>
      <c r="Q8" s="441"/>
      <c r="R8" s="441"/>
      <c r="S8" s="441"/>
      <c r="T8" s="441"/>
    </row>
    <row r="9" spans="1:20" s="11" customFormat="1" ht="18.75" x14ac:dyDescent="0.2">
      <c r="A9" s="441"/>
      <c r="B9" s="441"/>
      <c r="C9" s="441"/>
      <c r="D9" s="441"/>
      <c r="E9" s="441"/>
      <c r="F9" s="441"/>
      <c r="G9" s="441"/>
      <c r="H9" s="441"/>
      <c r="I9" s="441"/>
      <c r="J9" s="441"/>
      <c r="K9" s="441"/>
      <c r="L9" s="441"/>
      <c r="M9" s="441"/>
      <c r="N9" s="441"/>
      <c r="O9" s="441"/>
      <c r="P9" s="441"/>
      <c r="Q9" s="441"/>
      <c r="R9" s="441"/>
      <c r="S9" s="441"/>
      <c r="T9" s="441"/>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7" t="s">
        <v>6</v>
      </c>
      <c r="B11" s="437"/>
      <c r="C11" s="437"/>
      <c r="D11" s="437"/>
      <c r="E11" s="437"/>
      <c r="F11" s="437"/>
      <c r="G11" s="437"/>
      <c r="H11" s="437"/>
      <c r="I11" s="437"/>
      <c r="J11" s="437"/>
      <c r="K11" s="437"/>
      <c r="L11" s="437"/>
      <c r="M11" s="437"/>
      <c r="N11" s="437"/>
      <c r="O11" s="437"/>
      <c r="P11" s="437"/>
      <c r="Q11" s="437"/>
      <c r="R11" s="437"/>
      <c r="S11" s="437"/>
      <c r="T11" s="437"/>
    </row>
    <row r="12" spans="1:20" s="11" customFormat="1" ht="18.75" x14ac:dyDescent="0.2">
      <c r="A12" s="441"/>
      <c r="B12" s="441"/>
      <c r="C12" s="441"/>
      <c r="D12" s="441"/>
      <c r="E12" s="441"/>
      <c r="F12" s="441"/>
      <c r="G12" s="441"/>
      <c r="H12" s="441"/>
      <c r="I12" s="441"/>
      <c r="J12" s="441"/>
      <c r="K12" s="441"/>
      <c r="L12" s="441"/>
      <c r="M12" s="441"/>
      <c r="N12" s="441"/>
      <c r="O12" s="441"/>
      <c r="P12" s="441"/>
      <c r="Q12" s="441"/>
      <c r="R12" s="441"/>
      <c r="S12" s="441"/>
      <c r="T12" s="441"/>
    </row>
    <row r="13" spans="1:20" s="11" customFormat="1" ht="18.75" customHeight="1" x14ac:dyDescent="0.2">
      <c r="A13" s="435" t="str">
        <f>'1. паспорт местоположение'!A12:C12</f>
        <v>P_22-0332</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7" t="s">
        <v>5</v>
      </c>
      <c r="B14" s="437"/>
      <c r="C14" s="437"/>
      <c r="D14" s="437"/>
      <c r="E14" s="437"/>
      <c r="F14" s="437"/>
      <c r="G14" s="437"/>
      <c r="H14" s="437"/>
      <c r="I14" s="437"/>
      <c r="J14" s="437"/>
      <c r="K14" s="437"/>
      <c r="L14" s="437"/>
      <c r="M14" s="437"/>
      <c r="N14" s="437"/>
      <c r="O14" s="437"/>
      <c r="P14" s="437"/>
      <c r="Q14" s="437"/>
      <c r="R14" s="437"/>
      <c r="S14" s="437"/>
      <c r="T14" s="437"/>
    </row>
    <row r="15" spans="1:20" s="8" customFormat="1" ht="15.75" customHeight="1" x14ac:dyDescent="0.2">
      <c r="A15" s="442"/>
      <c r="B15" s="442"/>
      <c r="C15" s="442"/>
      <c r="D15" s="442"/>
      <c r="E15" s="442"/>
      <c r="F15" s="442"/>
      <c r="G15" s="442"/>
      <c r="H15" s="442"/>
      <c r="I15" s="442"/>
      <c r="J15" s="442"/>
      <c r="K15" s="442"/>
      <c r="L15" s="442"/>
      <c r="M15" s="442"/>
      <c r="N15" s="442"/>
      <c r="O15" s="442"/>
      <c r="P15" s="442"/>
      <c r="Q15" s="442"/>
      <c r="R15" s="442"/>
      <c r="S15" s="442"/>
      <c r="T15" s="442"/>
    </row>
    <row r="16" spans="1:20" s="3" customFormat="1" ht="12" x14ac:dyDescent="0.2">
      <c r="A16" s="435" t="str">
        <f>'1. паспорт местоположение'!A15</f>
        <v>Вынос (переустройство)  КЛ-0,4 кВ: ТП-142 - ул. Грекова, 12 (инв.542875603)  Калининградский ГО</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7" t="s">
        <v>4</v>
      </c>
      <c r="B17" s="437"/>
      <c r="C17" s="437"/>
      <c r="D17" s="437"/>
      <c r="E17" s="437"/>
      <c r="F17" s="437"/>
      <c r="G17" s="437"/>
      <c r="H17" s="437"/>
      <c r="I17" s="437"/>
      <c r="J17" s="437"/>
      <c r="K17" s="437"/>
      <c r="L17" s="437"/>
      <c r="M17" s="437"/>
      <c r="N17" s="437"/>
      <c r="O17" s="437"/>
      <c r="P17" s="437"/>
      <c r="Q17" s="437"/>
      <c r="R17" s="437"/>
      <c r="S17" s="437"/>
      <c r="T17" s="437"/>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0" t="s">
        <v>490</v>
      </c>
      <c r="B19" s="450"/>
      <c r="C19" s="450"/>
      <c r="D19" s="450"/>
      <c r="E19" s="450"/>
      <c r="F19" s="450"/>
      <c r="G19" s="450"/>
      <c r="H19" s="450"/>
      <c r="I19" s="450"/>
      <c r="J19" s="450"/>
      <c r="K19" s="450"/>
      <c r="L19" s="450"/>
      <c r="M19" s="450"/>
      <c r="N19" s="450"/>
      <c r="O19" s="450"/>
      <c r="P19" s="450"/>
      <c r="Q19" s="450"/>
      <c r="R19" s="450"/>
      <c r="S19" s="450"/>
      <c r="T19" s="450"/>
    </row>
    <row r="20" spans="1:113" s="52" customFormat="1" ht="21" customHeight="1" x14ac:dyDescent="0.25">
      <c r="A20" s="451"/>
      <c r="B20" s="451"/>
      <c r="C20" s="451"/>
      <c r="D20" s="451"/>
      <c r="E20" s="451"/>
      <c r="F20" s="451"/>
      <c r="G20" s="451"/>
      <c r="H20" s="451"/>
      <c r="I20" s="451"/>
      <c r="J20" s="451"/>
      <c r="K20" s="451"/>
      <c r="L20" s="451"/>
      <c r="M20" s="451"/>
      <c r="N20" s="451"/>
      <c r="O20" s="451"/>
      <c r="P20" s="451"/>
      <c r="Q20" s="451"/>
      <c r="R20" s="451"/>
      <c r="S20" s="451"/>
      <c r="T20" s="451"/>
    </row>
    <row r="21" spans="1:113" ht="46.5" customHeight="1" x14ac:dyDescent="0.25">
      <c r="A21" s="452" t="s">
        <v>3</v>
      </c>
      <c r="B21" s="455" t="s">
        <v>219</v>
      </c>
      <c r="C21" s="456"/>
      <c r="D21" s="459" t="s">
        <v>116</v>
      </c>
      <c r="E21" s="455" t="s">
        <v>519</v>
      </c>
      <c r="F21" s="456"/>
      <c r="G21" s="455" t="s">
        <v>269</v>
      </c>
      <c r="H21" s="456"/>
      <c r="I21" s="455" t="s">
        <v>115</v>
      </c>
      <c r="J21" s="456"/>
      <c r="K21" s="459" t="s">
        <v>114</v>
      </c>
      <c r="L21" s="455" t="s">
        <v>113</v>
      </c>
      <c r="M21" s="456"/>
      <c r="N21" s="455" t="s">
        <v>515</v>
      </c>
      <c r="O21" s="456"/>
      <c r="P21" s="459" t="s">
        <v>112</v>
      </c>
      <c r="Q21" s="447" t="s">
        <v>111</v>
      </c>
      <c r="R21" s="448"/>
      <c r="S21" s="447" t="s">
        <v>110</v>
      </c>
      <c r="T21" s="449"/>
    </row>
    <row r="22" spans="1:113" ht="204.75" customHeight="1" x14ac:dyDescent="0.25">
      <c r="A22" s="453"/>
      <c r="B22" s="457"/>
      <c r="C22" s="458"/>
      <c r="D22" s="462"/>
      <c r="E22" s="457"/>
      <c r="F22" s="458"/>
      <c r="G22" s="457"/>
      <c r="H22" s="458"/>
      <c r="I22" s="457"/>
      <c r="J22" s="458"/>
      <c r="K22" s="460"/>
      <c r="L22" s="457"/>
      <c r="M22" s="458"/>
      <c r="N22" s="457"/>
      <c r="O22" s="458"/>
      <c r="P22" s="460"/>
      <c r="Q22" s="101" t="s">
        <v>109</v>
      </c>
      <c r="R22" s="101" t="s">
        <v>489</v>
      </c>
      <c r="S22" s="101" t="s">
        <v>108</v>
      </c>
      <c r="T22" s="101" t="s">
        <v>107</v>
      </c>
    </row>
    <row r="23" spans="1:113" ht="51.75" customHeight="1" x14ac:dyDescent="0.25">
      <c r="A23" s="454"/>
      <c r="B23" s="150" t="s">
        <v>105</v>
      </c>
      <c r="C23" s="150" t="s">
        <v>106</v>
      </c>
      <c r="D23" s="460"/>
      <c r="E23" s="150" t="s">
        <v>105</v>
      </c>
      <c r="F23" s="150" t="s">
        <v>106</v>
      </c>
      <c r="G23" s="150" t="s">
        <v>105</v>
      </c>
      <c r="H23" s="150" t="s">
        <v>106</v>
      </c>
      <c r="I23" s="150" t="s">
        <v>105</v>
      </c>
      <c r="J23" s="150" t="s">
        <v>106</v>
      </c>
      <c r="K23" s="150" t="s">
        <v>105</v>
      </c>
      <c r="L23" s="150" t="s">
        <v>105</v>
      </c>
      <c r="M23" s="150" t="s">
        <v>106</v>
      </c>
      <c r="N23" s="150" t="s">
        <v>105</v>
      </c>
      <c r="O23" s="150" t="s">
        <v>106</v>
      </c>
      <c r="P23" s="151" t="s">
        <v>105</v>
      </c>
      <c r="Q23" s="101" t="s">
        <v>105</v>
      </c>
      <c r="R23" s="101" t="s">
        <v>105</v>
      </c>
      <c r="S23" s="101" t="s">
        <v>105</v>
      </c>
      <c r="T23" s="101"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06" customFormat="1" x14ac:dyDescent="0.25">
      <c r="A25" s="304"/>
      <c r="B25" s="304"/>
      <c r="C25" s="304"/>
      <c r="D25" s="304"/>
      <c r="E25" s="304"/>
      <c r="F25" s="304"/>
      <c r="G25" s="304"/>
      <c r="H25" s="304"/>
      <c r="I25" s="304"/>
      <c r="J25" s="304"/>
      <c r="K25" s="304"/>
      <c r="L25" s="304"/>
      <c r="M25" s="304"/>
      <c r="N25" s="304"/>
      <c r="O25" s="304"/>
      <c r="P25" s="53"/>
      <c r="Q25" s="305"/>
      <c r="R25" s="304"/>
      <c r="S25" s="305"/>
      <c r="T25" s="304"/>
    </row>
    <row r="26" spans="1:113" s="306" customFormat="1" x14ac:dyDescent="0.25">
      <c r="A26" s="304"/>
      <c r="B26" s="304"/>
      <c r="C26" s="304"/>
      <c r="D26" s="304"/>
      <c r="E26" s="304"/>
      <c r="F26" s="304"/>
      <c r="G26" s="304"/>
      <c r="H26" s="304"/>
      <c r="I26" s="304"/>
      <c r="J26" s="304"/>
      <c r="K26" s="304"/>
      <c r="L26" s="304"/>
      <c r="M26" s="304"/>
      <c r="N26" s="304"/>
      <c r="O26" s="304"/>
      <c r="P26" s="53"/>
      <c r="Q26" s="305"/>
      <c r="R26" s="304"/>
      <c r="S26" s="305"/>
      <c r="T26" s="304"/>
    </row>
    <row r="27" spans="1:113" x14ac:dyDescent="0.25">
      <c r="N27" s="44">
        <f>SUM(N25:N26)</f>
        <v>0</v>
      </c>
      <c r="O27" s="44">
        <f>SUM(O25:O26)</f>
        <v>0</v>
      </c>
      <c r="P27" s="44">
        <f>O27-N27</f>
        <v>0</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61" t="s">
        <v>525</v>
      </c>
      <c r="C30" s="461"/>
      <c r="D30" s="461"/>
      <c r="E30" s="461"/>
      <c r="F30" s="461"/>
      <c r="G30" s="461"/>
      <c r="H30" s="461"/>
      <c r="I30" s="461"/>
      <c r="J30" s="461"/>
      <c r="K30" s="461"/>
      <c r="L30" s="461"/>
      <c r="M30" s="461"/>
      <c r="N30" s="461"/>
      <c r="O30" s="461"/>
      <c r="P30" s="461"/>
      <c r="Q30" s="461"/>
      <c r="R30" s="461"/>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4" zoomScale="80" zoomScaleSheetLayoutView="80" workbookViewId="0">
      <selection activeCell="R26" sqref="R26"/>
    </sheetView>
  </sheetViews>
  <sheetFormatPr defaultColWidth="10.7109375" defaultRowHeight="15.75" x14ac:dyDescent="0.25"/>
  <cols>
    <col min="1" max="1" width="10.7109375" style="44"/>
    <col min="2" max="2" width="28.7109375" style="44" customWidth="1"/>
    <col min="3" max="3" width="29.7109375" style="44" customWidth="1"/>
    <col min="4" max="5" width="2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row>
    <row r="6" spans="1:27" s="11" customFormat="1" x14ac:dyDescent="0.2">
      <c r="A6" s="153"/>
      <c r="B6" s="153"/>
      <c r="C6" s="153"/>
      <c r="D6" s="153"/>
      <c r="E6" s="153"/>
      <c r="F6" s="153"/>
      <c r="G6" s="153"/>
      <c r="H6" s="153"/>
      <c r="I6" s="153"/>
      <c r="J6" s="153"/>
      <c r="K6" s="153"/>
      <c r="L6" s="153"/>
      <c r="M6" s="153"/>
      <c r="N6" s="153"/>
      <c r="O6" s="153"/>
      <c r="P6" s="153"/>
      <c r="Q6" s="153"/>
      <c r="R6" s="153"/>
      <c r="S6" s="153"/>
      <c r="T6" s="153"/>
    </row>
    <row r="7" spans="1:27" s="11" customFormat="1" ht="18.75" x14ac:dyDescent="0.2">
      <c r="E7" s="441" t="s">
        <v>7</v>
      </c>
      <c r="F7" s="441"/>
      <c r="G7" s="441"/>
      <c r="H7" s="441"/>
      <c r="I7" s="441"/>
      <c r="J7" s="441"/>
      <c r="K7" s="441"/>
      <c r="L7" s="441"/>
      <c r="M7" s="441"/>
      <c r="N7" s="441"/>
      <c r="O7" s="441"/>
      <c r="P7" s="441"/>
      <c r="Q7" s="441"/>
      <c r="R7" s="441"/>
      <c r="S7" s="441"/>
      <c r="T7" s="441"/>
      <c r="U7" s="441"/>
      <c r="V7" s="441"/>
      <c r="W7" s="441"/>
      <c r="X7" s="441"/>
      <c r="Y7" s="4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P_22-0332</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Вынос (переустройство)  КЛ-0,4 кВ: ТП-142 - ул. Грекова, 12 (инв.542875603)  Калининградский ГО</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492</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52" customFormat="1" ht="21" customHeight="1" x14ac:dyDescent="0.25"/>
    <row r="21" spans="1:27" ht="15.75" customHeight="1" x14ac:dyDescent="0.25">
      <c r="A21" s="463" t="s">
        <v>3</v>
      </c>
      <c r="B21" s="465" t="s">
        <v>499</v>
      </c>
      <c r="C21" s="466"/>
      <c r="D21" s="465" t="s">
        <v>501</v>
      </c>
      <c r="E21" s="466"/>
      <c r="F21" s="447" t="s">
        <v>88</v>
      </c>
      <c r="G21" s="449"/>
      <c r="H21" s="449"/>
      <c r="I21" s="448"/>
      <c r="J21" s="463" t="s">
        <v>502</v>
      </c>
      <c r="K21" s="465" t="s">
        <v>503</v>
      </c>
      <c r="L21" s="466"/>
      <c r="M21" s="465" t="s">
        <v>504</v>
      </c>
      <c r="N21" s="466"/>
      <c r="O21" s="465" t="s">
        <v>491</v>
      </c>
      <c r="P21" s="466"/>
      <c r="Q21" s="465" t="s">
        <v>121</v>
      </c>
      <c r="R21" s="466"/>
      <c r="S21" s="463" t="s">
        <v>120</v>
      </c>
      <c r="T21" s="463" t="s">
        <v>505</v>
      </c>
      <c r="U21" s="463" t="s">
        <v>500</v>
      </c>
      <c r="V21" s="465" t="s">
        <v>119</v>
      </c>
      <c r="W21" s="466"/>
      <c r="X21" s="447" t="s">
        <v>111</v>
      </c>
      <c r="Y21" s="449"/>
      <c r="Z21" s="447" t="s">
        <v>110</v>
      </c>
      <c r="AA21" s="449"/>
    </row>
    <row r="22" spans="1:27" ht="216" customHeight="1" x14ac:dyDescent="0.25">
      <c r="A22" s="469"/>
      <c r="B22" s="467"/>
      <c r="C22" s="468"/>
      <c r="D22" s="467"/>
      <c r="E22" s="468"/>
      <c r="F22" s="447" t="s">
        <v>118</v>
      </c>
      <c r="G22" s="448"/>
      <c r="H22" s="447" t="s">
        <v>117</v>
      </c>
      <c r="I22" s="448"/>
      <c r="J22" s="464"/>
      <c r="K22" s="467"/>
      <c r="L22" s="468"/>
      <c r="M22" s="467"/>
      <c r="N22" s="468"/>
      <c r="O22" s="467"/>
      <c r="P22" s="468"/>
      <c r="Q22" s="467"/>
      <c r="R22" s="468"/>
      <c r="S22" s="464"/>
      <c r="T22" s="464"/>
      <c r="U22" s="464"/>
      <c r="V22" s="467"/>
      <c r="W22" s="468"/>
      <c r="X22" s="101" t="s">
        <v>109</v>
      </c>
      <c r="Y22" s="101" t="s">
        <v>489</v>
      </c>
      <c r="Z22" s="101" t="s">
        <v>108</v>
      </c>
      <c r="AA22" s="101" t="s">
        <v>107</v>
      </c>
    </row>
    <row r="23" spans="1:27" ht="60" customHeight="1" x14ac:dyDescent="0.25">
      <c r="A23" s="464"/>
      <c r="B23" s="148" t="s">
        <v>105</v>
      </c>
      <c r="C23" s="148" t="s">
        <v>106</v>
      </c>
      <c r="D23" s="102" t="s">
        <v>105</v>
      </c>
      <c r="E23" s="102" t="s">
        <v>106</v>
      </c>
      <c r="F23" s="102" t="s">
        <v>105</v>
      </c>
      <c r="G23" s="102" t="s">
        <v>106</v>
      </c>
      <c r="H23" s="102" t="s">
        <v>105</v>
      </c>
      <c r="I23" s="102" t="s">
        <v>106</v>
      </c>
      <c r="J23" s="102" t="s">
        <v>105</v>
      </c>
      <c r="K23" s="102" t="s">
        <v>105</v>
      </c>
      <c r="L23" s="102" t="s">
        <v>106</v>
      </c>
      <c r="M23" s="102" t="s">
        <v>105</v>
      </c>
      <c r="N23" s="102" t="s">
        <v>106</v>
      </c>
      <c r="O23" s="102" t="s">
        <v>105</v>
      </c>
      <c r="P23" s="102" t="s">
        <v>106</v>
      </c>
      <c r="Q23" s="102" t="s">
        <v>105</v>
      </c>
      <c r="R23" s="102" t="s">
        <v>106</v>
      </c>
      <c r="S23" s="102" t="s">
        <v>105</v>
      </c>
      <c r="T23" s="102" t="s">
        <v>105</v>
      </c>
      <c r="U23" s="102" t="s">
        <v>105</v>
      </c>
      <c r="V23" s="102" t="s">
        <v>105</v>
      </c>
      <c r="W23" s="102" t="s">
        <v>106</v>
      </c>
      <c r="X23" s="102" t="s">
        <v>105</v>
      </c>
      <c r="Y23" s="102" t="s">
        <v>105</v>
      </c>
      <c r="Z23" s="101" t="s">
        <v>105</v>
      </c>
      <c r="AA23" s="101" t="s">
        <v>105</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2" customFormat="1" ht="31.5" x14ac:dyDescent="0.25">
      <c r="A25" s="385">
        <v>1</v>
      </c>
      <c r="B25" s="386" t="s">
        <v>603</v>
      </c>
      <c r="C25" s="386" t="s">
        <v>603</v>
      </c>
      <c r="D25" s="386" t="s">
        <v>604</v>
      </c>
      <c r="E25" s="386" t="s">
        <v>604</v>
      </c>
      <c r="F25" s="385">
        <v>0.4</v>
      </c>
      <c r="G25" s="385">
        <v>0.4</v>
      </c>
      <c r="H25" s="385">
        <v>0.4</v>
      </c>
      <c r="I25" s="385">
        <v>0.4</v>
      </c>
      <c r="J25" s="385" t="s">
        <v>574</v>
      </c>
      <c r="K25" s="385">
        <v>1</v>
      </c>
      <c r="L25" s="385">
        <v>1</v>
      </c>
      <c r="M25" s="385">
        <v>95</v>
      </c>
      <c r="N25" s="385">
        <v>95</v>
      </c>
      <c r="O25" s="385" t="s">
        <v>575</v>
      </c>
      <c r="P25" s="385" t="s">
        <v>575</v>
      </c>
      <c r="Q25" s="385">
        <v>6.9000000000000006E-2</v>
      </c>
      <c r="R25" s="385">
        <v>6.9000000000000006E-2</v>
      </c>
      <c r="S25" s="385" t="s">
        <v>373</v>
      </c>
      <c r="T25" s="385" t="s">
        <v>373</v>
      </c>
      <c r="U25" s="385" t="s">
        <v>373</v>
      </c>
      <c r="V25" s="385" t="s">
        <v>599</v>
      </c>
      <c r="W25" s="385" t="s">
        <v>599</v>
      </c>
      <c r="X25" s="402" t="s">
        <v>373</v>
      </c>
      <c r="Y25" s="402" t="s">
        <v>373</v>
      </c>
      <c r="Z25" s="402" t="s">
        <v>373</v>
      </c>
      <c r="AA25" s="402" t="s">
        <v>373</v>
      </c>
    </row>
    <row r="26" spans="1:27" x14ac:dyDescent="0.25">
      <c r="Q26" s="44">
        <f>SUM(Q25:Q25)</f>
        <v>6.9000000000000006E-2</v>
      </c>
      <c r="R26" s="44">
        <f>SUM(R25:R25)</f>
        <v>6.9000000000000006E-2</v>
      </c>
      <c r="S26" s="44">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7" t="str">
        <f>'1. паспорт местоположение'!A5:C5</f>
        <v>Год раскрытия информации: 2026 год</v>
      </c>
      <c r="B5" s="427"/>
      <c r="C5" s="42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x14ac:dyDescent="0.3">
      <c r="A6" s="16"/>
      <c r="E6" s="15"/>
      <c r="F6" s="15"/>
      <c r="G6" s="14"/>
    </row>
    <row r="7" spans="1:29" s="11" customFormat="1" ht="18.75" x14ac:dyDescent="0.2">
      <c r="A7" s="441" t="s">
        <v>7</v>
      </c>
      <c r="B7" s="441"/>
      <c r="C7" s="441"/>
      <c r="D7" s="12"/>
      <c r="E7" s="12"/>
      <c r="F7" s="12"/>
      <c r="G7" s="12"/>
      <c r="H7" s="12"/>
      <c r="I7" s="12"/>
      <c r="J7" s="12"/>
      <c r="K7" s="12"/>
      <c r="L7" s="12"/>
      <c r="M7" s="12"/>
      <c r="N7" s="12"/>
      <c r="O7" s="12"/>
      <c r="P7" s="12"/>
      <c r="Q7" s="12"/>
      <c r="R7" s="12"/>
      <c r="S7" s="12"/>
      <c r="T7" s="12"/>
      <c r="U7" s="12"/>
    </row>
    <row r="8" spans="1:29" s="11" customFormat="1" ht="18.75" x14ac:dyDescent="0.2">
      <c r="A8" s="441"/>
      <c r="B8" s="441"/>
      <c r="C8" s="441"/>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7" t="s">
        <v>6</v>
      </c>
      <c r="B10" s="437"/>
      <c r="C10" s="437"/>
      <c r="D10" s="5"/>
      <c r="E10" s="5"/>
      <c r="F10" s="5"/>
      <c r="G10" s="5"/>
      <c r="H10" s="12"/>
      <c r="I10" s="12"/>
      <c r="J10" s="12"/>
      <c r="K10" s="12"/>
      <c r="L10" s="12"/>
      <c r="M10" s="12"/>
      <c r="N10" s="12"/>
      <c r="O10" s="12"/>
      <c r="P10" s="12"/>
      <c r="Q10" s="12"/>
      <c r="R10" s="12"/>
      <c r="S10" s="12"/>
      <c r="T10" s="12"/>
      <c r="U10" s="12"/>
    </row>
    <row r="11" spans="1:29" s="11" customFormat="1" ht="18.75" x14ac:dyDescent="0.2">
      <c r="A11" s="441"/>
      <c r="B11" s="441"/>
      <c r="C11" s="441"/>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P_22-0332</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7" t="s">
        <v>5</v>
      </c>
      <c r="B13" s="437"/>
      <c r="C13" s="4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2"/>
      <c r="B14" s="442"/>
      <c r="C14" s="442"/>
      <c r="D14" s="9"/>
      <c r="E14" s="9"/>
      <c r="F14" s="9"/>
      <c r="G14" s="9"/>
      <c r="H14" s="9"/>
      <c r="I14" s="9"/>
      <c r="J14" s="9"/>
      <c r="K14" s="9"/>
      <c r="L14" s="9"/>
      <c r="M14" s="9"/>
      <c r="N14" s="9"/>
      <c r="O14" s="9"/>
      <c r="P14" s="9"/>
      <c r="Q14" s="9"/>
      <c r="R14" s="9"/>
      <c r="S14" s="9"/>
      <c r="T14" s="9"/>
      <c r="U14" s="9"/>
    </row>
    <row r="15" spans="1:29" s="3" customFormat="1" ht="30.75" customHeight="1" x14ac:dyDescent="0.2">
      <c r="A15" s="470" t="str">
        <f>'1. паспорт местоположение'!A15</f>
        <v>Вынос (переустройство)  КЛ-0,4 кВ: ТП-142 - ул. Грекова, 12 (инв.542875603)  Калининградский ГО</v>
      </c>
      <c r="B15" s="470"/>
      <c r="C15" s="470"/>
      <c r="D15" s="7"/>
      <c r="E15" s="7"/>
      <c r="F15" s="7"/>
      <c r="G15" s="7"/>
      <c r="H15" s="7"/>
      <c r="I15" s="7"/>
      <c r="J15" s="7"/>
      <c r="K15" s="7"/>
      <c r="L15" s="7"/>
      <c r="M15" s="7"/>
      <c r="N15" s="7"/>
      <c r="O15" s="7"/>
      <c r="P15" s="7"/>
      <c r="Q15" s="7"/>
      <c r="R15" s="7"/>
      <c r="S15" s="7"/>
      <c r="T15" s="7"/>
      <c r="U15" s="7"/>
    </row>
    <row r="16" spans="1:29" s="3" customFormat="1" ht="15" customHeight="1" x14ac:dyDescent="0.2">
      <c r="A16" s="437" t="s">
        <v>4</v>
      </c>
      <c r="B16" s="437"/>
      <c r="C16" s="437"/>
      <c r="D16" s="5"/>
      <c r="E16" s="5"/>
      <c r="F16" s="5"/>
      <c r="G16" s="5"/>
      <c r="H16" s="5"/>
      <c r="I16" s="5"/>
      <c r="J16" s="5"/>
      <c r="K16" s="5"/>
      <c r="L16" s="5"/>
      <c r="M16" s="5"/>
      <c r="N16" s="5"/>
      <c r="O16" s="5"/>
      <c r="P16" s="5"/>
      <c r="Q16" s="5"/>
      <c r="R16" s="5"/>
      <c r="S16" s="5"/>
      <c r="T16" s="5"/>
      <c r="U16" s="5"/>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484</v>
      </c>
      <c r="B18" s="439"/>
      <c r="C18" s="4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3" t="s">
        <v>605</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3" t="str">
        <f>C22</f>
        <v>Вынос (переустройство) участков КЛ 0,4 кВ с участка застройки</v>
      </c>
      <c r="D23" s="25"/>
      <c r="E23" s="25"/>
      <c r="F23" s="25"/>
      <c r="G23" s="25"/>
      <c r="H23" s="25"/>
      <c r="I23" s="25"/>
      <c r="J23" s="25"/>
      <c r="K23" s="25"/>
      <c r="L23" s="25"/>
      <c r="M23" s="25"/>
      <c r="N23" s="25"/>
      <c r="O23" s="25"/>
      <c r="P23" s="25"/>
      <c r="Q23" s="25"/>
      <c r="R23" s="25"/>
      <c r="S23" s="25"/>
      <c r="T23" s="25"/>
      <c r="U23" s="25"/>
    </row>
    <row r="24" spans="1:21" ht="47.25" x14ac:dyDescent="0.25">
      <c r="A24" s="26" t="s">
        <v>60</v>
      </c>
      <c r="B24" s="28" t="s">
        <v>517</v>
      </c>
      <c r="C24" s="395" t="s">
        <v>606</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396" t="s">
        <v>608</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395" t="s">
        <v>576</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395" t="s">
        <v>607</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97">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row>
    <row r="6" spans="1:28" ht="18.75" x14ac:dyDescent="0.25">
      <c r="A6" s="441" t="s">
        <v>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145"/>
      <c r="AB6" s="145"/>
    </row>
    <row r="7" spans="1:28" ht="18.75" x14ac:dyDescent="0.25">
      <c r="A7" s="441"/>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45"/>
      <c r="AB7" s="145"/>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46"/>
      <c r="AB8" s="146"/>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147"/>
      <c r="AB9" s="147"/>
    </row>
    <row r="10" spans="1:28" ht="18.75"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45"/>
      <c r="AB10" s="145"/>
    </row>
    <row r="11" spans="1:28" x14ac:dyDescent="0.25">
      <c r="A11" s="435" t="str">
        <f>'1. паспорт местоположение'!A12:C12</f>
        <v>P_22-0332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46"/>
      <c r="AB11" s="146"/>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147"/>
      <c r="AB12" s="147"/>
    </row>
    <row r="13" spans="1:28" ht="18.75" x14ac:dyDescent="0.25">
      <c r="A13" s="442"/>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0"/>
      <c r="AB13" s="10"/>
    </row>
    <row r="14" spans="1:28" x14ac:dyDescent="0.25">
      <c r="A14" s="435" t="str">
        <f>'1. паспорт местоположение'!A15</f>
        <v>Вынос (переустройство)  КЛ-0,4 кВ: ТП-142 - ул. Грекова, 12 (инв.542875603)  Калининградский ГО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46"/>
      <c r="AB14" s="146"/>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147"/>
      <c r="AB15" s="147"/>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55"/>
      <c r="AB16" s="155"/>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55"/>
      <c r="AB17" s="155"/>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55"/>
      <c r="AB18" s="155"/>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55"/>
      <c r="AB19" s="155"/>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56"/>
      <c r="AB20" s="156"/>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56"/>
      <c r="AB21" s="156"/>
    </row>
    <row r="22" spans="1:28" x14ac:dyDescent="0.25">
      <c r="A22" s="473" t="s">
        <v>516</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57"/>
      <c r="AB22" s="157"/>
    </row>
    <row r="23" spans="1:28" ht="32.25" customHeight="1" x14ac:dyDescent="0.25">
      <c r="A23" s="475" t="s">
        <v>370</v>
      </c>
      <c r="B23" s="476"/>
      <c r="C23" s="476"/>
      <c r="D23" s="476"/>
      <c r="E23" s="476"/>
      <c r="F23" s="476"/>
      <c r="G23" s="476"/>
      <c r="H23" s="476"/>
      <c r="I23" s="476"/>
      <c r="J23" s="476"/>
      <c r="K23" s="476"/>
      <c r="L23" s="477"/>
      <c r="M23" s="474" t="s">
        <v>371</v>
      </c>
      <c r="N23" s="474"/>
      <c r="O23" s="474"/>
      <c r="P23" s="474"/>
      <c r="Q23" s="474"/>
      <c r="R23" s="474"/>
      <c r="S23" s="474"/>
      <c r="T23" s="474"/>
      <c r="U23" s="474"/>
      <c r="V23" s="474"/>
      <c r="W23" s="474"/>
      <c r="X23" s="474"/>
      <c r="Y23" s="474"/>
      <c r="Z23" s="474"/>
    </row>
    <row r="24" spans="1:28" ht="151.5" customHeight="1" x14ac:dyDescent="0.25">
      <c r="A24" s="98" t="s">
        <v>229</v>
      </c>
      <c r="B24" s="99" t="s">
        <v>258</v>
      </c>
      <c r="C24" s="98" t="s">
        <v>364</v>
      </c>
      <c r="D24" s="98" t="s">
        <v>230</v>
      </c>
      <c r="E24" s="98" t="s">
        <v>365</v>
      </c>
      <c r="F24" s="98" t="s">
        <v>367</v>
      </c>
      <c r="G24" s="98" t="s">
        <v>366</v>
      </c>
      <c r="H24" s="98" t="s">
        <v>231</v>
      </c>
      <c r="I24" s="98" t="s">
        <v>368</v>
      </c>
      <c r="J24" s="98" t="s">
        <v>263</v>
      </c>
      <c r="K24" s="99" t="s">
        <v>257</v>
      </c>
      <c r="L24" s="99" t="s">
        <v>232</v>
      </c>
      <c r="M24" s="100" t="s">
        <v>277</v>
      </c>
      <c r="N24" s="99" t="s">
        <v>527</v>
      </c>
      <c r="O24" s="98" t="s">
        <v>274</v>
      </c>
      <c r="P24" s="98" t="s">
        <v>275</v>
      </c>
      <c r="Q24" s="98" t="s">
        <v>273</v>
      </c>
      <c r="R24" s="98" t="s">
        <v>231</v>
      </c>
      <c r="S24" s="98" t="s">
        <v>272</v>
      </c>
      <c r="T24" s="98" t="s">
        <v>271</v>
      </c>
      <c r="U24" s="98" t="s">
        <v>363</v>
      </c>
      <c r="V24" s="98" t="s">
        <v>273</v>
      </c>
      <c r="W24" s="104" t="s">
        <v>256</v>
      </c>
      <c r="X24" s="104" t="s">
        <v>288</v>
      </c>
      <c r="Y24" s="104" t="s">
        <v>289</v>
      </c>
      <c r="Z24" s="106" t="s">
        <v>286</v>
      </c>
    </row>
    <row r="25" spans="1:28" ht="16.5" customHeight="1" x14ac:dyDescent="0.25">
      <c r="A25" s="98">
        <v>1</v>
      </c>
      <c r="B25" s="99">
        <v>2</v>
      </c>
      <c r="C25" s="98">
        <v>3</v>
      </c>
      <c r="D25" s="99">
        <v>4</v>
      </c>
      <c r="E25" s="98">
        <v>5</v>
      </c>
      <c r="F25" s="99">
        <v>6</v>
      </c>
      <c r="G25" s="98">
        <v>7</v>
      </c>
      <c r="H25" s="99">
        <v>8</v>
      </c>
      <c r="I25" s="98">
        <v>9</v>
      </c>
      <c r="J25" s="99">
        <v>10</v>
      </c>
      <c r="K25" s="158">
        <v>11</v>
      </c>
      <c r="L25" s="99">
        <v>12</v>
      </c>
      <c r="M25" s="158">
        <v>13</v>
      </c>
      <c r="N25" s="99">
        <v>14</v>
      </c>
      <c r="O25" s="158">
        <v>15</v>
      </c>
      <c r="P25" s="99">
        <v>16</v>
      </c>
      <c r="Q25" s="158">
        <v>17</v>
      </c>
      <c r="R25" s="99">
        <v>18</v>
      </c>
      <c r="S25" s="158">
        <v>19</v>
      </c>
      <c r="T25" s="99">
        <v>20</v>
      </c>
      <c r="U25" s="158">
        <v>21</v>
      </c>
      <c r="V25" s="99">
        <v>22</v>
      </c>
      <c r="W25" s="158">
        <v>23</v>
      </c>
      <c r="X25" s="99">
        <v>24</v>
      </c>
      <c r="Y25" s="158">
        <v>25</v>
      </c>
      <c r="Z25" s="99">
        <v>26</v>
      </c>
    </row>
    <row r="26" spans="1:28" ht="45.75" customHeight="1" x14ac:dyDescent="0.25">
      <c r="A26" s="91" t="s">
        <v>348</v>
      </c>
      <c r="B26" s="97"/>
      <c r="C26" s="93" t="s">
        <v>350</v>
      </c>
      <c r="D26" s="93" t="s">
        <v>351</v>
      </c>
      <c r="E26" s="93" t="s">
        <v>352</v>
      </c>
      <c r="F26" s="93" t="s">
        <v>268</v>
      </c>
      <c r="G26" s="93" t="s">
        <v>353</v>
      </c>
      <c r="H26" s="93" t="s">
        <v>231</v>
      </c>
      <c r="I26" s="93" t="s">
        <v>354</v>
      </c>
      <c r="J26" s="93" t="s">
        <v>355</v>
      </c>
      <c r="K26" s="90"/>
      <c r="L26" s="94" t="s">
        <v>254</v>
      </c>
      <c r="M26" s="96" t="s">
        <v>270</v>
      </c>
      <c r="N26" s="90"/>
      <c r="O26" s="90"/>
      <c r="P26" s="90"/>
      <c r="Q26" s="90"/>
      <c r="R26" s="90"/>
      <c r="S26" s="90"/>
      <c r="T26" s="90"/>
      <c r="U26" s="90"/>
      <c r="V26" s="90"/>
      <c r="W26" s="90"/>
      <c r="X26" s="90"/>
      <c r="Y26" s="90"/>
      <c r="Z26" s="92" t="s">
        <v>287</v>
      </c>
    </row>
    <row r="27" spans="1:28" x14ac:dyDescent="0.25">
      <c r="A27" s="90" t="s">
        <v>233</v>
      </c>
      <c r="B27" s="90" t="s">
        <v>259</v>
      </c>
      <c r="C27" s="90" t="s">
        <v>238</v>
      </c>
      <c r="D27" s="90" t="s">
        <v>239</v>
      </c>
      <c r="E27" s="90" t="s">
        <v>278</v>
      </c>
      <c r="F27" s="93" t="s">
        <v>234</v>
      </c>
      <c r="G27" s="93" t="s">
        <v>282</v>
      </c>
      <c r="H27" s="90" t="s">
        <v>231</v>
      </c>
      <c r="I27" s="93" t="s">
        <v>264</v>
      </c>
      <c r="J27" s="93" t="s">
        <v>246</v>
      </c>
      <c r="K27" s="94" t="s">
        <v>250</v>
      </c>
      <c r="L27" s="90"/>
      <c r="M27" s="94" t="s">
        <v>276</v>
      </c>
      <c r="N27" s="90"/>
      <c r="O27" s="90"/>
      <c r="P27" s="90"/>
      <c r="Q27" s="90"/>
      <c r="R27" s="90"/>
      <c r="S27" s="90"/>
      <c r="T27" s="90"/>
      <c r="U27" s="90"/>
      <c r="V27" s="90"/>
      <c r="W27" s="90"/>
      <c r="X27" s="90"/>
      <c r="Y27" s="90"/>
      <c r="Z27" s="90"/>
    </row>
    <row r="28" spans="1:28" x14ac:dyDescent="0.25">
      <c r="A28" s="90" t="s">
        <v>233</v>
      </c>
      <c r="B28" s="90" t="s">
        <v>260</v>
      </c>
      <c r="C28" s="90" t="s">
        <v>240</v>
      </c>
      <c r="D28" s="90" t="s">
        <v>241</v>
      </c>
      <c r="E28" s="90" t="s">
        <v>279</v>
      </c>
      <c r="F28" s="93" t="s">
        <v>235</v>
      </c>
      <c r="G28" s="93" t="s">
        <v>283</v>
      </c>
      <c r="H28" s="90" t="s">
        <v>231</v>
      </c>
      <c r="I28" s="93" t="s">
        <v>265</v>
      </c>
      <c r="J28" s="93" t="s">
        <v>247</v>
      </c>
      <c r="K28" s="94" t="s">
        <v>251</v>
      </c>
      <c r="L28" s="95"/>
      <c r="M28" s="94" t="s">
        <v>0</v>
      </c>
      <c r="N28" s="94"/>
      <c r="O28" s="94"/>
      <c r="P28" s="94"/>
      <c r="Q28" s="94"/>
      <c r="R28" s="94"/>
      <c r="S28" s="94"/>
      <c r="T28" s="94"/>
      <c r="U28" s="94"/>
      <c r="V28" s="94"/>
      <c r="W28" s="94"/>
      <c r="X28" s="94"/>
      <c r="Y28" s="94"/>
      <c r="Z28" s="94"/>
    </row>
    <row r="29" spans="1:28" x14ac:dyDescent="0.25">
      <c r="A29" s="90" t="s">
        <v>233</v>
      </c>
      <c r="B29" s="90" t="s">
        <v>261</v>
      </c>
      <c r="C29" s="90" t="s">
        <v>242</v>
      </c>
      <c r="D29" s="90" t="s">
        <v>243</v>
      </c>
      <c r="E29" s="90" t="s">
        <v>280</v>
      </c>
      <c r="F29" s="93" t="s">
        <v>236</v>
      </c>
      <c r="G29" s="93" t="s">
        <v>284</v>
      </c>
      <c r="H29" s="90" t="s">
        <v>231</v>
      </c>
      <c r="I29" s="93" t="s">
        <v>266</v>
      </c>
      <c r="J29" s="93" t="s">
        <v>248</v>
      </c>
      <c r="K29" s="94" t="s">
        <v>252</v>
      </c>
      <c r="L29" s="95"/>
      <c r="M29" s="90"/>
      <c r="N29" s="90"/>
      <c r="O29" s="90"/>
      <c r="P29" s="90"/>
      <c r="Q29" s="90"/>
      <c r="R29" s="90"/>
      <c r="S29" s="90"/>
      <c r="T29" s="90"/>
      <c r="U29" s="90"/>
      <c r="V29" s="90"/>
      <c r="W29" s="90"/>
      <c r="X29" s="90"/>
      <c r="Y29" s="90"/>
      <c r="Z29" s="90"/>
    </row>
    <row r="30" spans="1:28" x14ac:dyDescent="0.25">
      <c r="A30" s="90" t="s">
        <v>233</v>
      </c>
      <c r="B30" s="90" t="s">
        <v>262</v>
      </c>
      <c r="C30" s="90" t="s">
        <v>244</v>
      </c>
      <c r="D30" s="90" t="s">
        <v>245</v>
      </c>
      <c r="E30" s="90" t="s">
        <v>281</v>
      </c>
      <c r="F30" s="93" t="s">
        <v>237</v>
      </c>
      <c r="G30" s="93" t="s">
        <v>285</v>
      </c>
      <c r="H30" s="90" t="s">
        <v>231</v>
      </c>
      <c r="I30" s="93" t="s">
        <v>267</v>
      </c>
      <c r="J30" s="93" t="s">
        <v>249</v>
      </c>
      <c r="K30" s="94" t="s">
        <v>253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349</v>
      </c>
      <c r="B32" s="97"/>
      <c r="C32" s="93" t="s">
        <v>356</v>
      </c>
      <c r="D32" s="93" t="s">
        <v>357</v>
      </c>
      <c r="E32" s="93" t="s">
        <v>358</v>
      </c>
      <c r="F32" s="93" t="s">
        <v>359</v>
      </c>
      <c r="G32" s="93" t="s">
        <v>360</v>
      </c>
      <c r="H32" s="93" t="s">
        <v>231</v>
      </c>
      <c r="I32" s="93" t="s">
        <v>361</v>
      </c>
      <c r="J32" s="93" t="s">
        <v>362</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154"/>
      <c r="Q5" s="154"/>
      <c r="R5" s="154"/>
      <c r="S5" s="154"/>
      <c r="T5" s="154"/>
      <c r="U5" s="154"/>
      <c r="V5" s="154"/>
      <c r="W5" s="154"/>
      <c r="X5" s="154"/>
      <c r="Y5" s="154"/>
      <c r="Z5" s="154"/>
      <c r="AA5" s="154"/>
      <c r="AB5" s="154"/>
    </row>
    <row r="6" spans="1:28" s="11" customFormat="1" ht="15.75" x14ac:dyDescent="0.2">
      <c r="A6" s="16"/>
      <c r="B6" s="16"/>
    </row>
    <row r="7" spans="1:28" s="11" customFormat="1" ht="18.75" x14ac:dyDescent="0.2">
      <c r="A7" s="441" t="s">
        <v>7</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7" t="s">
        <v>6</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5" t="str">
        <f>'1. паспорт местоположение'!A12:C12</f>
        <v>P_22-0332</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7" t="s">
        <v>5</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3" customFormat="1" ht="12" x14ac:dyDescent="0.2">
      <c r="A15" s="435" t="str">
        <f>'1. паспорт местоположение'!A15</f>
        <v>Вынос (переустройство)  КЛ-0,4 кВ: ТП-142 - ул. Грекова, 12 (инв.542875603)  Калининградский ГО</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7" t="s">
        <v>4</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8" t="s">
        <v>493</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3" customFormat="1" ht="78" customHeight="1" x14ac:dyDescent="0.2">
      <c r="A19" s="479" t="s">
        <v>3</v>
      </c>
      <c r="B19" s="479" t="s">
        <v>82</v>
      </c>
      <c r="C19" s="479" t="s">
        <v>81</v>
      </c>
      <c r="D19" s="479" t="s">
        <v>73</v>
      </c>
      <c r="E19" s="480" t="s">
        <v>80</v>
      </c>
      <c r="F19" s="481"/>
      <c r="G19" s="481"/>
      <c r="H19" s="481"/>
      <c r="I19" s="482"/>
      <c r="J19" s="479" t="s">
        <v>79</v>
      </c>
      <c r="K19" s="479"/>
      <c r="L19" s="479"/>
      <c r="M19" s="479"/>
      <c r="N19" s="479"/>
      <c r="O19" s="479"/>
      <c r="P19" s="4"/>
      <c r="Q19" s="4"/>
      <c r="R19" s="4"/>
      <c r="S19" s="4"/>
      <c r="T19" s="4"/>
      <c r="U19" s="4"/>
      <c r="V19" s="4"/>
      <c r="W19" s="4"/>
    </row>
    <row r="20" spans="1:26" s="3" customFormat="1" ht="51" customHeight="1" x14ac:dyDescent="0.2">
      <c r="A20" s="479"/>
      <c r="B20" s="479"/>
      <c r="C20" s="479"/>
      <c r="D20" s="479"/>
      <c r="E20" s="415" t="s">
        <v>78</v>
      </c>
      <c r="F20" s="415" t="s">
        <v>77</v>
      </c>
      <c r="G20" s="415" t="s">
        <v>76</v>
      </c>
      <c r="H20" s="415" t="s">
        <v>75</v>
      </c>
      <c r="I20" s="415" t="s">
        <v>74</v>
      </c>
      <c r="J20" s="415">
        <v>2025</v>
      </c>
      <c r="K20" s="415">
        <v>2026</v>
      </c>
      <c r="L20" s="415">
        <v>2027</v>
      </c>
      <c r="M20" s="415">
        <v>2028</v>
      </c>
      <c r="N20" s="415">
        <v>2029</v>
      </c>
      <c r="O20" s="415">
        <v>2030</v>
      </c>
      <c r="P20" s="30"/>
      <c r="Q20" s="30"/>
      <c r="R20" s="30"/>
      <c r="S20" s="30"/>
      <c r="T20" s="30"/>
      <c r="U20" s="30"/>
      <c r="V20" s="30"/>
      <c r="W20" s="30"/>
      <c r="X20" s="29"/>
      <c r="Y20" s="29"/>
      <c r="Z20" s="29"/>
    </row>
    <row r="21" spans="1:26" s="3" customFormat="1" ht="16.5" customHeight="1" x14ac:dyDescent="0.2">
      <c r="A21" s="416">
        <v>1</v>
      </c>
      <c r="B21" s="417">
        <v>2</v>
      </c>
      <c r="C21" s="416">
        <v>3</v>
      </c>
      <c r="D21" s="417">
        <v>4</v>
      </c>
      <c r="E21" s="416">
        <v>5</v>
      </c>
      <c r="F21" s="417">
        <v>6</v>
      </c>
      <c r="G21" s="416">
        <v>7</v>
      </c>
      <c r="H21" s="417">
        <v>8</v>
      </c>
      <c r="I21" s="416">
        <v>9</v>
      </c>
      <c r="J21" s="417">
        <v>10</v>
      </c>
      <c r="K21" s="416">
        <v>11</v>
      </c>
      <c r="L21" s="417">
        <v>12</v>
      </c>
      <c r="M21" s="416">
        <v>13</v>
      </c>
      <c r="N21" s="417">
        <v>14</v>
      </c>
      <c r="O21" s="416">
        <v>15</v>
      </c>
      <c r="P21" s="30"/>
      <c r="Q21" s="30"/>
      <c r="R21" s="30"/>
      <c r="S21" s="30"/>
      <c r="T21" s="30"/>
      <c r="U21" s="30"/>
      <c r="V21" s="30"/>
      <c r="W21" s="30"/>
      <c r="X21" s="29"/>
      <c r="Y21" s="29"/>
      <c r="Z21" s="29"/>
    </row>
    <row r="22" spans="1:26" s="3" customFormat="1" ht="33" customHeight="1" x14ac:dyDescent="0.2">
      <c r="A22" s="418" t="s">
        <v>62</v>
      </c>
      <c r="B22" s="415">
        <v>2026</v>
      </c>
      <c r="C22" s="419">
        <v>0</v>
      </c>
      <c r="D22" s="419">
        <v>0</v>
      </c>
      <c r="E22" s="419">
        <v>0</v>
      </c>
      <c r="F22" s="419">
        <v>0</v>
      </c>
      <c r="G22" s="419">
        <v>0</v>
      </c>
      <c r="H22" s="419">
        <v>0</v>
      </c>
      <c r="I22" s="419">
        <v>0</v>
      </c>
      <c r="J22" s="420">
        <v>0</v>
      </c>
      <c r="K22" s="420">
        <v>0</v>
      </c>
      <c r="L22" s="420">
        <v>0</v>
      </c>
      <c r="M22" s="420">
        <v>0</v>
      </c>
      <c r="N22" s="420">
        <v>0</v>
      </c>
      <c r="O22" s="420">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D67" sqref="D67"/>
    </sheetView>
  </sheetViews>
  <sheetFormatPr defaultColWidth="9.140625" defaultRowHeight="15.75" x14ac:dyDescent="0.2"/>
  <cols>
    <col min="1" max="1" width="61.7109375" style="175" customWidth="1"/>
    <col min="2" max="2" width="18.5703125" style="160" customWidth="1"/>
    <col min="3" max="12" width="16.85546875" style="160" customWidth="1"/>
    <col min="13" max="42" width="16.85546875" style="160" hidden="1" customWidth="1"/>
    <col min="43" max="45" width="16.85546875" style="161" hidden="1" customWidth="1"/>
    <col min="46" max="51" width="16.85546875" style="162" hidden="1" customWidth="1"/>
    <col min="52" max="60" width="0" style="162" hidden="1" customWidth="1"/>
    <col min="61" max="256" width="9.140625" style="162"/>
    <col min="257" max="257" width="61.7109375" style="162" customWidth="1"/>
    <col min="258" max="258" width="18.5703125" style="162" customWidth="1"/>
    <col min="259" max="298" width="16.85546875" style="162" customWidth="1"/>
    <col min="299" max="300" width="18.5703125" style="162" customWidth="1"/>
    <col min="301" max="301" width="21.7109375" style="162" customWidth="1"/>
    <col min="302" max="512" width="9.140625" style="162"/>
    <col min="513" max="513" width="61.7109375" style="162" customWidth="1"/>
    <col min="514" max="514" width="18.5703125" style="162" customWidth="1"/>
    <col min="515" max="554" width="16.85546875" style="162" customWidth="1"/>
    <col min="555" max="556" width="18.5703125" style="162" customWidth="1"/>
    <col min="557" max="557" width="21.7109375" style="162" customWidth="1"/>
    <col min="558" max="768" width="9.140625" style="162"/>
    <col min="769" max="769" width="61.7109375" style="162" customWidth="1"/>
    <col min="770" max="770" width="18.5703125" style="162" customWidth="1"/>
    <col min="771" max="810" width="16.85546875" style="162" customWidth="1"/>
    <col min="811" max="812" width="18.5703125" style="162" customWidth="1"/>
    <col min="813" max="813" width="21.7109375" style="162" customWidth="1"/>
    <col min="814" max="1024" width="9.140625" style="162"/>
    <col min="1025" max="1025" width="61.7109375" style="162" customWidth="1"/>
    <col min="1026" max="1026" width="18.5703125" style="162" customWidth="1"/>
    <col min="1027" max="1066" width="16.85546875" style="162" customWidth="1"/>
    <col min="1067" max="1068" width="18.5703125" style="162" customWidth="1"/>
    <col min="1069" max="1069" width="21.7109375" style="162" customWidth="1"/>
    <col min="1070" max="1280" width="9.140625" style="162"/>
    <col min="1281" max="1281" width="61.7109375" style="162" customWidth="1"/>
    <col min="1282" max="1282" width="18.5703125" style="162" customWidth="1"/>
    <col min="1283" max="1322" width="16.85546875" style="162" customWidth="1"/>
    <col min="1323" max="1324" width="18.5703125" style="162" customWidth="1"/>
    <col min="1325" max="1325" width="21.7109375" style="162" customWidth="1"/>
    <col min="1326" max="1536" width="9.140625" style="162"/>
    <col min="1537" max="1537" width="61.7109375" style="162" customWidth="1"/>
    <col min="1538" max="1538" width="18.5703125" style="162" customWidth="1"/>
    <col min="1539" max="1578" width="16.85546875" style="162" customWidth="1"/>
    <col min="1579" max="1580" width="18.5703125" style="162" customWidth="1"/>
    <col min="1581" max="1581" width="21.7109375" style="162" customWidth="1"/>
    <col min="1582" max="1792" width="9.140625" style="162"/>
    <col min="1793" max="1793" width="61.7109375" style="162" customWidth="1"/>
    <col min="1794" max="1794" width="18.5703125" style="162" customWidth="1"/>
    <col min="1795" max="1834" width="16.85546875" style="162" customWidth="1"/>
    <col min="1835" max="1836" width="18.5703125" style="162" customWidth="1"/>
    <col min="1837" max="1837" width="21.7109375" style="162" customWidth="1"/>
    <col min="1838" max="2048" width="9.140625" style="162"/>
    <col min="2049" max="2049" width="61.7109375" style="162" customWidth="1"/>
    <col min="2050" max="2050" width="18.5703125" style="162" customWidth="1"/>
    <col min="2051" max="2090" width="16.85546875" style="162" customWidth="1"/>
    <col min="2091" max="2092" width="18.5703125" style="162" customWidth="1"/>
    <col min="2093" max="2093" width="21.7109375" style="162" customWidth="1"/>
    <col min="2094" max="2304" width="9.140625" style="162"/>
    <col min="2305" max="2305" width="61.7109375" style="162" customWidth="1"/>
    <col min="2306" max="2306" width="18.5703125" style="162" customWidth="1"/>
    <col min="2307" max="2346" width="16.85546875" style="162" customWidth="1"/>
    <col min="2347" max="2348" width="18.5703125" style="162" customWidth="1"/>
    <col min="2349" max="2349" width="21.7109375" style="162" customWidth="1"/>
    <col min="2350" max="2560" width="9.140625" style="162"/>
    <col min="2561" max="2561" width="61.7109375" style="162" customWidth="1"/>
    <col min="2562" max="2562" width="18.5703125" style="162" customWidth="1"/>
    <col min="2563" max="2602" width="16.85546875" style="162" customWidth="1"/>
    <col min="2603" max="2604" width="18.5703125" style="162" customWidth="1"/>
    <col min="2605" max="2605" width="21.7109375" style="162" customWidth="1"/>
    <col min="2606" max="2816" width="9.140625" style="162"/>
    <col min="2817" max="2817" width="61.7109375" style="162" customWidth="1"/>
    <col min="2818" max="2818" width="18.5703125" style="162" customWidth="1"/>
    <col min="2819" max="2858" width="16.85546875" style="162" customWidth="1"/>
    <col min="2859" max="2860" width="18.5703125" style="162" customWidth="1"/>
    <col min="2861" max="2861" width="21.7109375" style="162" customWidth="1"/>
    <col min="2862" max="3072" width="9.140625" style="162"/>
    <col min="3073" max="3073" width="61.7109375" style="162" customWidth="1"/>
    <col min="3074" max="3074" width="18.5703125" style="162" customWidth="1"/>
    <col min="3075" max="3114" width="16.85546875" style="162" customWidth="1"/>
    <col min="3115" max="3116" width="18.5703125" style="162" customWidth="1"/>
    <col min="3117" max="3117" width="21.7109375" style="162" customWidth="1"/>
    <col min="3118" max="3328" width="9.140625" style="162"/>
    <col min="3329" max="3329" width="61.7109375" style="162" customWidth="1"/>
    <col min="3330" max="3330" width="18.5703125" style="162" customWidth="1"/>
    <col min="3331" max="3370" width="16.85546875" style="162" customWidth="1"/>
    <col min="3371" max="3372" width="18.5703125" style="162" customWidth="1"/>
    <col min="3373" max="3373" width="21.7109375" style="162" customWidth="1"/>
    <col min="3374" max="3584" width="9.140625" style="162"/>
    <col min="3585" max="3585" width="61.7109375" style="162" customWidth="1"/>
    <col min="3586" max="3586" width="18.5703125" style="162" customWidth="1"/>
    <col min="3587" max="3626" width="16.85546875" style="162" customWidth="1"/>
    <col min="3627" max="3628" width="18.5703125" style="162" customWidth="1"/>
    <col min="3629" max="3629" width="21.7109375" style="162" customWidth="1"/>
    <col min="3630" max="3840" width="9.140625" style="162"/>
    <col min="3841" max="3841" width="61.7109375" style="162" customWidth="1"/>
    <col min="3842" max="3842" width="18.5703125" style="162" customWidth="1"/>
    <col min="3843" max="3882" width="16.85546875" style="162" customWidth="1"/>
    <col min="3883" max="3884" width="18.5703125" style="162" customWidth="1"/>
    <col min="3885" max="3885" width="21.7109375" style="162" customWidth="1"/>
    <col min="3886" max="4096" width="9.140625" style="162"/>
    <col min="4097" max="4097" width="61.7109375" style="162" customWidth="1"/>
    <col min="4098" max="4098" width="18.5703125" style="162" customWidth="1"/>
    <col min="4099" max="4138" width="16.85546875" style="162" customWidth="1"/>
    <col min="4139" max="4140" width="18.5703125" style="162" customWidth="1"/>
    <col min="4141" max="4141" width="21.7109375" style="162" customWidth="1"/>
    <col min="4142" max="4352" width="9.140625" style="162"/>
    <col min="4353" max="4353" width="61.7109375" style="162" customWidth="1"/>
    <col min="4354" max="4354" width="18.5703125" style="162" customWidth="1"/>
    <col min="4355" max="4394" width="16.85546875" style="162" customWidth="1"/>
    <col min="4395" max="4396" width="18.5703125" style="162" customWidth="1"/>
    <col min="4397" max="4397" width="21.7109375" style="162" customWidth="1"/>
    <col min="4398" max="4608" width="9.140625" style="162"/>
    <col min="4609" max="4609" width="61.7109375" style="162" customWidth="1"/>
    <col min="4610" max="4610" width="18.5703125" style="162" customWidth="1"/>
    <col min="4611" max="4650" width="16.85546875" style="162" customWidth="1"/>
    <col min="4651" max="4652" width="18.5703125" style="162" customWidth="1"/>
    <col min="4653" max="4653" width="21.7109375" style="162" customWidth="1"/>
    <col min="4654" max="4864" width="9.140625" style="162"/>
    <col min="4865" max="4865" width="61.7109375" style="162" customWidth="1"/>
    <col min="4866" max="4866" width="18.5703125" style="162" customWidth="1"/>
    <col min="4867" max="4906" width="16.85546875" style="162" customWidth="1"/>
    <col min="4907" max="4908" width="18.5703125" style="162" customWidth="1"/>
    <col min="4909" max="4909" width="21.7109375" style="162" customWidth="1"/>
    <col min="4910" max="5120" width="9.140625" style="162"/>
    <col min="5121" max="5121" width="61.7109375" style="162" customWidth="1"/>
    <col min="5122" max="5122" width="18.5703125" style="162" customWidth="1"/>
    <col min="5123" max="5162" width="16.85546875" style="162" customWidth="1"/>
    <col min="5163" max="5164" width="18.5703125" style="162" customWidth="1"/>
    <col min="5165" max="5165" width="21.7109375" style="162" customWidth="1"/>
    <col min="5166" max="5376" width="9.140625" style="162"/>
    <col min="5377" max="5377" width="61.7109375" style="162" customWidth="1"/>
    <col min="5378" max="5378" width="18.5703125" style="162" customWidth="1"/>
    <col min="5379" max="5418" width="16.85546875" style="162" customWidth="1"/>
    <col min="5419" max="5420" width="18.5703125" style="162" customWidth="1"/>
    <col min="5421" max="5421" width="21.7109375" style="162" customWidth="1"/>
    <col min="5422" max="5632" width="9.140625" style="162"/>
    <col min="5633" max="5633" width="61.7109375" style="162" customWidth="1"/>
    <col min="5634" max="5634" width="18.5703125" style="162" customWidth="1"/>
    <col min="5635" max="5674" width="16.85546875" style="162" customWidth="1"/>
    <col min="5675" max="5676" width="18.5703125" style="162" customWidth="1"/>
    <col min="5677" max="5677" width="21.7109375" style="162" customWidth="1"/>
    <col min="5678" max="5888" width="9.140625" style="162"/>
    <col min="5889" max="5889" width="61.7109375" style="162" customWidth="1"/>
    <col min="5890" max="5890" width="18.5703125" style="162" customWidth="1"/>
    <col min="5891" max="5930" width="16.85546875" style="162" customWidth="1"/>
    <col min="5931" max="5932" width="18.5703125" style="162" customWidth="1"/>
    <col min="5933" max="5933" width="21.7109375" style="162" customWidth="1"/>
    <col min="5934" max="6144" width="9.140625" style="162"/>
    <col min="6145" max="6145" width="61.7109375" style="162" customWidth="1"/>
    <col min="6146" max="6146" width="18.5703125" style="162" customWidth="1"/>
    <col min="6147" max="6186" width="16.85546875" style="162" customWidth="1"/>
    <col min="6187" max="6188" width="18.5703125" style="162" customWidth="1"/>
    <col min="6189" max="6189" width="21.7109375" style="162" customWidth="1"/>
    <col min="6190" max="6400" width="9.140625" style="162"/>
    <col min="6401" max="6401" width="61.7109375" style="162" customWidth="1"/>
    <col min="6402" max="6402" width="18.5703125" style="162" customWidth="1"/>
    <col min="6403" max="6442" width="16.85546875" style="162" customWidth="1"/>
    <col min="6443" max="6444" width="18.5703125" style="162" customWidth="1"/>
    <col min="6445" max="6445" width="21.7109375" style="162" customWidth="1"/>
    <col min="6446" max="6656" width="9.140625" style="162"/>
    <col min="6657" max="6657" width="61.7109375" style="162" customWidth="1"/>
    <col min="6658" max="6658" width="18.5703125" style="162" customWidth="1"/>
    <col min="6659" max="6698" width="16.85546875" style="162" customWidth="1"/>
    <col min="6699" max="6700" width="18.5703125" style="162" customWidth="1"/>
    <col min="6701" max="6701" width="21.7109375" style="162" customWidth="1"/>
    <col min="6702" max="6912" width="9.140625" style="162"/>
    <col min="6913" max="6913" width="61.7109375" style="162" customWidth="1"/>
    <col min="6914" max="6914" width="18.5703125" style="162" customWidth="1"/>
    <col min="6915" max="6954" width="16.85546875" style="162" customWidth="1"/>
    <col min="6955" max="6956" width="18.5703125" style="162" customWidth="1"/>
    <col min="6957" max="6957" width="21.7109375" style="162" customWidth="1"/>
    <col min="6958" max="7168" width="9.140625" style="162"/>
    <col min="7169" max="7169" width="61.7109375" style="162" customWidth="1"/>
    <col min="7170" max="7170" width="18.5703125" style="162" customWidth="1"/>
    <col min="7171" max="7210" width="16.85546875" style="162" customWidth="1"/>
    <col min="7211" max="7212" width="18.5703125" style="162" customWidth="1"/>
    <col min="7213" max="7213" width="21.7109375" style="162" customWidth="1"/>
    <col min="7214" max="7424" width="9.140625" style="162"/>
    <col min="7425" max="7425" width="61.7109375" style="162" customWidth="1"/>
    <col min="7426" max="7426" width="18.5703125" style="162" customWidth="1"/>
    <col min="7427" max="7466" width="16.85546875" style="162" customWidth="1"/>
    <col min="7467" max="7468" width="18.5703125" style="162" customWidth="1"/>
    <col min="7469" max="7469" width="21.7109375" style="162" customWidth="1"/>
    <col min="7470" max="7680" width="9.140625" style="162"/>
    <col min="7681" max="7681" width="61.7109375" style="162" customWidth="1"/>
    <col min="7682" max="7682" width="18.5703125" style="162" customWidth="1"/>
    <col min="7683" max="7722" width="16.85546875" style="162" customWidth="1"/>
    <col min="7723" max="7724" width="18.5703125" style="162" customWidth="1"/>
    <col min="7725" max="7725" width="21.7109375" style="162" customWidth="1"/>
    <col min="7726" max="7936" width="9.140625" style="162"/>
    <col min="7937" max="7937" width="61.7109375" style="162" customWidth="1"/>
    <col min="7938" max="7938" width="18.5703125" style="162" customWidth="1"/>
    <col min="7939" max="7978" width="16.85546875" style="162" customWidth="1"/>
    <col min="7979" max="7980" width="18.5703125" style="162" customWidth="1"/>
    <col min="7981" max="7981" width="21.7109375" style="162" customWidth="1"/>
    <col min="7982" max="8192" width="9.140625" style="162"/>
    <col min="8193" max="8193" width="61.7109375" style="162" customWidth="1"/>
    <col min="8194" max="8194" width="18.5703125" style="162" customWidth="1"/>
    <col min="8195" max="8234" width="16.85546875" style="162" customWidth="1"/>
    <col min="8235" max="8236" width="18.5703125" style="162" customWidth="1"/>
    <col min="8237" max="8237" width="21.7109375" style="162" customWidth="1"/>
    <col min="8238" max="8448" width="9.140625" style="162"/>
    <col min="8449" max="8449" width="61.7109375" style="162" customWidth="1"/>
    <col min="8450" max="8450" width="18.5703125" style="162" customWidth="1"/>
    <col min="8451" max="8490" width="16.85546875" style="162" customWidth="1"/>
    <col min="8491" max="8492" width="18.5703125" style="162" customWidth="1"/>
    <col min="8493" max="8493" width="21.7109375" style="162" customWidth="1"/>
    <col min="8494" max="8704" width="9.140625" style="162"/>
    <col min="8705" max="8705" width="61.7109375" style="162" customWidth="1"/>
    <col min="8706" max="8706" width="18.5703125" style="162" customWidth="1"/>
    <col min="8707" max="8746" width="16.85546875" style="162" customWidth="1"/>
    <col min="8747" max="8748" width="18.5703125" style="162" customWidth="1"/>
    <col min="8749" max="8749" width="21.7109375" style="162" customWidth="1"/>
    <col min="8750" max="8960" width="9.140625" style="162"/>
    <col min="8961" max="8961" width="61.7109375" style="162" customWidth="1"/>
    <col min="8962" max="8962" width="18.5703125" style="162" customWidth="1"/>
    <col min="8963" max="9002" width="16.85546875" style="162" customWidth="1"/>
    <col min="9003" max="9004" width="18.5703125" style="162" customWidth="1"/>
    <col min="9005" max="9005" width="21.7109375" style="162" customWidth="1"/>
    <col min="9006" max="9216" width="9.140625" style="162"/>
    <col min="9217" max="9217" width="61.7109375" style="162" customWidth="1"/>
    <col min="9218" max="9218" width="18.5703125" style="162" customWidth="1"/>
    <col min="9219" max="9258" width="16.85546875" style="162" customWidth="1"/>
    <col min="9259" max="9260" width="18.5703125" style="162" customWidth="1"/>
    <col min="9261" max="9261" width="21.7109375" style="162" customWidth="1"/>
    <col min="9262" max="9472" width="9.140625" style="162"/>
    <col min="9473" max="9473" width="61.7109375" style="162" customWidth="1"/>
    <col min="9474" max="9474" width="18.5703125" style="162" customWidth="1"/>
    <col min="9475" max="9514" width="16.85546875" style="162" customWidth="1"/>
    <col min="9515" max="9516" width="18.5703125" style="162" customWidth="1"/>
    <col min="9517" max="9517" width="21.7109375" style="162" customWidth="1"/>
    <col min="9518" max="9728" width="9.140625" style="162"/>
    <col min="9729" max="9729" width="61.7109375" style="162" customWidth="1"/>
    <col min="9730" max="9730" width="18.5703125" style="162" customWidth="1"/>
    <col min="9731" max="9770" width="16.85546875" style="162" customWidth="1"/>
    <col min="9771" max="9772" width="18.5703125" style="162" customWidth="1"/>
    <col min="9773" max="9773" width="21.7109375" style="162" customWidth="1"/>
    <col min="9774" max="9984" width="9.140625" style="162"/>
    <col min="9985" max="9985" width="61.7109375" style="162" customWidth="1"/>
    <col min="9986" max="9986" width="18.5703125" style="162" customWidth="1"/>
    <col min="9987" max="10026" width="16.85546875" style="162" customWidth="1"/>
    <col min="10027" max="10028" width="18.5703125" style="162" customWidth="1"/>
    <col min="10029" max="10029" width="21.7109375" style="162" customWidth="1"/>
    <col min="10030" max="10240" width="9.140625" style="162"/>
    <col min="10241" max="10241" width="61.7109375" style="162" customWidth="1"/>
    <col min="10242" max="10242" width="18.5703125" style="162" customWidth="1"/>
    <col min="10243" max="10282" width="16.85546875" style="162" customWidth="1"/>
    <col min="10283" max="10284" width="18.5703125" style="162" customWidth="1"/>
    <col min="10285" max="10285" width="21.7109375" style="162" customWidth="1"/>
    <col min="10286" max="10496" width="9.140625" style="162"/>
    <col min="10497" max="10497" width="61.7109375" style="162" customWidth="1"/>
    <col min="10498" max="10498" width="18.5703125" style="162" customWidth="1"/>
    <col min="10499" max="10538" width="16.85546875" style="162" customWidth="1"/>
    <col min="10539" max="10540" width="18.5703125" style="162" customWidth="1"/>
    <col min="10541" max="10541" width="21.7109375" style="162" customWidth="1"/>
    <col min="10542" max="10752" width="9.140625" style="162"/>
    <col min="10753" max="10753" width="61.7109375" style="162" customWidth="1"/>
    <col min="10754" max="10754" width="18.5703125" style="162" customWidth="1"/>
    <col min="10755" max="10794" width="16.85546875" style="162" customWidth="1"/>
    <col min="10795" max="10796" width="18.5703125" style="162" customWidth="1"/>
    <col min="10797" max="10797" width="21.7109375" style="162" customWidth="1"/>
    <col min="10798" max="11008" width="9.140625" style="162"/>
    <col min="11009" max="11009" width="61.7109375" style="162" customWidth="1"/>
    <col min="11010" max="11010" width="18.5703125" style="162" customWidth="1"/>
    <col min="11011" max="11050" width="16.85546875" style="162" customWidth="1"/>
    <col min="11051" max="11052" width="18.5703125" style="162" customWidth="1"/>
    <col min="11053" max="11053" width="21.7109375" style="162" customWidth="1"/>
    <col min="11054" max="11264" width="9.140625" style="162"/>
    <col min="11265" max="11265" width="61.7109375" style="162" customWidth="1"/>
    <col min="11266" max="11266" width="18.5703125" style="162" customWidth="1"/>
    <col min="11267" max="11306" width="16.85546875" style="162" customWidth="1"/>
    <col min="11307" max="11308" width="18.5703125" style="162" customWidth="1"/>
    <col min="11309" max="11309" width="21.7109375" style="162" customWidth="1"/>
    <col min="11310" max="11520" width="9.140625" style="162"/>
    <col min="11521" max="11521" width="61.7109375" style="162" customWidth="1"/>
    <col min="11522" max="11522" width="18.5703125" style="162" customWidth="1"/>
    <col min="11523" max="11562" width="16.85546875" style="162" customWidth="1"/>
    <col min="11563" max="11564" width="18.5703125" style="162" customWidth="1"/>
    <col min="11565" max="11565" width="21.7109375" style="162" customWidth="1"/>
    <col min="11566" max="11776" width="9.140625" style="162"/>
    <col min="11777" max="11777" width="61.7109375" style="162" customWidth="1"/>
    <col min="11778" max="11778" width="18.5703125" style="162" customWidth="1"/>
    <col min="11779" max="11818" width="16.85546875" style="162" customWidth="1"/>
    <col min="11819" max="11820" width="18.5703125" style="162" customWidth="1"/>
    <col min="11821" max="11821" width="21.7109375" style="162" customWidth="1"/>
    <col min="11822" max="12032" width="9.140625" style="162"/>
    <col min="12033" max="12033" width="61.7109375" style="162" customWidth="1"/>
    <col min="12034" max="12034" width="18.5703125" style="162" customWidth="1"/>
    <col min="12035" max="12074" width="16.85546875" style="162" customWidth="1"/>
    <col min="12075" max="12076" width="18.5703125" style="162" customWidth="1"/>
    <col min="12077" max="12077" width="21.7109375" style="162" customWidth="1"/>
    <col min="12078" max="12288" width="9.140625" style="162"/>
    <col min="12289" max="12289" width="61.7109375" style="162" customWidth="1"/>
    <col min="12290" max="12290" width="18.5703125" style="162" customWidth="1"/>
    <col min="12291" max="12330" width="16.85546875" style="162" customWidth="1"/>
    <col min="12331" max="12332" width="18.5703125" style="162" customWidth="1"/>
    <col min="12333" max="12333" width="21.7109375" style="162" customWidth="1"/>
    <col min="12334" max="12544" width="9.140625" style="162"/>
    <col min="12545" max="12545" width="61.7109375" style="162" customWidth="1"/>
    <col min="12546" max="12546" width="18.5703125" style="162" customWidth="1"/>
    <col min="12547" max="12586" width="16.85546875" style="162" customWidth="1"/>
    <col min="12587" max="12588" width="18.5703125" style="162" customWidth="1"/>
    <col min="12589" max="12589" width="21.7109375" style="162" customWidth="1"/>
    <col min="12590" max="12800" width="9.140625" style="162"/>
    <col min="12801" max="12801" width="61.7109375" style="162" customWidth="1"/>
    <col min="12802" max="12802" width="18.5703125" style="162" customWidth="1"/>
    <col min="12803" max="12842" width="16.85546875" style="162" customWidth="1"/>
    <col min="12843" max="12844" width="18.5703125" style="162" customWidth="1"/>
    <col min="12845" max="12845" width="21.7109375" style="162" customWidth="1"/>
    <col min="12846" max="13056" width="9.140625" style="162"/>
    <col min="13057" max="13057" width="61.7109375" style="162" customWidth="1"/>
    <col min="13058" max="13058" width="18.5703125" style="162" customWidth="1"/>
    <col min="13059" max="13098" width="16.85546875" style="162" customWidth="1"/>
    <col min="13099" max="13100" width="18.5703125" style="162" customWidth="1"/>
    <col min="13101" max="13101" width="21.7109375" style="162" customWidth="1"/>
    <col min="13102" max="13312" width="9.140625" style="162"/>
    <col min="13313" max="13313" width="61.7109375" style="162" customWidth="1"/>
    <col min="13314" max="13314" width="18.5703125" style="162" customWidth="1"/>
    <col min="13315" max="13354" width="16.85546875" style="162" customWidth="1"/>
    <col min="13355" max="13356" width="18.5703125" style="162" customWidth="1"/>
    <col min="13357" max="13357" width="21.7109375" style="162" customWidth="1"/>
    <col min="13358" max="13568" width="9.140625" style="162"/>
    <col min="13569" max="13569" width="61.7109375" style="162" customWidth="1"/>
    <col min="13570" max="13570" width="18.5703125" style="162" customWidth="1"/>
    <col min="13571" max="13610" width="16.85546875" style="162" customWidth="1"/>
    <col min="13611" max="13612" width="18.5703125" style="162" customWidth="1"/>
    <col min="13613" max="13613" width="21.7109375" style="162" customWidth="1"/>
    <col min="13614" max="13824" width="9.140625" style="162"/>
    <col min="13825" max="13825" width="61.7109375" style="162" customWidth="1"/>
    <col min="13826" max="13826" width="18.5703125" style="162" customWidth="1"/>
    <col min="13827" max="13866" width="16.85546875" style="162" customWidth="1"/>
    <col min="13867" max="13868" width="18.5703125" style="162" customWidth="1"/>
    <col min="13869" max="13869" width="21.7109375" style="162" customWidth="1"/>
    <col min="13870" max="14080" width="9.140625" style="162"/>
    <col min="14081" max="14081" width="61.7109375" style="162" customWidth="1"/>
    <col min="14082" max="14082" width="18.5703125" style="162" customWidth="1"/>
    <col min="14083" max="14122" width="16.85546875" style="162" customWidth="1"/>
    <col min="14123" max="14124" width="18.5703125" style="162" customWidth="1"/>
    <col min="14125" max="14125" width="21.7109375" style="162" customWidth="1"/>
    <col min="14126" max="14336" width="9.140625" style="162"/>
    <col min="14337" max="14337" width="61.7109375" style="162" customWidth="1"/>
    <col min="14338" max="14338" width="18.5703125" style="162" customWidth="1"/>
    <col min="14339" max="14378" width="16.85546875" style="162" customWidth="1"/>
    <col min="14379" max="14380" width="18.5703125" style="162" customWidth="1"/>
    <col min="14381" max="14381" width="21.7109375" style="162" customWidth="1"/>
    <col min="14382" max="14592" width="9.140625" style="162"/>
    <col min="14593" max="14593" width="61.7109375" style="162" customWidth="1"/>
    <col min="14594" max="14594" width="18.5703125" style="162" customWidth="1"/>
    <col min="14595" max="14634" width="16.85546875" style="162" customWidth="1"/>
    <col min="14635" max="14636" width="18.5703125" style="162" customWidth="1"/>
    <col min="14637" max="14637" width="21.7109375" style="162" customWidth="1"/>
    <col min="14638" max="14848" width="9.140625" style="162"/>
    <col min="14849" max="14849" width="61.7109375" style="162" customWidth="1"/>
    <col min="14850" max="14850" width="18.5703125" style="162" customWidth="1"/>
    <col min="14851" max="14890" width="16.85546875" style="162" customWidth="1"/>
    <col min="14891" max="14892" width="18.5703125" style="162" customWidth="1"/>
    <col min="14893" max="14893" width="21.7109375" style="162" customWidth="1"/>
    <col min="14894" max="15104" width="9.140625" style="162"/>
    <col min="15105" max="15105" width="61.7109375" style="162" customWidth="1"/>
    <col min="15106" max="15106" width="18.5703125" style="162" customWidth="1"/>
    <col min="15107" max="15146" width="16.85546875" style="162" customWidth="1"/>
    <col min="15147" max="15148" width="18.5703125" style="162" customWidth="1"/>
    <col min="15149" max="15149" width="21.7109375" style="162" customWidth="1"/>
    <col min="15150" max="15360" width="9.140625" style="162"/>
    <col min="15361" max="15361" width="61.7109375" style="162" customWidth="1"/>
    <col min="15362" max="15362" width="18.5703125" style="162" customWidth="1"/>
    <col min="15363" max="15402" width="16.85546875" style="162" customWidth="1"/>
    <col min="15403" max="15404" width="18.5703125" style="162" customWidth="1"/>
    <col min="15405" max="15405" width="21.7109375" style="162" customWidth="1"/>
    <col min="15406" max="15616" width="9.140625" style="162"/>
    <col min="15617" max="15617" width="61.7109375" style="162" customWidth="1"/>
    <col min="15618" max="15618" width="18.5703125" style="162" customWidth="1"/>
    <col min="15619" max="15658" width="16.85546875" style="162" customWidth="1"/>
    <col min="15659" max="15660" width="18.5703125" style="162" customWidth="1"/>
    <col min="15661" max="15661" width="21.7109375" style="162" customWidth="1"/>
    <col min="15662" max="15872" width="9.140625" style="162"/>
    <col min="15873" max="15873" width="61.7109375" style="162" customWidth="1"/>
    <col min="15874" max="15874" width="18.5703125" style="162" customWidth="1"/>
    <col min="15875" max="15914" width="16.85546875" style="162" customWidth="1"/>
    <col min="15915" max="15916" width="18.5703125" style="162" customWidth="1"/>
    <col min="15917" max="15917" width="21.7109375" style="162" customWidth="1"/>
    <col min="15918" max="16128" width="9.140625" style="162"/>
    <col min="16129" max="16129" width="61.7109375" style="162" customWidth="1"/>
    <col min="16130" max="16130" width="18.5703125" style="162" customWidth="1"/>
    <col min="16131" max="16170" width="16.85546875" style="162" customWidth="1"/>
    <col min="16171" max="16172" width="18.5703125" style="162" customWidth="1"/>
    <col min="16173" max="16173" width="21.7109375" style="162" customWidth="1"/>
    <col min="16174" max="16384" width="9.140625" style="162"/>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2"/>
      <c r="F2" s="162"/>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3"/>
      <c r="AR2" s="163"/>
    </row>
    <row r="3" spans="1:44" ht="18.75" x14ac:dyDescent="0.3">
      <c r="A3" s="16"/>
      <c r="B3" s="11"/>
      <c r="C3" s="11"/>
      <c r="D3" s="11"/>
      <c r="E3" s="162"/>
      <c r="F3" s="162"/>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3"/>
      <c r="AR3" s="16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4"/>
      <c r="AR4" s="164"/>
    </row>
    <row r="5" spans="1:44" x14ac:dyDescent="0.2">
      <c r="A5" s="488" t="str">
        <f>'1. паспорт местоположение'!A5:C5</f>
        <v>Год раскрытия информации: 2026 год</v>
      </c>
      <c r="B5" s="488"/>
      <c r="C5" s="488"/>
      <c r="D5" s="488"/>
      <c r="E5" s="488"/>
      <c r="F5" s="488"/>
      <c r="G5" s="488"/>
      <c r="H5" s="488"/>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6"/>
      <c r="AR5" s="16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4"/>
      <c r="AR6" s="164"/>
    </row>
    <row r="7" spans="1:44" ht="18.75" x14ac:dyDescent="0.2">
      <c r="A7" s="441" t="s">
        <v>7</v>
      </c>
      <c r="B7" s="441"/>
      <c r="C7" s="441"/>
      <c r="D7" s="441"/>
      <c r="E7" s="441"/>
      <c r="F7" s="441"/>
      <c r="G7" s="441"/>
      <c r="H7" s="441"/>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67"/>
      <c r="AR7" s="167"/>
    </row>
    <row r="8" spans="1:44" ht="18.75" x14ac:dyDescent="0.2">
      <c r="A8" s="364"/>
      <c r="B8" s="364"/>
      <c r="C8" s="364"/>
      <c r="D8" s="364"/>
      <c r="E8" s="364"/>
      <c r="F8" s="364"/>
      <c r="G8" s="364"/>
      <c r="H8" s="364"/>
      <c r="I8" s="364"/>
      <c r="J8" s="364"/>
      <c r="K8" s="364"/>
      <c r="L8" s="145"/>
      <c r="M8" s="145"/>
      <c r="N8" s="145"/>
      <c r="O8" s="145"/>
      <c r="P8" s="145"/>
      <c r="Q8" s="145"/>
      <c r="R8" s="145"/>
      <c r="S8" s="145"/>
      <c r="T8" s="145"/>
      <c r="U8" s="145"/>
      <c r="V8" s="145"/>
      <c r="W8" s="145"/>
      <c r="X8" s="145"/>
      <c r="Y8" s="145"/>
      <c r="Z8" s="11"/>
      <c r="AA8" s="11"/>
      <c r="AB8" s="11"/>
      <c r="AC8" s="11"/>
      <c r="AD8" s="11"/>
      <c r="AE8" s="11"/>
      <c r="AF8" s="11"/>
      <c r="AG8" s="11"/>
      <c r="AH8" s="11"/>
      <c r="AI8" s="11"/>
      <c r="AJ8" s="11"/>
      <c r="AK8" s="11"/>
      <c r="AL8" s="11"/>
      <c r="AM8" s="11"/>
      <c r="AN8" s="11"/>
      <c r="AO8" s="11"/>
      <c r="AP8" s="11"/>
      <c r="AQ8" s="164"/>
      <c r="AR8" s="164"/>
    </row>
    <row r="9" spans="1:44" ht="18.75" x14ac:dyDescent="0.2">
      <c r="A9" s="450" t="str">
        <f>'1. паспорт местоположение'!A9:C9</f>
        <v>Акционерное общество "Россети Янтарь" ДЗО  ПАО "Россети"</v>
      </c>
      <c r="B9" s="450"/>
      <c r="C9" s="450"/>
      <c r="D9" s="450"/>
      <c r="E9" s="450"/>
      <c r="F9" s="450"/>
      <c r="G9" s="450"/>
      <c r="H9" s="450"/>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68"/>
      <c r="AR9" s="168"/>
    </row>
    <row r="10" spans="1:44" x14ac:dyDescent="0.2">
      <c r="A10" s="437" t="s">
        <v>6</v>
      </c>
      <c r="B10" s="437"/>
      <c r="C10" s="437"/>
      <c r="D10" s="437"/>
      <c r="E10" s="437"/>
      <c r="F10" s="437"/>
      <c r="G10" s="437"/>
      <c r="H10" s="43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69"/>
      <c r="AR10" s="169"/>
    </row>
    <row r="11" spans="1:44" ht="18.75" x14ac:dyDescent="0.2">
      <c r="A11" s="364"/>
      <c r="B11" s="364"/>
      <c r="C11" s="364"/>
      <c r="D11" s="364"/>
      <c r="E11" s="364"/>
      <c r="F11" s="364"/>
      <c r="G11" s="364"/>
      <c r="H11" s="364"/>
      <c r="I11" s="364"/>
      <c r="J11" s="364"/>
      <c r="K11" s="364"/>
      <c r="L11" s="145"/>
      <c r="M11" s="145"/>
      <c r="N11" s="145"/>
      <c r="O11" s="145"/>
      <c r="P11" s="145"/>
      <c r="Q11" s="145"/>
      <c r="R11" s="145"/>
      <c r="S11" s="145"/>
      <c r="T11" s="145"/>
      <c r="U11" s="145"/>
      <c r="V11" s="145"/>
      <c r="W11" s="145"/>
      <c r="X11" s="145"/>
      <c r="Y11" s="145"/>
      <c r="Z11" s="11"/>
      <c r="AA11" s="11"/>
      <c r="AB11" s="11"/>
      <c r="AC11" s="11"/>
      <c r="AD11" s="11"/>
      <c r="AE11" s="11"/>
      <c r="AF11" s="11"/>
      <c r="AG11" s="11"/>
      <c r="AH11" s="11"/>
      <c r="AI11" s="11"/>
      <c r="AJ11" s="11"/>
      <c r="AK11" s="11"/>
      <c r="AL11" s="11"/>
      <c r="AM11" s="11"/>
      <c r="AN11" s="11"/>
      <c r="AO11" s="11"/>
      <c r="AP11" s="11"/>
      <c r="AQ11" s="164"/>
      <c r="AR11" s="164"/>
    </row>
    <row r="12" spans="1:44" ht="18.75" x14ac:dyDescent="0.2">
      <c r="A12" s="450" t="str">
        <f>'1. паспорт местоположение'!A12:C12</f>
        <v>P_22-0332</v>
      </c>
      <c r="B12" s="450"/>
      <c r="C12" s="450"/>
      <c r="D12" s="450"/>
      <c r="E12" s="450"/>
      <c r="F12" s="450"/>
      <c r="G12" s="450"/>
      <c r="H12" s="450"/>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68"/>
      <c r="AR12" s="168"/>
    </row>
    <row r="13" spans="1:44" x14ac:dyDescent="0.2">
      <c r="A13" s="437" t="s">
        <v>5</v>
      </c>
      <c r="B13" s="437"/>
      <c r="C13" s="437"/>
      <c r="D13" s="437"/>
      <c r="E13" s="437"/>
      <c r="F13" s="437"/>
      <c r="G13" s="437"/>
      <c r="H13" s="43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69"/>
      <c r="AR13" s="169"/>
    </row>
    <row r="14" spans="1:44" ht="18.75" x14ac:dyDescent="0.2">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8"/>
      <c r="AA14" s="8"/>
      <c r="AB14" s="8"/>
      <c r="AC14" s="8"/>
      <c r="AD14" s="8"/>
      <c r="AE14" s="8"/>
      <c r="AF14" s="8"/>
      <c r="AG14" s="8"/>
      <c r="AH14" s="8"/>
      <c r="AI14" s="8"/>
      <c r="AJ14" s="8"/>
      <c r="AK14" s="8"/>
      <c r="AL14" s="8"/>
      <c r="AM14" s="8"/>
      <c r="AN14" s="8"/>
      <c r="AO14" s="8"/>
      <c r="AP14" s="8"/>
      <c r="AQ14" s="170"/>
      <c r="AR14" s="170"/>
    </row>
    <row r="15" spans="1:44" ht="66.75" customHeight="1" x14ac:dyDescent="0.2">
      <c r="A15" s="489" t="str">
        <f>'1. паспорт местоположение'!A15:C15</f>
        <v>Вынос (переустройство)  КЛ-0,4 кВ: ТП-142 - ул. Грекова, 12 (инв.542875603)  Калининградский ГО</v>
      </c>
      <c r="B15" s="489"/>
      <c r="C15" s="489"/>
      <c r="D15" s="489"/>
      <c r="E15" s="489"/>
      <c r="F15" s="489"/>
      <c r="G15" s="489"/>
      <c r="H15" s="48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68"/>
      <c r="AR15" s="168"/>
    </row>
    <row r="16" spans="1:44" x14ac:dyDescent="0.2">
      <c r="A16" s="437" t="s">
        <v>4</v>
      </c>
      <c r="B16" s="437"/>
      <c r="C16" s="437"/>
      <c r="D16" s="437"/>
      <c r="E16" s="437"/>
      <c r="F16" s="437"/>
      <c r="G16" s="437"/>
      <c r="H16" s="43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69"/>
      <c r="AR16" s="169"/>
    </row>
    <row r="17" spans="1:44" ht="18.75" x14ac:dyDescent="0.2">
      <c r="A17" s="363"/>
      <c r="B17" s="363"/>
      <c r="C17" s="363"/>
      <c r="D17" s="363"/>
      <c r="E17" s="363"/>
      <c r="F17" s="363"/>
      <c r="G17" s="363"/>
      <c r="H17" s="363"/>
      <c r="I17" s="363"/>
      <c r="J17" s="363"/>
      <c r="K17" s="363"/>
      <c r="L17" s="363"/>
      <c r="M17" s="363"/>
      <c r="N17" s="363"/>
      <c r="O17" s="363"/>
      <c r="P17" s="363"/>
      <c r="Q17" s="363"/>
      <c r="R17" s="363"/>
      <c r="S17" s="363"/>
      <c r="T17" s="363"/>
      <c r="U17" s="363"/>
      <c r="V17" s="363"/>
      <c r="W17" s="3"/>
      <c r="X17" s="3"/>
      <c r="Y17" s="3"/>
      <c r="Z17" s="3"/>
      <c r="AA17" s="3"/>
      <c r="AB17" s="3"/>
      <c r="AC17" s="3"/>
      <c r="AD17" s="3"/>
      <c r="AE17" s="3"/>
      <c r="AF17" s="3"/>
      <c r="AG17" s="3"/>
      <c r="AH17" s="3"/>
      <c r="AI17" s="3"/>
      <c r="AJ17" s="3"/>
      <c r="AK17" s="3"/>
      <c r="AL17" s="3"/>
      <c r="AM17" s="3"/>
      <c r="AN17" s="3"/>
      <c r="AO17" s="3"/>
      <c r="AP17" s="3"/>
      <c r="AQ17" s="171"/>
      <c r="AR17" s="171"/>
    </row>
    <row r="18" spans="1:44" ht="18.75" x14ac:dyDescent="0.2">
      <c r="A18" s="450" t="s">
        <v>494</v>
      </c>
      <c r="B18" s="450"/>
      <c r="C18" s="450"/>
      <c r="D18" s="450"/>
      <c r="E18" s="450"/>
      <c r="F18" s="450"/>
      <c r="G18" s="450"/>
      <c r="H18" s="45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2"/>
      <c r="AR18" s="172"/>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344</v>
      </c>
      <c r="B24" s="178" t="s">
        <v>1</v>
      </c>
      <c r="D24" s="179"/>
      <c r="E24" s="180"/>
      <c r="F24" s="180"/>
      <c r="G24" s="180"/>
      <c r="H24" s="180"/>
    </row>
    <row r="25" spans="1:44" x14ac:dyDescent="0.2">
      <c r="A25" s="181" t="s">
        <v>532</v>
      </c>
      <c r="B25" s="182">
        <f>'6.2. Паспорт фин осв ввод'!D30*1000000</f>
        <v>436548.94</v>
      </c>
    </row>
    <row r="26" spans="1:44" x14ac:dyDescent="0.2">
      <c r="A26" s="183" t="s">
        <v>342</v>
      </c>
      <c r="B26" s="289">
        <v>0</v>
      </c>
    </row>
    <row r="27" spans="1:44" x14ac:dyDescent="0.2">
      <c r="A27" s="183" t="s">
        <v>340</v>
      </c>
      <c r="B27" s="289">
        <f>$B$123</f>
        <v>30</v>
      </c>
      <c r="D27" s="176" t="s">
        <v>343</v>
      </c>
    </row>
    <row r="28" spans="1:44" ht="16.149999999999999" customHeight="1" thickBot="1" x14ac:dyDescent="0.25">
      <c r="A28" s="184" t="s">
        <v>338</v>
      </c>
      <c r="B28" s="185">
        <v>1</v>
      </c>
      <c r="D28" s="483" t="s">
        <v>341</v>
      </c>
      <c r="E28" s="484"/>
      <c r="F28" s="485"/>
      <c r="G28" s="486" t="str">
        <f>IF(SUM(B89:L89)=0,"не окупается",SUM(B89:L89))</f>
        <v>не окупается</v>
      </c>
      <c r="H28" s="487"/>
    </row>
    <row r="29" spans="1:44" ht="15.6" customHeight="1" x14ac:dyDescent="0.2">
      <c r="A29" s="181" t="s">
        <v>336</v>
      </c>
      <c r="B29" s="182">
        <f>$B$25*$B$127</f>
        <v>13096.468199999999</v>
      </c>
      <c r="D29" s="483" t="s">
        <v>339</v>
      </c>
      <c r="E29" s="484"/>
      <c r="F29" s="485"/>
      <c r="G29" s="486" t="str">
        <f>IF(SUM(B90:L90)=0,"не окупается",SUM(B90:L90))</f>
        <v>не окупается</v>
      </c>
      <c r="H29" s="487"/>
    </row>
    <row r="30" spans="1:44" ht="27.6" customHeight="1" x14ac:dyDescent="0.2">
      <c r="A30" s="183" t="s">
        <v>533</v>
      </c>
      <c r="B30" s="289">
        <v>6</v>
      </c>
      <c r="D30" s="483" t="s">
        <v>337</v>
      </c>
      <c r="E30" s="484"/>
      <c r="F30" s="485"/>
      <c r="G30" s="492">
        <f>L87</f>
        <v>66355.550559204712</v>
      </c>
      <c r="H30" s="493"/>
    </row>
    <row r="31" spans="1:44" x14ac:dyDescent="0.2">
      <c r="A31" s="183" t="s">
        <v>335</v>
      </c>
      <c r="B31" s="289">
        <v>6</v>
      </c>
      <c r="D31" s="494"/>
      <c r="E31" s="495"/>
      <c r="F31" s="496"/>
      <c r="G31" s="494"/>
      <c r="H31" s="496"/>
    </row>
    <row r="32" spans="1:44" x14ac:dyDescent="0.2">
      <c r="A32" s="183" t="s">
        <v>313</v>
      </c>
      <c r="B32" s="289"/>
    </row>
    <row r="33" spans="1:42" x14ac:dyDescent="0.2">
      <c r="A33" s="183" t="s">
        <v>334</v>
      </c>
      <c r="B33" s="289"/>
    </row>
    <row r="34" spans="1:42" x14ac:dyDescent="0.2">
      <c r="A34" s="183" t="s">
        <v>333</v>
      </c>
      <c r="B34" s="289"/>
    </row>
    <row r="35" spans="1:42" x14ac:dyDescent="0.2">
      <c r="A35" s="290"/>
      <c r="B35" s="289"/>
    </row>
    <row r="36" spans="1:42" ht="16.5" thickBot="1" x14ac:dyDescent="0.25">
      <c r="A36" s="184" t="s">
        <v>305</v>
      </c>
      <c r="B36" s="186">
        <v>0.2</v>
      </c>
    </row>
    <row r="37" spans="1:42" x14ac:dyDescent="0.2">
      <c r="A37" s="181" t="s">
        <v>534</v>
      </c>
      <c r="B37" s="182">
        <v>0</v>
      </c>
    </row>
    <row r="38" spans="1:42" x14ac:dyDescent="0.2">
      <c r="A38" s="183" t="s">
        <v>332</v>
      </c>
      <c r="B38" s="289"/>
    </row>
    <row r="39" spans="1:42" ht="16.5" thickBot="1" x14ac:dyDescent="0.25">
      <c r="A39" s="291" t="s">
        <v>331</v>
      </c>
      <c r="B39" s="292"/>
    </row>
    <row r="40" spans="1:42" x14ac:dyDescent="0.2">
      <c r="A40" s="187" t="s">
        <v>535</v>
      </c>
      <c r="B40" s="188">
        <v>1</v>
      </c>
    </row>
    <row r="41" spans="1:42" x14ac:dyDescent="0.2">
      <c r="A41" s="189" t="s">
        <v>330</v>
      </c>
      <c r="B41" s="190"/>
    </row>
    <row r="42" spans="1:42" x14ac:dyDescent="0.2">
      <c r="A42" s="189" t="s">
        <v>329</v>
      </c>
      <c r="B42" s="191"/>
    </row>
    <row r="43" spans="1:42" x14ac:dyDescent="0.2">
      <c r="A43" s="189" t="s">
        <v>328</v>
      </c>
      <c r="B43" s="191">
        <v>0</v>
      </c>
    </row>
    <row r="44" spans="1:42" x14ac:dyDescent="0.2">
      <c r="A44" s="189" t="s">
        <v>327</v>
      </c>
      <c r="B44" s="191">
        <f>B129</f>
        <v>0.13170000000000001</v>
      </c>
    </row>
    <row r="45" spans="1:42" x14ac:dyDescent="0.2">
      <c r="A45" s="189" t="s">
        <v>326</v>
      </c>
      <c r="B45" s="191">
        <f>1-B43</f>
        <v>1</v>
      </c>
    </row>
    <row r="46" spans="1:42" ht="16.5" thickBot="1" x14ac:dyDescent="0.25">
      <c r="A46" s="293" t="s">
        <v>325</v>
      </c>
      <c r="B46" s="294">
        <f>B45*B44+B43*B42*(1-B36)</f>
        <v>0.13170000000000001</v>
      </c>
      <c r="C46" s="192"/>
    </row>
    <row r="47" spans="1:42" s="195" customFormat="1" x14ac:dyDescent="0.2">
      <c r="A47" s="193" t="s">
        <v>324</v>
      </c>
      <c r="B47" s="194">
        <f>B58</f>
        <v>1</v>
      </c>
      <c r="C47" s="194">
        <f t="shared" ref="C47:AO47" si="0">C58</f>
        <v>2</v>
      </c>
      <c r="D47" s="194">
        <f t="shared" si="0"/>
        <v>3</v>
      </c>
      <c r="E47" s="194">
        <f t="shared" si="0"/>
        <v>4</v>
      </c>
      <c r="F47" s="194">
        <f t="shared" si="0"/>
        <v>5</v>
      </c>
      <c r="G47" s="194">
        <f t="shared" si="0"/>
        <v>6</v>
      </c>
      <c r="H47" s="194">
        <f t="shared" si="0"/>
        <v>7</v>
      </c>
      <c r="I47" s="194">
        <f t="shared" si="0"/>
        <v>8</v>
      </c>
      <c r="J47" s="194">
        <f t="shared" si="0"/>
        <v>9</v>
      </c>
      <c r="K47" s="194">
        <f t="shared" si="0"/>
        <v>10</v>
      </c>
      <c r="L47" s="194">
        <f t="shared" si="0"/>
        <v>11</v>
      </c>
      <c r="M47" s="194">
        <f t="shared" si="0"/>
        <v>12</v>
      </c>
      <c r="N47" s="194">
        <f t="shared" si="0"/>
        <v>13</v>
      </c>
      <c r="O47" s="194">
        <f t="shared" si="0"/>
        <v>14</v>
      </c>
      <c r="P47" s="194">
        <f t="shared" si="0"/>
        <v>15</v>
      </c>
      <c r="Q47" s="194">
        <f t="shared" si="0"/>
        <v>16</v>
      </c>
      <c r="R47" s="194">
        <f t="shared" si="0"/>
        <v>17</v>
      </c>
      <c r="S47" s="194">
        <f t="shared" si="0"/>
        <v>18</v>
      </c>
      <c r="T47" s="194">
        <f t="shared" si="0"/>
        <v>19</v>
      </c>
      <c r="U47" s="194">
        <f t="shared" si="0"/>
        <v>20</v>
      </c>
      <c r="V47" s="194">
        <f t="shared" si="0"/>
        <v>21</v>
      </c>
      <c r="W47" s="194">
        <f t="shared" si="0"/>
        <v>22</v>
      </c>
      <c r="X47" s="194">
        <f t="shared" si="0"/>
        <v>23</v>
      </c>
      <c r="Y47" s="194">
        <f t="shared" si="0"/>
        <v>24</v>
      </c>
      <c r="Z47" s="194">
        <f t="shared" si="0"/>
        <v>25</v>
      </c>
      <c r="AA47" s="194">
        <f t="shared" si="0"/>
        <v>26</v>
      </c>
      <c r="AB47" s="194">
        <f t="shared" si="0"/>
        <v>27</v>
      </c>
      <c r="AC47" s="194">
        <f t="shared" si="0"/>
        <v>28</v>
      </c>
      <c r="AD47" s="194">
        <f t="shared" si="0"/>
        <v>29</v>
      </c>
      <c r="AE47" s="194">
        <f t="shared" si="0"/>
        <v>30</v>
      </c>
      <c r="AF47" s="194">
        <f t="shared" si="0"/>
        <v>31</v>
      </c>
      <c r="AG47" s="194">
        <f t="shared" si="0"/>
        <v>32</v>
      </c>
      <c r="AH47" s="194">
        <f t="shared" si="0"/>
        <v>33</v>
      </c>
      <c r="AI47" s="194">
        <f t="shared" si="0"/>
        <v>34</v>
      </c>
      <c r="AJ47" s="194">
        <f t="shared" si="0"/>
        <v>35</v>
      </c>
      <c r="AK47" s="194">
        <f t="shared" si="0"/>
        <v>36</v>
      </c>
      <c r="AL47" s="194">
        <f t="shared" si="0"/>
        <v>37</v>
      </c>
      <c r="AM47" s="194">
        <f t="shared" si="0"/>
        <v>38</v>
      </c>
      <c r="AN47" s="194">
        <f t="shared" si="0"/>
        <v>39</v>
      </c>
      <c r="AO47" s="194">
        <f t="shared" si="0"/>
        <v>40</v>
      </c>
      <c r="AP47" s="194">
        <f>AP58</f>
        <v>41</v>
      </c>
    </row>
    <row r="48" spans="1:42" s="195" customFormat="1" x14ac:dyDescent="0.2">
      <c r="A48" s="196" t="s">
        <v>323</v>
      </c>
      <c r="B48" s="314">
        <f>B136</f>
        <v>8.1000000000000003E-2</v>
      </c>
      <c r="C48" s="314">
        <f t="shared" ref="C48:AP48" si="1">C136</f>
        <v>7.3999999999999996E-2</v>
      </c>
      <c r="D48" s="314">
        <f t="shared" si="1"/>
        <v>5.5E-2</v>
      </c>
      <c r="E48" s="314">
        <f t="shared" si="1"/>
        <v>4.1000000000000002E-2</v>
      </c>
      <c r="F48" s="314">
        <f t="shared" si="1"/>
        <v>4.1000000000000002E-2</v>
      </c>
      <c r="G48" s="314">
        <f t="shared" si="1"/>
        <v>4.1000000000000002E-2</v>
      </c>
      <c r="H48" s="314">
        <f t="shared" si="1"/>
        <v>4.1000000000000002E-2</v>
      </c>
      <c r="I48" s="314">
        <f t="shared" si="1"/>
        <v>4.1000000000000002E-2</v>
      </c>
      <c r="J48" s="314">
        <f t="shared" si="1"/>
        <v>4.1000000000000002E-2</v>
      </c>
      <c r="K48" s="314">
        <f t="shared" si="1"/>
        <v>4.1000000000000002E-2</v>
      </c>
      <c r="L48" s="314">
        <f t="shared" si="1"/>
        <v>4.1000000000000002E-2</v>
      </c>
      <c r="M48" s="314">
        <f t="shared" si="1"/>
        <v>4.1000000000000002E-2</v>
      </c>
      <c r="N48" s="314">
        <f t="shared" si="1"/>
        <v>4.1000000000000002E-2</v>
      </c>
      <c r="O48" s="314">
        <f t="shared" si="1"/>
        <v>4.1000000000000002E-2</v>
      </c>
      <c r="P48" s="314">
        <f t="shared" si="1"/>
        <v>4.1000000000000002E-2</v>
      </c>
      <c r="Q48" s="314">
        <f t="shared" si="1"/>
        <v>4.1000000000000002E-2</v>
      </c>
      <c r="R48" s="314">
        <f t="shared" si="1"/>
        <v>4.1000000000000002E-2</v>
      </c>
      <c r="S48" s="314">
        <f t="shared" si="1"/>
        <v>4.1000000000000002E-2</v>
      </c>
      <c r="T48" s="314">
        <f t="shared" si="1"/>
        <v>4.1000000000000002E-2</v>
      </c>
      <c r="U48" s="314">
        <f t="shared" si="1"/>
        <v>4.1000000000000002E-2</v>
      </c>
      <c r="V48" s="314">
        <f t="shared" si="1"/>
        <v>4.1000000000000002E-2</v>
      </c>
      <c r="W48" s="314">
        <f t="shared" si="1"/>
        <v>4.1000000000000002E-2</v>
      </c>
      <c r="X48" s="314">
        <f t="shared" si="1"/>
        <v>4.1000000000000002E-2</v>
      </c>
      <c r="Y48" s="314">
        <f t="shared" si="1"/>
        <v>4.1000000000000002E-2</v>
      </c>
      <c r="Z48" s="314">
        <f t="shared" si="1"/>
        <v>4.1000000000000002E-2</v>
      </c>
      <c r="AA48" s="314">
        <f t="shared" si="1"/>
        <v>4.1000000000000002E-2</v>
      </c>
      <c r="AB48" s="314">
        <f t="shared" si="1"/>
        <v>4.1000000000000002E-2</v>
      </c>
      <c r="AC48" s="314">
        <f t="shared" si="1"/>
        <v>4.1000000000000002E-2</v>
      </c>
      <c r="AD48" s="314">
        <f t="shared" si="1"/>
        <v>4.1000000000000002E-2</v>
      </c>
      <c r="AE48" s="314">
        <f t="shared" si="1"/>
        <v>4.1000000000000002E-2</v>
      </c>
      <c r="AF48" s="314">
        <f t="shared" si="1"/>
        <v>4.1000000000000002E-2</v>
      </c>
      <c r="AG48" s="314">
        <f t="shared" si="1"/>
        <v>4.1000000000000002E-2</v>
      </c>
      <c r="AH48" s="314">
        <f t="shared" si="1"/>
        <v>4.1000000000000002E-2</v>
      </c>
      <c r="AI48" s="314">
        <f t="shared" si="1"/>
        <v>4.1000000000000002E-2</v>
      </c>
      <c r="AJ48" s="314">
        <f t="shared" si="1"/>
        <v>4.1000000000000002E-2</v>
      </c>
      <c r="AK48" s="314">
        <f t="shared" si="1"/>
        <v>4.1000000000000002E-2</v>
      </c>
      <c r="AL48" s="314">
        <f t="shared" si="1"/>
        <v>4.1000000000000002E-2</v>
      </c>
      <c r="AM48" s="314">
        <f t="shared" si="1"/>
        <v>4.1000000000000002E-2</v>
      </c>
      <c r="AN48" s="314">
        <f t="shared" si="1"/>
        <v>4.1000000000000002E-2</v>
      </c>
      <c r="AO48" s="314">
        <f t="shared" si="1"/>
        <v>4.1000000000000002E-2</v>
      </c>
      <c r="AP48" s="314">
        <f t="shared" si="1"/>
        <v>4.1000000000000002E-2</v>
      </c>
    </row>
    <row r="49" spans="1:45" s="195" customFormat="1" x14ac:dyDescent="0.2">
      <c r="A49" s="196" t="s">
        <v>322</v>
      </c>
      <c r="B49" s="314">
        <f>B137</f>
        <v>8.1000000000000003E-2</v>
      </c>
      <c r="C49" s="314">
        <f t="shared" ref="C49:AP49" si="2">C137</f>
        <v>0.16099400000000008</v>
      </c>
      <c r="D49" s="314">
        <f t="shared" si="2"/>
        <v>0.22484867000000008</v>
      </c>
      <c r="E49" s="314">
        <f t="shared" si="2"/>
        <v>0.27506746547000005</v>
      </c>
      <c r="F49" s="314">
        <f t="shared" si="2"/>
        <v>0.32734523155426998</v>
      </c>
      <c r="G49" s="314">
        <f t="shared" si="2"/>
        <v>0.38176638604799495</v>
      </c>
      <c r="H49" s="314">
        <f t="shared" si="2"/>
        <v>0.43841880787596255</v>
      </c>
      <c r="I49" s="314">
        <f t="shared" si="2"/>
        <v>0.49739397899887683</v>
      </c>
      <c r="J49" s="314">
        <f t="shared" si="2"/>
        <v>0.5587871321378306</v>
      </c>
      <c r="K49" s="314">
        <f t="shared" si="2"/>
        <v>0.62269740455548162</v>
      </c>
      <c r="L49" s="314">
        <f t="shared" si="2"/>
        <v>0.68922799814225622</v>
      </c>
      <c r="M49" s="314">
        <f t="shared" si="2"/>
        <v>0.75848634606608867</v>
      </c>
      <c r="N49" s="314">
        <f t="shared" si="2"/>
        <v>0.83058428625479808</v>
      </c>
      <c r="O49" s="314">
        <f t="shared" si="2"/>
        <v>0.90563824199124476</v>
      </c>
      <c r="P49" s="314">
        <f t="shared" si="2"/>
        <v>0.98376940991288575</v>
      </c>
      <c r="Q49" s="314">
        <f t="shared" si="2"/>
        <v>1.065103955719314</v>
      </c>
      <c r="R49" s="314">
        <f t="shared" si="2"/>
        <v>1.1497732179038058</v>
      </c>
      <c r="S49" s="314">
        <f t="shared" si="2"/>
        <v>1.2379139198378617</v>
      </c>
      <c r="T49" s="314">
        <f t="shared" si="2"/>
        <v>1.3296683905512139</v>
      </c>
      <c r="U49" s="314">
        <f t="shared" si="2"/>
        <v>1.4251847945638136</v>
      </c>
      <c r="V49" s="314">
        <f t="shared" si="2"/>
        <v>1.5246173711409297</v>
      </c>
      <c r="W49" s="314">
        <f t="shared" si="2"/>
        <v>1.6281266833577077</v>
      </c>
      <c r="X49" s="314">
        <f t="shared" si="2"/>
        <v>1.7358798773753734</v>
      </c>
      <c r="Y49" s="314">
        <f t="shared" si="2"/>
        <v>1.8480509523477635</v>
      </c>
      <c r="Z49" s="314">
        <f t="shared" si="2"/>
        <v>1.9648210413940217</v>
      </c>
      <c r="AA49" s="314">
        <f t="shared" si="2"/>
        <v>2.0863787040911763</v>
      </c>
      <c r="AB49" s="314">
        <f t="shared" si="2"/>
        <v>2.2129202309589142</v>
      </c>
      <c r="AC49" s="314">
        <f t="shared" si="2"/>
        <v>2.3446499604282294</v>
      </c>
      <c r="AD49" s="314">
        <f t="shared" si="2"/>
        <v>2.4817806088057863</v>
      </c>
      <c r="AE49" s="314">
        <f t="shared" si="2"/>
        <v>2.6245336137668231</v>
      </c>
      <c r="AF49" s="314">
        <f t="shared" si="2"/>
        <v>2.7731394919312624</v>
      </c>
      <c r="AG49" s="314">
        <f t="shared" si="2"/>
        <v>2.9278382111004437</v>
      </c>
      <c r="AH49" s="314">
        <f t="shared" si="2"/>
        <v>3.088879577755562</v>
      </c>
      <c r="AI49" s="314">
        <f t="shared" si="2"/>
        <v>3.2565236404435396</v>
      </c>
      <c r="AJ49" s="314">
        <f t="shared" si="2"/>
        <v>3.4310411097017246</v>
      </c>
      <c r="AK49" s="314">
        <f t="shared" si="2"/>
        <v>3.612713795199495</v>
      </c>
      <c r="AL49" s="314">
        <f t="shared" si="2"/>
        <v>3.8018350608026736</v>
      </c>
      <c r="AM49" s="314">
        <f t="shared" si="2"/>
        <v>3.9987102982955829</v>
      </c>
      <c r="AN49" s="314">
        <f t="shared" si="2"/>
        <v>4.2036574205257011</v>
      </c>
      <c r="AO49" s="314">
        <f t="shared" si="2"/>
        <v>4.4170073747672545</v>
      </c>
      <c r="AP49" s="314">
        <f t="shared" si="2"/>
        <v>4.6391046771327114</v>
      </c>
    </row>
    <row r="50" spans="1:45" s="195" customFormat="1" ht="16.5" thickBot="1" x14ac:dyDescent="0.25">
      <c r="A50" s="197" t="s">
        <v>536</v>
      </c>
      <c r="B50" s="198">
        <f>IF($B$124="да",($B$126-0.05),0)</f>
        <v>522405.8600000001</v>
      </c>
      <c r="C50" s="198">
        <f>C108*(1+C49)</f>
        <v>0</v>
      </c>
      <c r="D50" s="198">
        <f t="shared" ref="D50:AP50" si="3">D108*(1+D49)</f>
        <v>0</v>
      </c>
      <c r="E50" s="198">
        <f t="shared" si="3"/>
        <v>0</v>
      </c>
      <c r="F50" s="198">
        <f t="shared" si="3"/>
        <v>0</v>
      </c>
      <c r="G50" s="198">
        <f t="shared" si="3"/>
        <v>0</v>
      </c>
      <c r="H50" s="198">
        <f t="shared" si="3"/>
        <v>0</v>
      </c>
      <c r="I50" s="198">
        <f t="shared" si="3"/>
        <v>0</v>
      </c>
      <c r="J50" s="198">
        <f t="shared" si="3"/>
        <v>0</v>
      </c>
      <c r="K50" s="198">
        <f t="shared" si="3"/>
        <v>0</v>
      </c>
      <c r="L50" s="198">
        <f t="shared" si="3"/>
        <v>0</v>
      </c>
      <c r="M50" s="198">
        <f t="shared" si="3"/>
        <v>0</v>
      </c>
      <c r="N50" s="198">
        <f t="shared" si="3"/>
        <v>0</v>
      </c>
      <c r="O50" s="198">
        <f t="shared" si="3"/>
        <v>0</v>
      </c>
      <c r="P50" s="198">
        <f t="shared" si="3"/>
        <v>0</v>
      </c>
      <c r="Q50" s="198">
        <f t="shared" si="3"/>
        <v>0</v>
      </c>
      <c r="R50" s="198">
        <f t="shared" si="3"/>
        <v>0</v>
      </c>
      <c r="S50" s="198">
        <f t="shared" si="3"/>
        <v>0</v>
      </c>
      <c r="T50" s="198">
        <f t="shared" si="3"/>
        <v>0</v>
      </c>
      <c r="U50" s="198">
        <f t="shared" si="3"/>
        <v>0</v>
      </c>
      <c r="V50" s="198">
        <f t="shared" si="3"/>
        <v>0</v>
      </c>
      <c r="W50" s="198">
        <f t="shared" si="3"/>
        <v>0</v>
      </c>
      <c r="X50" s="198">
        <f t="shared" si="3"/>
        <v>0</v>
      </c>
      <c r="Y50" s="198">
        <f t="shared" si="3"/>
        <v>0</v>
      </c>
      <c r="Z50" s="198">
        <f t="shared" si="3"/>
        <v>0</v>
      </c>
      <c r="AA50" s="198">
        <f t="shared" si="3"/>
        <v>0</v>
      </c>
      <c r="AB50" s="198">
        <f t="shared" si="3"/>
        <v>0</v>
      </c>
      <c r="AC50" s="198">
        <f t="shared" si="3"/>
        <v>0</v>
      </c>
      <c r="AD50" s="198">
        <f t="shared" si="3"/>
        <v>0</v>
      </c>
      <c r="AE50" s="198">
        <f t="shared" si="3"/>
        <v>0</v>
      </c>
      <c r="AF50" s="198">
        <f t="shared" si="3"/>
        <v>0</v>
      </c>
      <c r="AG50" s="198">
        <f t="shared" si="3"/>
        <v>0</v>
      </c>
      <c r="AH50" s="198">
        <f t="shared" si="3"/>
        <v>0</v>
      </c>
      <c r="AI50" s="198">
        <f t="shared" si="3"/>
        <v>0</v>
      </c>
      <c r="AJ50" s="198">
        <f t="shared" si="3"/>
        <v>0</v>
      </c>
      <c r="AK50" s="198">
        <f t="shared" si="3"/>
        <v>0</v>
      </c>
      <c r="AL50" s="198">
        <f t="shared" si="3"/>
        <v>0</v>
      </c>
      <c r="AM50" s="198">
        <f t="shared" si="3"/>
        <v>0</v>
      </c>
      <c r="AN50" s="198">
        <f t="shared" si="3"/>
        <v>0</v>
      </c>
      <c r="AO50" s="198">
        <f t="shared" si="3"/>
        <v>0</v>
      </c>
      <c r="AP50" s="198">
        <f t="shared" si="3"/>
        <v>0</v>
      </c>
    </row>
    <row r="51" spans="1:45" ht="16.5" thickBot="1" x14ac:dyDescent="0.25"/>
    <row r="52" spans="1:45" x14ac:dyDescent="0.2">
      <c r="A52" s="199" t="s">
        <v>321</v>
      </c>
      <c r="B52" s="200">
        <f>B58</f>
        <v>1</v>
      </c>
      <c r="C52" s="200">
        <f t="shared" ref="C52:AO52" si="4">C58</f>
        <v>2</v>
      </c>
      <c r="D52" s="200">
        <f t="shared" si="4"/>
        <v>3</v>
      </c>
      <c r="E52" s="200">
        <f t="shared" si="4"/>
        <v>4</v>
      </c>
      <c r="F52" s="200">
        <f t="shared" si="4"/>
        <v>5</v>
      </c>
      <c r="G52" s="200">
        <f t="shared" si="4"/>
        <v>6</v>
      </c>
      <c r="H52" s="200">
        <f t="shared" si="4"/>
        <v>7</v>
      </c>
      <c r="I52" s="200">
        <f t="shared" si="4"/>
        <v>8</v>
      </c>
      <c r="J52" s="200">
        <f t="shared" si="4"/>
        <v>9</v>
      </c>
      <c r="K52" s="200">
        <f t="shared" si="4"/>
        <v>10</v>
      </c>
      <c r="L52" s="200">
        <f t="shared" si="4"/>
        <v>11</v>
      </c>
      <c r="M52" s="200">
        <f t="shared" si="4"/>
        <v>12</v>
      </c>
      <c r="N52" s="200">
        <f t="shared" si="4"/>
        <v>13</v>
      </c>
      <c r="O52" s="200">
        <f t="shared" si="4"/>
        <v>14</v>
      </c>
      <c r="P52" s="200">
        <f t="shared" si="4"/>
        <v>15</v>
      </c>
      <c r="Q52" s="200">
        <f t="shared" si="4"/>
        <v>16</v>
      </c>
      <c r="R52" s="200">
        <f t="shared" si="4"/>
        <v>17</v>
      </c>
      <c r="S52" s="200">
        <f t="shared" si="4"/>
        <v>18</v>
      </c>
      <c r="T52" s="200">
        <f t="shared" si="4"/>
        <v>19</v>
      </c>
      <c r="U52" s="200">
        <f t="shared" si="4"/>
        <v>20</v>
      </c>
      <c r="V52" s="200">
        <f t="shared" si="4"/>
        <v>21</v>
      </c>
      <c r="W52" s="200">
        <f t="shared" si="4"/>
        <v>22</v>
      </c>
      <c r="X52" s="200">
        <f t="shared" si="4"/>
        <v>23</v>
      </c>
      <c r="Y52" s="200">
        <f t="shared" si="4"/>
        <v>24</v>
      </c>
      <c r="Z52" s="200">
        <f t="shared" si="4"/>
        <v>25</v>
      </c>
      <c r="AA52" s="200">
        <f t="shared" si="4"/>
        <v>26</v>
      </c>
      <c r="AB52" s="200">
        <f t="shared" si="4"/>
        <v>27</v>
      </c>
      <c r="AC52" s="200">
        <f t="shared" si="4"/>
        <v>28</v>
      </c>
      <c r="AD52" s="200">
        <f t="shared" si="4"/>
        <v>29</v>
      </c>
      <c r="AE52" s="200">
        <f t="shared" si="4"/>
        <v>30</v>
      </c>
      <c r="AF52" s="200">
        <f t="shared" si="4"/>
        <v>31</v>
      </c>
      <c r="AG52" s="200">
        <f t="shared" si="4"/>
        <v>32</v>
      </c>
      <c r="AH52" s="200">
        <f t="shared" si="4"/>
        <v>33</v>
      </c>
      <c r="AI52" s="200">
        <f t="shared" si="4"/>
        <v>34</v>
      </c>
      <c r="AJ52" s="200">
        <f t="shared" si="4"/>
        <v>35</v>
      </c>
      <c r="AK52" s="200">
        <f t="shared" si="4"/>
        <v>36</v>
      </c>
      <c r="AL52" s="200">
        <f t="shared" si="4"/>
        <v>37</v>
      </c>
      <c r="AM52" s="200">
        <f t="shared" si="4"/>
        <v>38</v>
      </c>
      <c r="AN52" s="200">
        <f t="shared" si="4"/>
        <v>39</v>
      </c>
      <c r="AO52" s="200">
        <f t="shared" si="4"/>
        <v>40</v>
      </c>
      <c r="AP52" s="200">
        <f>AP58</f>
        <v>41</v>
      </c>
    </row>
    <row r="53" spans="1:45" x14ac:dyDescent="0.2">
      <c r="A53" s="201" t="s">
        <v>320</v>
      </c>
      <c r="B53" s="315">
        <v>0</v>
      </c>
      <c r="C53" s="315">
        <f t="shared" ref="C53:AP53" si="5">B53+B54-B55</f>
        <v>0</v>
      </c>
      <c r="D53" s="315">
        <f t="shared" si="5"/>
        <v>0</v>
      </c>
      <c r="E53" s="315">
        <f t="shared" si="5"/>
        <v>0</v>
      </c>
      <c r="F53" s="315">
        <f t="shared" si="5"/>
        <v>0</v>
      </c>
      <c r="G53" s="315">
        <f t="shared" si="5"/>
        <v>0</v>
      </c>
      <c r="H53" s="315">
        <f t="shared" si="5"/>
        <v>0</v>
      </c>
      <c r="I53" s="315">
        <f t="shared" si="5"/>
        <v>0</v>
      </c>
      <c r="J53" s="315">
        <f t="shared" si="5"/>
        <v>0</v>
      </c>
      <c r="K53" s="315">
        <f t="shared" si="5"/>
        <v>0</v>
      </c>
      <c r="L53" s="315">
        <f t="shared" si="5"/>
        <v>0</v>
      </c>
      <c r="M53" s="315">
        <f t="shared" si="5"/>
        <v>0</v>
      </c>
      <c r="N53" s="315">
        <f t="shared" si="5"/>
        <v>0</v>
      </c>
      <c r="O53" s="315">
        <f t="shared" si="5"/>
        <v>0</v>
      </c>
      <c r="P53" s="315">
        <f t="shared" si="5"/>
        <v>0</v>
      </c>
      <c r="Q53" s="315">
        <f t="shared" si="5"/>
        <v>0</v>
      </c>
      <c r="R53" s="315">
        <f t="shared" si="5"/>
        <v>0</v>
      </c>
      <c r="S53" s="315">
        <f t="shared" si="5"/>
        <v>0</v>
      </c>
      <c r="T53" s="315">
        <f t="shared" si="5"/>
        <v>0</v>
      </c>
      <c r="U53" s="315">
        <f t="shared" si="5"/>
        <v>0</v>
      </c>
      <c r="V53" s="315">
        <f t="shared" si="5"/>
        <v>0</v>
      </c>
      <c r="W53" s="315">
        <f t="shared" si="5"/>
        <v>0</v>
      </c>
      <c r="X53" s="315">
        <f t="shared" si="5"/>
        <v>0</v>
      </c>
      <c r="Y53" s="315">
        <f t="shared" si="5"/>
        <v>0</v>
      </c>
      <c r="Z53" s="315">
        <f t="shared" si="5"/>
        <v>0</v>
      </c>
      <c r="AA53" s="315">
        <f t="shared" si="5"/>
        <v>0</v>
      </c>
      <c r="AB53" s="315">
        <f t="shared" si="5"/>
        <v>0</v>
      </c>
      <c r="AC53" s="315">
        <f t="shared" si="5"/>
        <v>0</v>
      </c>
      <c r="AD53" s="315">
        <f t="shared" si="5"/>
        <v>0</v>
      </c>
      <c r="AE53" s="315">
        <f t="shared" si="5"/>
        <v>0</v>
      </c>
      <c r="AF53" s="315">
        <f t="shared" si="5"/>
        <v>0</v>
      </c>
      <c r="AG53" s="315">
        <f t="shared" si="5"/>
        <v>0</v>
      </c>
      <c r="AH53" s="315">
        <f t="shared" si="5"/>
        <v>0</v>
      </c>
      <c r="AI53" s="315">
        <f t="shared" si="5"/>
        <v>0</v>
      </c>
      <c r="AJ53" s="315">
        <f t="shared" si="5"/>
        <v>0</v>
      </c>
      <c r="AK53" s="315">
        <f t="shared" si="5"/>
        <v>0</v>
      </c>
      <c r="AL53" s="315">
        <f t="shared" si="5"/>
        <v>0</v>
      </c>
      <c r="AM53" s="315">
        <f t="shared" si="5"/>
        <v>0</v>
      </c>
      <c r="AN53" s="315">
        <f t="shared" si="5"/>
        <v>0</v>
      </c>
      <c r="AO53" s="315">
        <f t="shared" si="5"/>
        <v>0</v>
      </c>
      <c r="AP53" s="315">
        <f t="shared" si="5"/>
        <v>0</v>
      </c>
    </row>
    <row r="54" spans="1:45" x14ac:dyDescent="0.2">
      <c r="A54" s="201" t="s">
        <v>319</v>
      </c>
      <c r="B54" s="315">
        <f>B25*B28*B43*1.18</f>
        <v>0</v>
      </c>
      <c r="C54" s="315">
        <v>0</v>
      </c>
      <c r="D54" s="315">
        <v>0</v>
      </c>
      <c r="E54" s="315">
        <v>0</v>
      </c>
      <c r="F54" s="315">
        <v>0</v>
      </c>
      <c r="G54" s="315">
        <v>0</v>
      </c>
      <c r="H54" s="315">
        <v>0</v>
      </c>
      <c r="I54" s="315">
        <v>0</v>
      </c>
      <c r="J54" s="315">
        <v>0</v>
      </c>
      <c r="K54" s="315">
        <v>0</v>
      </c>
      <c r="L54" s="315">
        <v>0</v>
      </c>
      <c r="M54" s="315">
        <v>0</v>
      </c>
      <c r="N54" s="315">
        <v>0</v>
      </c>
      <c r="O54" s="315">
        <v>0</v>
      </c>
      <c r="P54" s="315">
        <v>0</v>
      </c>
      <c r="Q54" s="315">
        <v>0</v>
      </c>
      <c r="R54" s="315">
        <v>0</v>
      </c>
      <c r="S54" s="315">
        <v>0</v>
      </c>
      <c r="T54" s="315">
        <v>0</v>
      </c>
      <c r="U54" s="315">
        <v>0</v>
      </c>
      <c r="V54" s="315">
        <v>0</v>
      </c>
      <c r="W54" s="315">
        <v>0</v>
      </c>
      <c r="X54" s="315">
        <v>0</v>
      </c>
      <c r="Y54" s="315">
        <v>0</v>
      </c>
      <c r="Z54" s="315">
        <v>0</v>
      </c>
      <c r="AA54" s="315">
        <v>0</v>
      </c>
      <c r="AB54" s="315">
        <v>0</v>
      </c>
      <c r="AC54" s="315">
        <v>0</v>
      </c>
      <c r="AD54" s="315">
        <v>0</v>
      </c>
      <c r="AE54" s="315">
        <v>0</v>
      </c>
      <c r="AF54" s="315">
        <v>0</v>
      </c>
      <c r="AG54" s="315">
        <v>0</v>
      </c>
      <c r="AH54" s="315">
        <v>0</v>
      </c>
      <c r="AI54" s="315">
        <v>0</v>
      </c>
      <c r="AJ54" s="315">
        <v>0</v>
      </c>
      <c r="AK54" s="315">
        <v>0</v>
      </c>
      <c r="AL54" s="315">
        <v>0</v>
      </c>
      <c r="AM54" s="315">
        <v>0</v>
      </c>
      <c r="AN54" s="315">
        <v>0</v>
      </c>
      <c r="AO54" s="315">
        <v>0</v>
      </c>
      <c r="AP54" s="315">
        <v>0</v>
      </c>
    </row>
    <row r="55" spans="1:45" x14ac:dyDescent="0.2">
      <c r="A55" s="201" t="s">
        <v>318</v>
      </c>
      <c r="B55" s="315">
        <f>$B$54/$B$40</f>
        <v>0</v>
      </c>
      <c r="C55" s="315">
        <f t="shared" ref="C55:AP55" si="6">IF(ROUND(C53,1)=0,0,B55+C54/$B$40)</f>
        <v>0</v>
      </c>
      <c r="D55" s="315">
        <f t="shared" si="6"/>
        <v>0</v>
      </c>
      <c r="E55" s="315">
        <f t="shared" si="6"/>
        <v>0</v>
      </c>
      <c r="F55" s="315">
        <f t="shared" si="6"/>
        <v>0</v>
      </c>
      <c r="G55" s="315">
        <f t="shared" si="6"/>
        <v>0</v>
      </c>
      <c r="H55" s="315">
        <f t="shared" si="6"/>
        <v>0</v>
      </c>
      <c r="I55" s="315">
        <f t="shared" si="6"/>
        <v>0</v>
      </c>
      <c r="J55" s="315">
        <f t="shared" si="6"/>
        <v>0</v>
      </c>
      <c r="K55" s="315">
        <f t="shared" si="6"/>
        <v>0</v>
      </c>
      <c r="L55" s="315">
        <f t="shared" si="6"/>
        <v>0</v>
      </c>
      <c r="M55" s="315">
        <f t="shared" si="6"/>
        <v>0</v>
      </c>
      <c r="N55" s="315">
        <f t="shared" si="6"/>
        <v>0</v>
      </c>
      <c r="O55" s="315">
        <f t="shared" si="6"/>
        <v>0</v>
      </c>
      <c r="P55" s="315">
        <f t="shared" si="6"/>
        <v>0</v>
      </c>
      <c r="Q55" s="315">
        <f t="shared" si="6"/>
        <v>0</v>
      </c>
      <c r="R55" s="315">
        <f t="shared" si="6"/>
        <v>0</v>
      </c>
      <c r="S55" s="315">
        <f t="shared" si="6"/>
        <v>0</v>
      </c>
      <c r="T55" s="315">
        <f t="shared" si="6"/>
        <v>0</v>
      </c>
      <c r="U55" s="315">
        <f t="shared" si="6"/>
        <v>0</v>
      </c>
      <c r="V55" s="315">
        <f t="shared" si="6"/>
        <v>0</v>
      </c>
      <c r="W55" s="315">
        <f t="shared" si="6"/>
        <v>0</v>
      </c>
      <c r="X55" s="315">
        <f t="shared" si="6"/>
        <v>0</v>
      </c>
      <c r="Y55" s="315">
        <f t="shared" si="6"/>
        <v>0</v>
      </c>
      <c r="Z55" s="315">
        <f t="shared" si="6"/>
        <v>0</v>
      </c>
      <c r="AA55" s="315">
        <f t="shared" si="6"/>
        <v>0</v>
      </c>
      <c r="AB55" s="315">
        <f t="shared" si="6"/>
        <v>0</v>
      </c>
      <c r="AC55" s="315">
        <f t="shared" si="6"/>
        <v>0</v>
      </c>
      <c r="AD55" s="315">
        <f t="shared" si="6"/>
        <v>0</v>
      </c>
      <c r="AE55" s="315">
        <f t="shared" si="6"/>
        <v>0</v>
      </c>
      <c r="AF55" s="315">
        <f t="shared" si="6"/>
        <v>0</v>
      </c>
      <c r="AG55" s="315">
        <f t="shared" si="6"/>
        <v>0</v>
      </c>
      <c r="AH55" s="315">
        <f t="shared" si="6"/>
        <v>0</v>
      </c>
      <c r="AI55" s="315">
        <f t="shared" si="6"/>
        <v>0</v>
      </c>
      <c r="AJ55" s="315">
        <f t="shared" si="6"/>
        <v>0</v>
      </c>
      <c r="AK55" s="315">
        <f t="shared" si="6"/>
        <v>0</v>
      </c>
      <c r="AL55" s="315">
        <f t="shared" si="6"/>
        <v>0</v>
      </c>
      <c r="AM55" s="315">
        <f t="shared" si="6"/>
        <v>0</v>
      </c>
      <c r="AN55" s="315">
        <f t="shared" si="6"/>
        <v>0</v>
      </c>
      <c r="AO55" s="315">
        <f t="shared" si="6"/>
        <v>0</v>
      </c>
      <c r="AP55" s="315">
        <f t="shared" si="6"/>
        <v>0</v>
      </c>
    </row>
    <row r="56" spans="1:45" ht="16.5" thickBot="1" x14ac:dyDescent="0.25">
      <c r="A56" s="202" t="s">
        <v>317</v>
      </c>
      <c r="B56" s="203">
        <f t="shared" ref="B56:AP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c r="AH56" s="203">
        <f t="shared" si="7"/>
        <v>0</v>
      </c>
      <c r="AI56" s="203">
        <f t="shared" si="7"/>
        <v>0</v>
      </c>
      <c r="AJ56" s="203">
        <f t="shared" si="7"/>
        <v>0</v>
      </c>
      <c r="AK56" s="203">
        <f t="shared" si="7"/>
        <v>0</v>
      </c>
      <c r="AL56" s="203">
        <f t="shared" si="7"/>
        <v>0</v>
      </c>
      <c r="AM56" s="203">
        <f t="shared" si="7"/>
        <v>0</v>
      </c>
      <c r="AN56" s="203">
        <f t="shared" si="7"/>
        <v>0</v>
      </c>
      <c r="AO56" s="203">
        <f t="shared" si="7"/>
        <v>0</v>
      </c>
      <c r="AP56" s="203">
        <f t="shared" si="7"/>
        <v>0</v>
      </c>
    </row>
    <row r="57" spans="1:45"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c r="AH57" s="205"/>
      <c r="AI57" s="205"/>
      <c r="AJ57" s="205"/>
      <c r="AK57" s="205"/>
      <c r="AL57" s="205"/>
      <c r="AM57" s="205"/>
      <c r="AN57" s="205"/>
      <c r="AO57" s="205"/>
      <c r="AP57" s="205"/>
      <c r="AQ57" s="161"/>
      <c r="AR57" s="161"/>
      <c r="AS57" s="161"/>
    </row>
    <row r="58" spans="1:45" x14ac:dyDescent="0.2">
      <c r="A58" s="199" t="s">
        <v>537</v>
      </c>
      <c r="B58" s="200">
        <v>1</v>
      </c>
      <c r="C58" s="200">
        <f>B58+1</f>
        <v>2</v>
      </c>
      <c r="D58" s="200">
        <f t="shared" ref="D58:AP58" si="8">C58+1</f>
        <v>3</v>
      </c>
      <c r="E58" s="200">
        <f t="shared" si="8"/>
        <v>4</v>
      </c>
      <c r="F58" s="200">
        <f t="shared" si="8"/>
        <v>5</v>
      </c>
      <c r="G58" s="200">
        <f t="shared" si="8"/>
        <v>6</v>
      </c>
      <c r="H58" s="200">
        <f t="shared" si="8"/>
        <v>7</v>
      </c>
      <c r="I58" s="200">
        <f t="shared" si="8"/>
        <v>8</v>
      </c>
      <c r="J58" s="200">
        <f t="shared" si="8"/>
        <v>9</v>
      </c>
      <c r="K58" s="200">
        <f t="shared" si="8"/>
        <v>10</v>
      </c>
      <c r="L58" s="200">
        <f t="shared" si="8"/>
        <v>11</v>
      </c>
      <c r="M58" s="200">
        <f t="shared" si="8"/>
        <v>12</v>
      </c>
      <c r="N58" s="200">
        <f t="shared" si="8"/>
        <v>13</v>
      </c>
      <c r="O58" s="200">
        <f t="shared" si="8"/>
        <v>14</v>
      </c>
      <c r="P58" s="200">
        <f t="shared" si="8"/>
        <v>15</v>
      </c>
      <c r="Q58" s="200">
        <f t="shared" si="8"/>
        <v>16</v>
      </c>
      <c r="R58" s="200">
        <f t="shared" si="8"/>
        <v>17</v>
      </c>
      <c r="S58" s="200">
        <f t="shared" si="8"/>
        <v>18</v>
      </c>
      <c r="T58" s="200">
        <f t="shared" si="8"/>
        <v>19</v>
      </c>
      <c r="U58" s="200">
        <f t="shared" si="8"/>
        <v>20</v>
      </c>
      <c r="V58" s="200">
        <f t="shared" si="8"/>
        <v>21</v>
      </c>
      <c r="W58" s="200">
        <f t="shared" si="8"/>
        <v>22</v>
      </c>
      <c r="X58" s="200">
        <f t="shared" si="8"/>
        <v>23</v>
      </c>
      <c r="Y58" s="200">
        <f t="shared" si="8"/>
        <v>24</v>
      </c>
      <c r="Z58" s="200">
        <f t="shared" si="8"/>
        <v>25</v>
      </c>
      <c r="AA58" s="200">
        <f t="shared" si="8"/>
        <v>26</v>
      </c>
      <c r="AB58" s="200">
        <f t="shared" si="8"/>
        <v>27</v>
      </c>
      <c r="AC58" s="200">
        <f t="shared" si="8"/>
        <v>28</v>
      </c>
      <c r="AD58" s="200">
        <f t="shared" si="8"/>
        <v>29</v>
      </c>
      <c r="AE58" s="200">
        <f t="shared" si="8"/>
        <v>30</v>
      </c>
      <c r="AF58" s="200">
        <f t="shared" si="8"/>
        <v>31</v>
      </c>
      <c r="AG58" s="200">
        <f t="shared" si="8"/>
        <v>32</v>
      </c>
      <c r="AH58" s="200">
        <f t="shared" si="8"/>
        <v>33</v>
      </c>
      <c r="AI58" s="200">
        <f t="shared" si="8"/>
        <v>34</v>
      </c>
      <c r="AJ58" s="200">
        <f t="shared" si="8"/>
        <v>35</v>
      </c>
      <c r="AK58" s="200">
        <f t="shared" si="8"/>
        <v>36</v>
      </c>
      <c r="AL58" s="200">
        <f t="shared" si="8"/>
        <v>37</v>
      </c>
      <c r="AM58" s="200">
        <f t="shared" si="8"/>
        <v>38</v>
      </c>
      <c r="AN58" s="200">
        <f t="shared" si="8"/>
        <v>39</v>
      </c>
      <c r="AO58" s="200">
        <f t="shared" si="8"/>
        <v>40</v>
      </c>
      <c r="AP58" s="200">
        <f t="shared" si="8"/>
        <v>41</v>
      </c>
    </row>
    <row r="59" spans="1:45" ht="14.25" x14ac:dyDescent="0.2">
      <c r="A59" s="207" t="s">
        <v>316</v>
      </c>
      <c r="B59" s="316">
        <f t="shared" ref="B59:AP59" si="9">B50*$B$28</f>
        <v>522405.8600000001</v>
      </c>
      <c r="C59" s="316">
        <f t="shared" si="9"/>
        <v>0</v>
      </c>
      <c r="D59" s="316">
        <f t="shared" si="9"/>
        <v>0</v>
      </c>
      <c r="E59" s="316">
        <f t="shared" si="9"/>
        <v>0</v>
      </c>
      <c r="F59" s="316">
        <f t="shared" si="9"/>
        <v>0</v>
      </c>
      <c r="G59" s="316">
        <f t="shared" si="9"/>
        <v>0</v>
      </c>
      <c r="H59" s="316">
        <f t="shared" si="9"/>
        <v>0</v>
      </c>
      <c r="I59" s="316">
        <f t="shared" si="9"/>
        <v>0</v>
      </c>
      <c r="J59" s="316">
        <f t="shared" si="9"/>
        <v>0</v>
      </c>
      <c r="K59" s="316">
        <f t="shared" si="9"/>
        <v>0</v>
      </c>
      <c r="L59" s="316">
        <f t="shared" si="9"/>
        <v>0</v>
      </c>
      <c r="M59" s="316">
        <f t="shared" si="9"/>
        <v>0</v>
      </c>
      <c r="N59" s="316">
        <f t="shared" si="9"/>
        <v>0</v>
      </c>
      <c r="O59" s="316">
        <f t="shared" si="9"/>
        <v>0</v>
      </c>
      <c r="P59" s="316">
        <f t="shared" si="9"/>
        <v>0</v>
      </c>
      <c r="Q59" s="316">
        <f t="shared" si="9"/>
        <v>0</v>
      </c>
      <c r="R59" s="316">
        <f t="shared" si="9"/>
        <v>0</v>
      </c>
      <c r="S59" s="316">
        <f t="shared" si="9"/>
        <v>0</v>
      </c>
      <c r="T59" s="316">
        <f t="shared" si="9"/>
        <v>0</v>
      </c>
      <c r="U59" s="316">
        <f t="shared" si="9"/>
        <v>0</v>
      </c>
      <c r="V59" s="316">
        <f t="shared" si="9"/>
        <v>0</v>
      </c>
      <c r="W59" s="316">
        <f t="shared" si="9"/>
        <v>0</v>
      </c>
      <c r="X59" s="316">
        <f t="shared" si="9"/>
        <v>0</v>
      </c>
      <c r="Y59" s="316">
        <f t="shared" si="9"/>
        <v>0</v>
      </c>
      <c r="Z59" s="316">
        <f t="shared" si="9"/>
        <v>0</v>
      </c>
      <c r="AA59" s="316">
        <f t="shared" si="9"/>
        <v>0</v>
      </c>
      <c r="AB59" s="316">
        <f t="shared" si="9"/>
        <v>0</v>
      </c>
      <c r="AC59" s="316">
        <f t="shared" si="9"/>
        <v>0</v>
      </c>
      <c r="AD59" s="316">
        <f t="shared" si="9"/>
        <v>0</v>
      </c>
      <c r="AE59" s="316">
        <f t="shared" si="9"/>
        <v>0</v>
      </c>
      <c r="AF59" s="316">
        <f t="shared" si="9"/>
        <v>0</v>
      </c>
      <c r="AG59" s="316">
        <f t="shared" si="9"/>
        <v>0</v>
      </c>
      <c r="AH59" s="316">
        <f t="shared" si="9"/>
        <v>0</v>
      </c>
      <c r="AI59" s="316">
        <f t="shared" si="9"/>
        <v>0</v>
      </c>
      <c r="AJ59" s="316">
        <f t="shared" si="9"/>
        <v>0</v>
      </c>
      <c r="AK59" s="316">
        <f t="shared" si="9"/>
        <v>0</v>
      </c>
      <c r="AL59" s="316">
        <f t="shared" si="9"/>
        <v>0</v>
      </c>
      <c r="AM59" s="316">
        <f t="shared" si="9"/>
        <v>0</v>
      </c>
      <c r="AN59" s="316">
        <f t="shared" si="9"/>
        <v>0</v>
      </c>
      <c r="AO59" s="316">
        <f t="shared" si="9"/>
        <v>0</v>
      </c>
      <c r="AP59" s="316">
        <f t="shared" si="9"/>
        <v>0</v>
      </c>
    </row>
    <row r="60" spans="1:45" x14ac:dyDescent="0.2">
      <c r="A60" s="201" t="s">
        <v>315</v>
      </c>
      <c r="B60" s="315">
        <f t="shared" ref="B60:Z60" si="10">SUM(B61:B65)</f>
        <v>0</v>
      </c>
      <c r="C60" s="315">
        <f t="shared" si="10"/>
        <v>0</v>
      </c>
      <c r="D60" s="315">
        <f>SUM(D61:D65)</f>
        <v>0</v>
      </c>
      <c r="E60" s="315">
        <f t="shared" si="10"/>
        <v>0</v>
      </c>
      <c r="F60" s="315">
        <f t="shared" si="10"/>
        <v>0</v>
      </c>
      <c r="G60" s="315">
        <f t="shared" si="10"/>
        <v>0</v>
      </c>
      <c r="H60" s="315">
        <f t="shared" si="10"/>
        <v>-18838.206175629453</v>
      </c>
      <c r="I60" s="315">
        <f t="shared" si="10"/>
        <v>0</v>
      </c>
      <c r="J60" s="315">
        <f t="shared" si="10"/>
        <v>0</v>
      </c>
      <c r="K60" s="315">
        <f t="shared" si="10"/>
        <v>0</v>
      </c>
      <c r="L60" s="315">
        <f t="shared" si="10"/>
        <v>0</v>
      </c>
      <c r="M60" s="315">
        <f t="shared" si="10"/>
        <v>0</v>
      </c>
      <c r="N60" s="315">
        <f t="shared" si="10"/>
        <v>-23974.188892355658</v>
      </c>
      <c r="O60" s="315">
        <f t="shared" si="10"/>
        <v>0</v>
      </c>
      <c r="P60" s="315">
        <f t="shared" si="10"/>
        <v>0</v>
      </c>
      <c r="Q60" s="315">
        <f t="shared" si="10"/>
        <v>0</v>
      </c>
      <c r="R60" s="315">
        <f t="shared" si="10"/>
        <v>0</v>
      </c>
      <c r="S60" s="315">
        <f t="shared" si="10"/>
        <v>0</v>
      </c>
      <c r="T60" s="315">
        <f t="shared" si="10"/>
        <v>-30510.427993399153</v>
      </c>
      <c r="U60" s="315">
        <f t="shared" si="10"/>
        <v>0</v>
      </c>
      <c r="V60" s="315">
        <f t="shared" si="10"/>
        <v>0</v>
      </c>
      <c r="W60" s="315">
        <f t="shared" si="10"/>
        <v>0</v>
      </c>
      <c r="X60" s="315">
        <f t="shared" si="10"/>
        <v>0</v>
      </c>
      <c r="Y60" s="315">
        <f t="shared" si="10"/>
        <v>0</v>
      </c>
      <c r="Z60" s="315">
        <f t="shared" si="10"/>
        <v>-38828.684487307684</v>
      </c>
      <c r="AA60" s="315">
        <f t="shared" ref="AA60:AP60" si="11">SUM(AA61:AA65)</f>
        <v>0</v>
      </c>
      <c r="AB60" s="315">
        <f t="shared" si="11"/>
        <v>0</v>
      </c>
      <c r="AC60" s="315">
        <f t="shared" si="11"/>
        <v>0</v>
      </c>
      <c r="AD60" s="315">
        <f t="shared" si="11"/>
        <v>0</v>
      </c>
      <c r="AE60" s="315">
        <f t="shared" si="11"/>
        <v>0</v>
      </c>
      <c r="AF60" s="315">
        <f t="shared" si="11"/>
        <v>-49414.801370241934</v>
      </c>
      <c r="AG60" s="315">
        <f t="shared" si="11"/>
        <v>0</v>
      </c>
      <c r="AH60" s="315">
        <f t="shared" si="11"/>
        <v>0</v>
      </c>
      <c r="AI60" s="315">
        <f t="shared" si="11"/>
        <v>0</v>
      </c>
      <c r="AJ60" s="315">
        <f t="shared" si="11"/>
        <v>0</v>
      </c>
      <c r="AK60" s="315">
        <f t="shared" si="11"/>
        <v>0</v>
      </c>
      <c r="AL60" s="315">
        <f t="shared" si="11"/>
        <v>-62887.080175447278</v>
      </c>
      <c r="AM60" s="315">
        <f t="shared" si="11"/>
        <v>0</v>
      </c>
      <c r="AN60" s="315">
        <f t="shared" si="11"/>
        <v>0</v>
      </c>
      <c r="AO60" s="315">
        <f t="shared" si="11"/>
        <v>0</v>
      </c>
      <c r="AP60" s="315">
        <f t="shared" si="11"/>
        <v>0</v>
      </c>
    </row>
    <row r="61" spans="1:45" x14ac:dyDescent="0.2">
      <c r="A61" s="208" t="s">
        <v>314</v>
      </c>
      <c r="B61" s="315"/>
      <c r="C61" s="315">
        <f>-IF(C$47&lt;=$B$30,0,$B$29*(1+C$49)*$B$28)</f>
        <v>0</v>
      </c>
      <c r="D61" s="315">
        <f>-IF(D$47&lt;=$B$30,0,$B$29*(1+D$49)*$B$28)</f>
        <v>0</v>
      </c>
      <c r="E61" s="315">
        <f t="shared" ref="E61:AL61" si="12">-IF(E$47&lt;=$B$30,0,$B$29*(1+E$49)*$B$28)</f>
        <v>0</v>
      </c>
      <c r="F61" s="315">
        <f t="shared" si="12"/>
        <v>0</v>
      </c>
      <c r="G61" s="315">
        <f t="shared" si="12"/>
        <v>0</v>
      </c>
      <c r="H61" s="315">
        <f t="shared" si="12"/>
        <v>-18838.206175629453</v>
      </c>
      <c r="I61" s="315"/>
      <c r="J61" s="315"/>
      <c r="K61" s="315"/>
      <c r="L61" s="315"/>
      <c r="M61" s="315"/>
      <c r="N61" s="315">
        <f t="shared" si="12"/>
        <v>-23974.188892355658</v>
      </c>
      <c r="O61" s="315"/>
      <c r="P61" s="315"/>
      <c r="Q61" s="315"/>
      <c r="R61" s="315"/>
      <c r="S61" s="315"/>
      <c r="T61" s="315">
        <f t="shared" si="12"/>
        <v>-30510.427993399153</v>
      </c>
      <c r="U61" s="315"/>
      <c r="V61" s="315"/>
      <c r="W61" s="315"/>
      <c r="X61" s="315"/>
      <c r="Y61" s="315"/>
      <c r="Z61" s="315">
        <f t="shared" si="12"/>
        <v>-38828.684487307684</v>
      </c>
      <c r="AA61" s="315"/>
      <c r="AB61" s="315"/>
      <c r="AC61" s="315"/>
      <c r="AD61" s="315"/>
      <c r="AE61" s="315"/>
      <c r="AF61" s="315">
        <f t="shared" si="12"/>
        <v>-49414.801370241934</v>
      </c>
      <c r="AG61" s="315"/>
      <c r="AH61" s="315"/>
      <c r="AI61" s="315"/>
      <c r="AJ61" s="315"/>
      <c r="AK61" s="315"/>
      <c r="AL61" s="315">
        <f t="shared" si="12"/>
        <v>-62887.080175447278</v>
      </c>
      <c r="AM61" s="315"/>
      <c r="AN61" s="315"/>
      <c r="AO61" s="315"/>
      <c r="AP61" s="315"/>
    </row>
    <row r="62" spans="1:45" x14ac:dyDescent="0.2">
      <c r="A62" s="208" t="str">
        <f>A32</f>
        <v>Прочие расходы при эксплуатации объекта, руб. без НДС</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5"/>
      <c r="AL62" s="315"/>
      <c r="AM62" s="315"/>
      <c r="AN62" s="315"/>
      <c r="AO62" s="315"/>
      <c r="AP62" s="315"/>
    </row>
    <row r="63" spans="1:45" x14ac:dyDescent="0.2">
      <c r="A63" s="208" t="s">
        <v>534</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5"/>
      <c r="AL63" s="315"/>
      <c r="AM63" s="315"/>
      <c r="AN63" s="315"/>
      <c r="AO63" s="315"/>
      <c r="AP63" s="315"/>
    </row>
    <row r="64" spans="1:45" x14ac:dyDescent="0.2">
      <c r="A64" s="208" t="s">
        <v>534</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5"/>
      <c r="AL64" s="315"/>
      <c r="AM64" s="315"/>
      <c r="AN64" s="315"/>
      <c r="AO64" s="315"/>
      <c r="AP64" s="315"/>
    </row>
    <row r="65" spans="1:45" ht="31.5" x14ac:dyDescent="0.2">
      <c r="A65" s="208" t="s">
        <v>538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5"/>
      <c r="AL65" s="315"/>
      <c r="AM65" s="315"/>
      <c r="AN65" s="315"/>
      <c r="AO65" s="315"/>
      <c r="AP65" s="315"/>
    </row>
    <row r="66" spans="1:45" ht="28.5" x14ac:dyDescent="0.2">
      <c r="A66" s="209" t="s">
        <v>312</v>
      </c>
      <c r="B66" s="316">
        <f t="shared" ref="B66:AO66" si="13">B59+B60</f>
        <v>522405.8600000001</v>
      </c>
      <c r="C66" s="316">
        <f t="shared" si="13"/>
        <v>0</v>
      </c>
      <c r="D66" s="316">
        <f t="shared" si="13"/>
        <v>0</v>
      </c>
      <c r="E66" s="316">
        <f t="shared" si="13"/>
        <v>0</v>
      </c>
      <c r="F66" s="316">
        <f t="shared" si="13"/>
        <v>0</v>
      </c>
      <c r="G66" s="316">
        <f t="shared" si="13"/>
        <v>0</v>
      </c>
      <c r="H66" s="316">
        <f t="shared" si="13"/>
        <v>-18838.206175629453</v>
      </c>
      <c r="I66" s="316">
        <f t="shared" si="13"/>
        <v>0</v>
      </c>
      <c r="J66" s="316">
        <f t="shared" si="13"/>
        <v>0</v>
      </c>
      <c r="K66" s="316">
        <f t="shared" si="13"/>
        <v>0</v>
      </c>
      <c r="L66" s="316">
        <f t="shared" si="13"/>
        <v>0</v>
      </c>
      <c r="M66" s="316">
        <f t="shared" si="13"/>
        <v>0</v>
      </c>
      <c r="N66" s="316">
        <f t="shared" si="13"/>
        <v>-23974.188892355658</v>
      </c>
      <c r="O66" s="316">
        <f t="shared" si="13"/>
        <v>0</v>
      </c>
      <c r="P66" s="316">
        <f t="shared" si="13"/>
        <v>0</v>
      </c>
      <c r="Q66" s="316">
        <f t="shared" si="13"/>
        <v>0</v>
      </c>
      <c r="R66" s="316">
        <f t="shared" si="13"/>
        <v>0</v>
      </c>
      <c r="S66" s="316">
        <f t="shared" si="13"/>
        <v>0</v>
      </c>
      <c r="T66" s="316">
        <f t="shared" si="13"/>
        <v>-30510.427993399153</v>
      </c>
      <c r="U66" s="316">
        <f t="shared" si="13"/>
        <v>0</v>
      </c>
      <c r="V66" s="316">
        <f t="shared" si="13"/>
        <v>0</v>
      </c>
      <c r="W66" s="316">
        <f t="shared" si="13"/>
        <v>0</v>
      </c>
      <c r="X66" s="316">
        <f t="shared" si="13"/>
        <v>0</v>
      </c>
      <c r="Y66" s="316">
        <f t="shared" si="13"/>
        <v>0</v>
      </c>
      <c r="Z66" s="316">
        <f t="shared" si="13"/>
        <v>-38828.684487307684</v>
      </c>
      <c r="AA66" s="316">
        <f t="shared" si="13"/>
        <v>0</v>
      </c>
      <c r="AB66" s="316">
        <f t="shared" si="13"/>
        <v>0</v>
      </c>
      <c r="AC66" s="316">
        <f t="shared" si="13"/>
        <v>0</v>
      </c>
      <c r="AD66" s="316">
        <f t="shared" si="13"/>
        <v>0</v>
      </c>
      <c r="AE66" s="316">
        <f t="shared" si="13"/>
        <v>0</v>
      </c>
      <c r="AF66" s="316">
        <f t="shared" si="13"/>
        <v>-49414.801370241934</v>
      </c>
      <c r="AG66" s="316">
        <f t="shared" si="13"/>
        <v>0</v>
      </c>
      <c r="AH66" s="316">
        <f t="shared" si="13"/>
        <v>0</v>
      </c>
      <c r="AI66" s="316">
        <f t="shared" si="13"/>
        <v>0</v>
      </c>
      <c r="AJ66" s="316">
        <f t="shared" si="13"/>
        <v>0</v>
      </c>
      <c r="AK66" s="316">
        <f t="shared" si="13"/>
        <v>0</v>
      </c>
      <c r="AL66" s="316">
        <f t="shared" si="13"/>
        <v>-62887.080175447278</v>
      </c>
      <c r="AM66" s="316">
        <f t="shared" si="13"/>
        <v>0</v>
      </c>
      <c r="AN66" s="316">
        <f t="shared" si="13"/>
        <v>0</v>
      </c>
      <c r="AO66" s="316">
        <f t="shared" si="13"/>
        <v>0</v>
      </c>
      <c r="AP66" s="316">
        <f>AP59+AP60</f>
        <v>0</v>
      </c>
    </row>
    <row r="67" spans="1:45" x14ac:dyDescent="0.2">
      <c r="A67" s="208" t="s">
        <v>307</v>
      </c>
      <c r="B67" s="210"/>
      <c r="C67" s="315">
        <v>0</v>
      </c>
      <c r="D67" s="315"/>
      <c r="E67" s="315">
        <f>-($B$25)*$B$28/$B$27</f>
        <v>-14551.631333333333</v>
      </c>
      <c r="F67" s="315">
        <f t="shared" ref="F67:AP67" si="14">E67</f>
        <v>-14551.631333333333</v>
      </c>
      <c r="G67" s="315">
        <f t="shared" si="14"/>
        <v>-14551.631333333333</v>
      </c>
      <c r="H67" s="315">
        <f t="shared" si="14"/>
        <v>-14551.631333333333</v>
      </c>
      <c r="I67" s="315">
        <f t="shared" si="14"/>
        <v>-14551.631333333333</v>
      </c>
      <c r="J67" s="315">
        <f t="shared" si="14"/>
        <v>-14551.631333333333</v>
      </c>
      <c r="K67" s="315">
        <f t="shared" si="14"/>
        <v>-14551.631333333333</v>
      </c>
      <c r="L67" s="315">
        <f t="shared" si="14"/>
        <v>-14551.631333333333</v>
      </c>
      <c r="M67" s="315">
        <f t="shared" si="14"/>
        <v>-14551.631333333333</v>
      </c>
      <c r="N67" s="315">
        <f t="shared" si="14"/>
        <v>-14551.631333333333</v>
      </c>
      <c r="O67" s="315">
        <f t="shared" si="14"/>
        <v>-14551.631333333333</v>
      </c>
      <c r="P67" s="315">
        <f t="shared" si="14"/>
        <v>-14551.631333333333</v>
      </c>
      <c r="Q67" s="315">
        <f t="shared" si="14"/>
        <v>-14551.631333333333</v>
      </c>
      <c r="R67" s="315">
        <f t="shared" si="14"/>
        <v>-14551.631333333333</v>
      </c>
      <c r="S67" s="315">
        <f t="shared" si="14"/>
        <v>-14551.631333333333</v>
      </c>
      <c r="T67" s="315">
        <f t="shared" si="14"/>
        <v>-14551.631333333333</v>
      </c>
      <c r="U67" s="315">
        <f t="shared" si="14"/>
        <v>-14551.631333333333</v>
      </c>
      <c r="V67" s="315">
        <f t="shared" si="14"/>
        <v>-14551.631333333333</v>
      </c>
      <c r="W67" s="315">
        <f t="shared" si="14"/>
        <v>-14551.631333333333</v>
      </c>
      <c r="X67" s="315">
        <f t="shared" si="14"/>
        <v>-14551.631333333333</v>
      </c>
      <c r="Y67" s="315">
        <f t="shared" si="14"/>
        <v>-14551.631333333333</v>
      </c>
      <c r="Z67" s="315">
        <f t="shared" si="14"/>
        <v>-14551.631333333333</v>
      </c>
      <c r="AA67" s="315">
        <f t="shared" si="14"/>
        <v>-14551.631333333333</v>
      </c>
      <c r="AB67" s="315">
        <f t="shared" si="14"/>
        <v>-14551.631333333333</v>
      </c>
      <c r="AC67" s="315">
        <f t="shared" si="14"/>
        <v>-14551.631333333333</v>
      </c>
      <c r="AD67" s="315">
        <f t="shared" si="14"/>
        <v>-14551.631333333333</v>
      </c>
      <c r="AE67" s="315">
        <f t="shared" si="14"/>
        <v>-14551.631333333333</v>
      </c>
      <c r="AF67" s="315">
        <f t="shared" si="14"/>
        <v>-14551.631333333333</v>
      </c>
      <c r="AG67" s="315">
        <f t="shared" si="14"/>
        <v>-14551.631333333333</v>
      </c>
      <c r="AH67" s="315">
        <f t="shared" si="14"/>
        <v>-14551.631333333333</v>
      </c>
      <c r="AI67" s="315">
        <f t="shared" si="14"/>
        <v>-14551.631333333333</v>
      </c>
      <c r="AJ67" s="315">
        <f t="shared" si="14"/>
        <v>-14551.631333333333</v>
      </c>
      <c r="AK67" s="315">
        <f t="shared" si="14"/>
        <v>-14551.631333333333</v>
      </c>
      <c r="AL67" s="315">
        <f t="shared" si="14"/>
        <v>-14551.631333333333</v>
      </c>
      <c r="AM67" s="315">
        <f t="shared" si="14"/>
        <v>-14551.631333333333</v>
      </c>
      <c r="AN67" s="315">
        <f t="shared" si="14"/>
        <v>-14551.631333333333</v>
      </c>
      <c r="AO67" s="315">
        <f t="shared" si="14"/>
        <v>-14551.631333333333</v>
      </c>
      <c r="AP67" s="315">
        <f t="shared" si="14"/>
        <v>-14551.631333333333</v>
      </c>
      <c r="AQ67" s="211">
        <f>SUM(B67:AA67)/1.18</f>
        <v>-283633.49209039542</v>
      </c>
      <c r="AR67" s="212">
        <f>SUM(B67:AF67)/1.18</f>
        <v>-345292.94689265528</v>
      </c>
      <c r="AS67" s="212">
        <f>SUM(B67:AP67)/1.18</f>
        <v>-468611.85649717494</v>
      </c>
    </row>
    <row r="68" spans="1:45" ht="28.5" x14ac:dyDescent="0.2">
      <c r="A68" s="209" t="s">
        <v>308</v>
      </c>
      <c r="B68" s="316">
        <f t="shared" ref="B68:J68" si="15">B66+B67</f>
        <v>522405.8600000001</v>
      </c>
      <c r="C68" s="316">
        <f>C66+C67</f>
        <v>0</v>
      </c>
      <c r="D68" s="316">
        <f>D66+D67</f>
        <v>0</v>
      </c>
      <c r="E68" s="316">
        <f t="shared" si="15"/>
        <v>-14551.631333333333</v>
      </c>
      <c r="F68" s="316">
        <f t="shared" si="15"/>
        <v>-14551.631333333333</v>
      </c>
      <c r="G68" s="316">
        <f t="shared" si="15"/>
        <v>-14551.631333333333</v>
      </c>
      <c r="H68" s="316">
        <f t="shared" si="15"/>
        <v>-33389.837508962788</v>
      </c>
      <c r="I68" s="316">
        <f t="shared" si="15"/>
        <v>-14551.631333333333</v>
      </c>
      <c r="J68" s="316">
        <f t="shared" si="15"/>
        <v>-14551.631333333333</v>
      </c>
      <c r="K68" s="316">
        <f>K66+K67</f>
        <v>-14551.631333333333</v>
      </c>
      <c r="L68" s="316">
        <f>L66+L67</f>
        <v>-14551.631333333333</v>
      </c>
      <c r="M68" s="316">
        <f t="shared" ref="M68:AO68" si="16">M66+M67</f>
        <v>-14551.631333333333</v>
      </c>
      <c r="N68" s="316">
        <f t="shared" si="16"/>
        <v>-38525.820225688993</v>
      </c>
      <c r="O68" s="316">
        <f t="shared" si="16"/>
        <v>-14551.631333333333</v>
      </c>
      <c r="P68" s="316">
        <f t="shared" si="16"/>
        <v>-14551.631333333333</v>
      </c>
      <c r="Q68" s="316">
        <f t="shared" si="16"/>
        <v>-14551.631333333333</v>
      </c>
      <c r="R68" s="316">
        <f t="shared" si="16"/>
        <v>-14551.631333333333</v>
      </c>
      <c r="S68" s="316">
        <f t="shared" si="16"/>
        <v>-14551.631333333333</v>
      </c>
      <c r="T68" s="316">
        <f t="shared" si="16"/>
        <v>-45062.059326732488</v>
      </c>
      <c r="U68" s="316">
        <f t="shared" si="16"/>
        <v>-14551.631333333333</v>
      </c>
      <c r="V68" s="316">
        <f t="shared" si="16"/>
        <v>-14551.631333333333</v>
      </c>
      <c r="W68" s="316">
        <f t="shared" si="16"/>
        <v>-14551.631333333333</v>
      </c>
      <c r="X68" s="316">
        <f t="shared" si="16"/>
        <v>-14551.631333333333</v>
      </c>
      <c r="Y68" s="316">
        <f t="shared" si="16"/>
        <v>-14551.631333333333</v>
      </c>
      <c r="Z68" s="316">
        <f t="shared" si="16"/>
        <v>-53380.315820641015</v>
      </c>
      <c r="AA68" s="316">
        <f t="shared" si="16"/>
        <v>-14551.631333333333</v>
      </c>
      <c r="AB68" s="316">
        <f t="shared" si="16"/>
        <v>-14551.631333333333</v>
      </c>
      <c r="AC68" s="316">
        <f t="shared" si="16"/>
        <v>-14551.631333333333</v>
      </c>
      <c r="AD68" s="316">
        <f t="shared" si="16"/>
        <v>-14551.631333333333</v>
      </c>
      <c r="AE68" s="316">
        <f t="shared" si="16"/>
        <v>-14551.631333333333</v>
      </c>
      <c r="AF68" s="316">
        <f t="shared" si="16"/>
        <v>-63966.432703575265</v>
      </c>
      <c r="AG68" s="316">
        <f t="shared" si="16"/>
        <v>-14551.631333333333</v>
      </c>
      <c r="AH68" s="316">
        <f t="shared" si="16"/>
        <v>-14551.631333333333</v>
      </c>
      <c r="AI68" s="316">
        <f t="shared" si="16"/>
        <v>-14551.631333333333</v>
      </c>
      <c r="AJ68" s="316">
        <f t="shared" si="16"/>
        <v>-14551.631333333333</v>
      </c>
      <c r="AK68" s="316">
        <f t="shared" si="16"/>
        <v>-14551.631333333333</v>
      </c>
      <c r="AL68" s="316">
        <f t="shared" si="16"/>
        <v>-77438.711508780616</v>
      </c>
      <c r="AM68" s="316">
        <f t="shared" si="16"/>
        <v>-14551.631333333333</v>
      </c>
      <c r="AN68" s="316">
        <f t="shared" si="16"/>
        <v>-14551.631333333333</v>
      </c>
      <c r="AO68" s="316">
        <f t="shared" si="16"/>
        <v>-14551.631333333333</v>
      </c>
      <c r="AP68" s="316">
        <f>AP66+AP67</f>
        <v>-14551.631333333333</v>
      </c>
      <c r="AQ68" s="161">
        <v>25</v>
      </c>
      <c r="AR68" s="161">
        <v>30</v>
      </c>
      <c r="AS68" s="161">
        <v>40</v>
      </c>
    </row>
    <row r="69" spans="1:45" x14ac:dyDescent="0.2">
      <c r="A69" s="208" t="s">
        <v>306</v>
      </c>
      <c r="B69" s="315">
        <f t="shared" ref="B69:AO69" si="17">-B56</f>
        <v>0</v>
      </c>
      <c r="C69" s="315">
        <f t="shared" si="17"/>
        <v>0</v>
      </c>
      <c r="D69" s="315">
        <f t="shared" si="17"/>
        <v>0</v>
      </c>
      <c r="E69" s="315">
        <f t="shared" si="17"/>
        <v>0</v>
      </c>
      <c r="F69" s="315">
        <f t="shared" si="17"/>
        <v>0</v>
      </c>
      <c r="G69" s="315">
        <f t="shared" si="17"/>
        <v>0</v>
      </c>
      <c r="H69" s="315">
        <f t="shared" si="17"/>
        <v>0</v>
      </c>
      <c r="I69" s="315">
        <f t="shared" si="17"/>
        <v>0</v>
      </c>
      <c r="J69" s="315">
        <f t="shared" si="17"/>
        <v>0</v>
      </c>
      <c r="K69" s="315">
        <f t="shared" si="17"/>
        <v>0</v>
      </c>
      <c r="L69" s="315">
        <f t="shared" si="17"/>
        <v>0</v>
      </c>
      <c r="M69" s="315">
        <f t="shared" si="17"/>
        <v>0</v>
      </c>
      <c r="N69" s="315">
        <f t="shared" si="17"/>
        <v>0</v>
      </c>
      <c r="O69" s="315">
        <f t="shared" si="17"/>
        <v>0</v>
      </c>
      <c r="P69" s="315">
        <f t="shared" si="17"/>
        <v>0</v>
      </c>
      <c r="Q69" s="315">
        <f t="shared" si="17"/>
        <v>0</v>
      </c>
      <c r="R69" s="315">
        <f t="shared" si="17"/>
        <v>0</v>
      </c>
      <c r="S69" s="315">
        <f t="shared" si="17"/>
        <v>0</v>
      </c>
      <c r="T69" s="315">
        <f t="shared" si="17"/>
        <v>0</v>
      </c>
      <c r="U69" s="315">
        <f t="shared" si="17"/>
        <v>0</v>
      </c>
      <c r="V69" s="315">
        <f t="shared" si="17"/>
        <v>0</v>
      </c>
      <c r="W69" s="315">
        <f t="shared" si="17"/>
        <v>0</v>
      </c>
      <c r="X69" s="315">
        <f t="shared" si="17"/>
        <v>0</v>
      </c>
      <c r="Y69" s="315">
        <f t="shared" si="17"/>
        <v>0</v>
      </c>
      <c r="Z69" s="315">
        <f t="shared" si="17"/>
        <v>0</v>
      </c>
      <c r="AA69" s="315">
        <f t="shared" si="17"/>
        <v>0</v>
      </c>
      <c r="AB69" s="315">
        <f t="shared" si="17"/>
        <v>0</v>
      </c>
      <c r="AC69" s="315">
        <f t="shared" si="17"/>
        <v>0</v>
      </c>
      <c r="AD69" s="315">
        <f t="shared" si="17"/>
        <v>0</v>
      </c>
      <c r="AE69" s="315">
        <f t="shared" si="17"/>
        <v>0</v>
      </c>
      <c r="AF69" s="315">
        <f t="shared" si="17"/>
        <v>0</v>
      </c>
      <c r="AG69" s="315">
        <f t="shared" si="17"/>
        <v>0</v>
      </c>
      <c r="AH69" s="315">
        <f t="shared" si="17"/>
        <v>0</v>
      </c>
      <c r="AI69" s="315">
        <f t="shared" si="17"/>
        <v>0</v>
      </c>
      <c r="AJ69" s="315">
        <f t="shared" si="17"/>
        <v>0</v>
      </c>
      <c r="AK69" s="315">
        <f t="shared" si="17"/>
        <v>0</v>
      </c>
      <c r="AL69" s="315">
        <f t="shared" si="17"/>
        <v>0</v>
      </c>
      <c r="AM69" s="315">
        <f t="shared" si="17"/>
        <v>0</v>
      </c>
      <c r="AN69" s="315">
        <f t="shared" si="17"/>
        <v>0</v>
      </c>
      <c r="AO69" s="315">
        <f t="shared" si="17"/>
        <v>0</v>
      </c>
      <c r="AP69" s="315">
        <f>-AP56</f>
        <v>0</v>
      </c>
    </row>
    <row r="70" spans="1:45" ht="14.25" x14ac:dyDescent="0.2">
      <c r="A70" s="209" t="s">
        <v>311</v>
      </c>
      <c r="B70" s="316">
        <f t="shared" ref="B70:AO70" si="18">B68+B69</f>
        <v>522405.8600000001</v>
      </c>
      <c r="C70" s="316">
        <f t="shared" si="18"/>
        <v>0</v>
      </c>
      <c r="D70" s="316">
        <f t="shared" si="18"/>
        <v>0</v>
      </c>
      <c r="E70" s="316">
        <f t="shared" si="18"/>
        <v>-14551.631333333333</v>
      </c>
      <c r="F70" s="316">
        <f t="shared" si="18"/>
        <v>-14551.631333333333</v>
      </c>
      <c r="G70" s="316">
        <f t="shared" si="18"/>
        <v>-14551.631333333333</v>
      </c>
      <c r="H70" s="316">
        <f t="shared" si="18"/>
        <v>-33389.837508962788</v>
      </c>
      <c r="I70" s="316">
        <f t="shared" si="18"/>
        <v>-14551.631333333333</v>
      </c>
      <c r="J70" s="316">
        <f t="shared" si="18"/>
        <v>-14551.631333333333</v>
      </c>
      <c r="K70" s="316">
        <f t="shared" si="18"/>
        <v>-14551.631333333333</v>
      </c>
      <c r="L70" s="316">
        <f t="shared" si="18"/>
        <v>-14551.631333333333</v>
      </c>
      <c r="M70" s="316">
        <f t="shared" si="18"/>
        <v>-14551.631333333333</v>
      </c>
      <c r="N70" s="316">
        <f t="shared" si="18"/>
        <v>-38525.820225688993</v>
      </c>
      <c r="O70" s="316">
        <f t="shared" si="18"/>
        <v>-14551.631333333333</v>
      </c>
      <c r="P70" s="316">
        <f t="shared" si="18"/>
        <v>-14551.631333333333</v>
      </c>
      <c r="Q70" s="316">
        <f t="shared" si="18"/>
        <v>-14551.631333333333</v>
      </c>
      <c r="R70" s="316">
        <f t="shared" si="18"/>
        <v>-14551.631333333333</v>
      </c>
      <c r="S70" s="316">
        <f t="shared" si="18"/>
        <v>-14551.631333333333</v>
      </c>
      <c r="T70" s="316">
        <f t="shared" si="18"/>
        <v>-45062.059326732488</v>
      </c>
      <c r="U70" s="316">
        <f t="shared" si="18"/>
        <v>-14551.631333333333</v>
      </c>
      <c r="V70" s="316">
        <f t="shared" si="18"/>
        <v>-14551.631333333333</v>
      </c>
      <c r="W70" s="316">
        <f t="shared" si="18"/>
        <v>-14551.631333333333</v>
      </c>
      <c r="X70" s="316">
        <f t="shared" si="18"/>
        <v>-14551.631333333333</v>
      </c>
      <c r="Y70" s="316">
        <f t="shared" si="18"/>
        <v>-14551.631333333333</v>
      </c>
      <c r="Z70" s="316">
        <f t="shared" si="18"/>
        <v>-53380.315820641015</v>
      </c>
      <c r="AA70" s="316">
        <f t="shared" si="18"/>
        <v>-14551.631333333333</v>
      </c>
      <c r="AB70" s="316">
        <f t="shared" si="18"/>
        <v>-14551.631333333333</v>
      </c>
      <c r="AC70" s="316">
        <f t="shared" si="18"/>
        <v>-14551.631333333333</v>
      </c>
      <c r="AD70" s="316">
        <f t="shared" si="18"/>
        <v>-14551.631333333333</v>
      </c>
      <c r="AE70" s="316">
        <f t="shared" si="18"/>
        <v>-14551.631333333333</v>
      </c>
      <c r="AF70" s="316">
        <f t="shared" si="18"/>
        <v>-63966.432703575265</v>
      </c>
      <c r="AG70" s="316">
        <f t="shared" si="18"/>
        <v>-14551.631333333333</v>
      </c>
      <c r="AH70" s="316">
        <f t="shared" si="18"/>
        <v>-14551.631333333333</v>
      </c>
      <c r="AI70" s="316">
        <f t="shared" si="18"/>
        <v>-14551.631333333333</v>
      </c>
      <c r="AJ70" s="316">
        <f t="shared" si="18"/>
        <v>-14551.631333333333</v>
      </c>
      <c r="AK70" s="316">
        <f t="shared" si="18"/>
        <v>-14551.631333333333</v>
      </c>
      <c r="AL70" s="316">
        <f t="shared" si="18"/>
        <v>-77438.711508780616</v>
      </c>
      <c r="AM70" s="316">
        <f t="shared" si="18"/>
        <v>-14551.631333333333</v>
      </c>
      <c r="AN70" s="316">
        <f t="shared" si="18"/>
        <v>-14551.631333333333</v>
      </c>
      <c r="AO70" s="316">
        <f t="shared" si="18"/>
        <v>-14551.631333333333</v>
      </c>
      <c r="AP70" s="316">
        <f>AP68+AP69</f>
        <v>-14551.631333333333</v>
      </c>
    </row>
    <row r="71" spans="1:45" x14ac:dyDescent="0.2">
      <c r="A71" s="208" t="s">
        <v>305</v>
      </c>
      <c r="B71" s="315">
        <f t="shared" ref="B71:AP71" si="19">-B70*$B$36</f>
        <v>-104481.17200000002</v>
      </c>
      <c r="C71" s="315">
        <f t="shared" si="19"/>
        <v>0</v>
      </c>
      <c r="D71" s="315">
        <f t="shared" si="19"/>
        <v>0</v>
      </c>
      <c r="E71" s="315">
        <f t="shared" si="19"/>
        <v>2910.3262666666669</v>
      </c>
      <c r="F71" s="315">
        <f t="shared" si="19"/>
        <v>2910.3262666666669</v>
      </c>
      <c r="G71" s="315">
        <f t="shared" si="19"/>
        <v>2910.3262666666669</v>
      </c>
      <c r="H71" s="315">
        <f t="shared" si="19"/>
        <v>6677.9675017925583</v>
      </c>
      <c r="I71" s="315">
        <f t="shared" si="19"/>
        <v>2910.3262666666669</v>
      </c>
      <c r="J71" s="315">
        <f t="shared" si="19"/>
        <v>2910.3262666666669</v>
      </c>
      <c r="K71" s="315">
        <f t="shared" si="19"/>
        <v>2910.3262666666669</v>
      </c>
      <c r="L71" s="315">
        <f t="shared" si="19"/>
        <v>2910.3262666666669</v>
      </c>
      <c r="M71" s="315">
        <f t="shared" si="19"/>
        <v>2910.3262666666669</v>
      </c>
      <c r="N71" s="315">
        <f t="shared" si="19"/>
        <v>7705.1640451377989</v>
      </c>
      <c r="O71" s="315">
        <f t="shared" si="19"/>
        <v>2910.3262666666669</v>
      </c>
      <c r="P71" s="315">
        <f t="shared" si="19"/>
        <v>2910.3262666666669</v>
      </c>
      <c r="Q71" s="315">
        <f t="shared" si="19"/>
        <v>2910.3262666666669</v>
      </c>
      <c r="R71" s="315">
        <f t="shared" si="19"/>
        <v>2910.3262666666669</v>
      </c>
      <c r="S71" s="315">
        <f t="shared" si="19"/>
        <v>2910.3262666666669</v>
      </c>
      <c r="T71" s="315">
        <f t="shared" si="19"/>
        <v>9012.4118653464975</v>
      </c>
      <c r="U71" s="315">
        <f t="shared" si="19"/>
        <v>2910.3262666666669</v>
      </c>
      <c r="V71" s="315">
        <f t="shared" si="19"/>
        <v>2910.3262666666669</v>
      </c>
      <c r="W71" s="315">
        <f t="shared" si="19"/>
        <v>2910.3262666666669</v>
      </c>
      <c r="X71" s="315">
        <f t="shared" si="19"/>
        <v>2910.3262666666669</v>
      </c>
      <c r="Y71" s="315">
        <f t="shared" si="19"/>
        <v>2910.3262666666669</v>
      </c>
      <c r="Z71" s="315">
        <f t="shared" si="19"/>
        <v>10676.063164128203</v>
      </c>
      <c r="AA71" s="315">
        <f t="shared" si="19"/>
        <v>2910.3262666666669</v>
      </c>
      <c r="AB71" s="315">
        <f t="shared" si="19"/>
        <v>2910.3262666666669</v>
      </c>
      <c r="AC71" s="315">
        <f t="shared" si="19"/>
        <v>2910.3262666666669</v>
      </c>
      <c r="AD71" s="315">
        <f t="shared" si="19"/>
        <v>2910.3262666666669</v>
      </c>
      <c r="AE71" s="315">
        <f t="shared" si="19"/>
        <v>2910.3262666666669</v>
      </c>
      <c r="AF71" s="315">
        <f t="shared" si="19"/>
        <v>12793.286540715053</v>
      </c>
      <c r="AG71" s="315">
        <f t="shared" si="19"/>
        <v>2910.3262666666669</v>
      </c>
      <c r="AH71" s="315">
        <f t="shared" si="19"/>
        <v>2910.3262666666669</v>
      </c>
      <c r="AI71" s="315">
        <f t="shared" si="19"/>
        <v>2910.3262666666669</v>
      </c>
      <c r="AJ71" s="315">
        <f t="shared" si="19"/>
        <v>2910.3262666666669</v>
      </c>
      <c r="AK71" s="315">
        <f t="shared" si="19"/>
        <v>2910.3262666666669</v>
      </c>
      <c r="AL71" s="315">
        <f t="shared" si="19"/>
        <v>15487.742301756123</v>
      </c>
      <c r="AM71" s="315">
        <f t="shared" si="19"/>
        <v>2910.3262666666669</v>
      </c>
      <c r="AN71" s="315">
        <f t="shared" si="19"/>
        <v>2910.3262666666669</v>
      </c>
      <c r="AO71" s="315">
        <f t="shared" si="19"/>
        <v>2910.3262666666669</v>
      </c>
      <c r="AP71" s="315">
        <f t="shared" si="19"/>
        <v>2910.3262666666669</v>
      </c>
    </row>
    <row r="72" spans="1:45" ht="15" thickBot="1" x14ac:dyDescent="0.25">
      <c r="A72" s="213" t="s">
        <v>310</v>
      </c>
      <c r="B72" s="214">
        <f t="shared" ref="B72:AO72" si="20">B70+B71</f>
        <v>417924.68800000008</v>
      </c>
      <c r="C72" s="214">
        <f t="shared" si="20"/>
        <v>0</v>
      </c>
      <c r="D72" s="214">
        <f t="shared" si="20"/>
        <v>0</v>
      </c>
      <c r="E72" s="214">
        <f t="shared" si="20"/>
        <v>-11641.305066666666</v>
      </c>
      <c r="F72" s="214">
        <f t="shared" si="20"/>
        <v>-11641.305066666666</v>
      </c>
      <c r="G72" s="214">
        <f t="shared" si="20"/>
        <v>-11641.305066666666</v>
      </c>
      <c r="H72" s="214">
        <f t="shared" si="20"/>
        <v>-26711.87000717023</v>
      </c>
      <c r="I72" s="214">
        <f t="shared" si="20"/>
        <v>-11641.305066666666</v>
      </c>
      <c r="J72" s="214">
        <f t="shared" si="20"/>
        <v>-11641.305066666666</v>
      </c>
      <c r="K72" s="214">
        <f t="shared" si="20"/>
        <v>-11641.305066666666</v>
      </c>
      <c r="L72" s="214">
        <f t="shared" si="20"/>
        <v>-11641.305066666666</v>
      </c>
      <c r="M72" s="214">
        <f t="shared" si="20"/>
        <v>-11641.305066666666</v>
      </c>
      <c r="N72" s="214">
        <f t="shared" si="20"/>
        <v>-30820.656180551196</v>
      </c>
      <c r="O72" s="214">
        <f t="shared" si="20"/>
        <v>-11641.305066666666</v>
      </c>
      <c r="P72" s="214">
        <f t="shared" si="20"/>
        <v>-11641.305066666666</v>
      </c>
      <c r="Q72" s="214">
        <f t="shared" si="20"/>
        <v>-11641.305066666666</v>
      </c>
      <c r="R72" s="214">
        <f t="shared" si="20"/>
        <v>-11641.305066666666</v>
      </c>
      <c r="S72" s="214">
        <f t="shared" si="20"/>
        <v>-11641.305066666666</v>
      </c>
      <c r="T72" s="214">
        <f t="shared" si="20"/>
        <v>-36049.64746138599</v>
      </c>
      <c r="U72" s="214">
        <f t="shared" si="20"/>
        <v>-11641.305066666666</v>
      </c>
      <c r="V72" s="214">
        <f t="shared" si="20"/>
        <v>-11641.305066666666</v>
      </c>
      <c r="W72" s="214">
        <f t="shared" si="20"/>
        <v>-11641.305066666666</v>
      </c>
      <c r="X72" s="214">
        <f t="shared" si="20"/>
        <v>-11641.305066666666</v>
      </c>
      <c r="Y72" s="214">
        <f t="shared" si="20"/>
        <v>-11641.305066666666</v>
      </c>
      <c r="Z72" s="214">
        <f t="shared" si="20"/>
        <v>-42704.252656512814</v>
      </c>
      <c r="AA72" s="214">
        <f t="shared" si="20"/>
        <v>-11641.305066666666</v>
      </c>
      <c r="AB72" s="214">
        <f t="shared" si="20"/>
        <v>-11641.305066666666</v>
      </c>
      <c r="AC72" s="214">
        <f t="shared" si="20"/>
        <v>-11641.305066666666</v>
      </c>
      <c r="AD72" s="214">
        <f t="shared" si="20"/>
        <v>-11641.305066666666</v>
      </c>
      <c r="AE72" s="214">
        <f t="shared" si="20"/>
        <v>-11641.305066666666</v>
      </c>
      <c r="AF72" s="214">
        <f t="shared" si="20"/>
        <v>-51173.146162860212</v>
      </c>
      <c r="AG72" s="214">
        <f t="shared" si="20"/>
        <v>-11641.305066666666</v>
      </c>
      <c r="AH72" s="214">
        <f t="shared" si="20"/>
        <v>-11641.305066666666</v>
      </c>
      <c r="AI72" s="214">
        <f t="shared" si="20"/>
        <v>-11641.305066666666</v>
      </c>
      <c r="AJ72" s="214">
        <f t="shared" si="20"/>
        <v>-11641.305066666666</v>
      </c>
      <c r="AK72" s="214">
        <f t="shared" si="20"/>
        <v>-11641.305066666666</v>
      </c>
      <c r="AL72" s="214">
        <f t="shared" si="20"/>
        <v>-61950.969207024493</v>
      </c>
      <c r="AM72" s="214">
        <f t="shared" si="20"/>
        <v>-11641.305066666666</v>
      </c>
      <c r="AN72" s="214">
        <f t="shared" si="20"/>
        <v>-11641.305066666666</v>
      </c>
      <c r="AO72" s="214">
        <f t="shared" si="20"/>
        <v>-11641.305066666666</v>
      </c>
      <c r="AP72" s="214">
        <f>AP70+AP71</f>
        <v>-11641.305066666666</v>
      </c>
    </row>
    <row r="73" spans="1:45" s="215" customFormat="1" ht="16.5" thickBot="1" x14ac:dyDescent="0.25">
      <c r="A73" s="204"/>
      <c r="B73" s="387">
        <f>B141</f>
        <v>0.5</v>
      </c>
      <c r="C73" s="387">
        <f t="shared" ref="C73:AP73" si="21">C141</f>
        <v>1.5</v>
      </c>
      <c r="D73" s="387">
        <f t="shared" si="21"/>
        <v>2.5</v>
      </c>
      <c r="E73" s="387">
        <f t="shared" si="21"/>
        <v>3.5</v>
      </c>
      <c r="F73" s="387">
        <f t="shared" si="21"/>
        <v>4.5</v>
      </c>
      <c r="G73" s="387">
        <f t="shared" si="21"/>
        <v>5.5</v>
      </c>
      <c r="H73" s="387">
        <f t="shared" si="21"/>
        <v>6.5</v>
      </c>
      <c r="I73" s="387">
        <f t="shared" si="21"/>
        <v>7.5</v>
      </c>
      <c r="J73" s="387">
        <f t="shared" si="21"/>
        <v>8.5</v>
      </c>
      <c r="K73" s="387">
        <f t="shared" si="21"/>
        <v>9.5</v>
      </c>
      <c r="L73" s="387">
        <f t="shared" si="21"/>
        <v>10.5</v>
      </c>
      <c r="M73" s="387">
        <f t="shared" si="21"/>
        <v>11.5</v>
      </c>
      <c r="N73" s="387">
        <f t="shared" si="21"/>
        <v>12.5</v>
      </c>
      <c r="O73" s="387">
        <f t="shared" si="21"/>
        <v>13.5</v>
      </c>
      <c r="P73" s="387">
        <f t="shared" si="21"/>
        <v>14.5</v>
      </c>
      <c r="Q73" s="387">
        <f t="shared" si="21"/>
        <v>15.5</v>
      </c>
      <c r="R73" s="387">
        <f t="shared" si="21"/>
        <v>16.5</v>
      </c>
      <c r="S73" s="387">
        <f t="shared" si="21"/>
        <v>17.5</v>
      </c>
      <c r="T73" s="387">
        <f t="shared" si="21"/>
        <v>18.5</v>
      </c>
      <c r="U73" s="387">
        <f t="shared" si="21"/>
        <v>19.5</v>
      </c>
      <c r="V73" s="387">
        <f t="shared" si="21"/>
        <v>20.5</v>
      </c>
      <c r="W73" s="387">
        <f t="shared" si="21"/>
        <v>21.5</v>
      </c>
      <c r="X73" s="387">
        <f t="shared" si="21"/>
        <v>22.5</v>
      </c>
      <c r="Y73" s="387">
        <f t="shared" si="21"/>
        <v>23.5</v>
      </c>
      <c r="Z73" s="387">
        <f t="shared" si="21"/>
        <v>24.5</v>
      </c>
      <c r="AA73" s="387">
        <f t="shared" si="21"/>
        <v>25.5</v>
      </c>
      <c r="AB73" s="387">
        <f t="shared" si="21"/>
        <v>26.5</v>
      </c>
      <c r="AC73" s="387">
        <f t="shared" si="21"/>
        <v>27.5</v>
      </c>
      <c r="AD73" s="387">
        <f t="shared" si="21"/>
        <v>28.5</v>
      </c>
      <c r="AE73" s="387">
        <f t="shared" si="21"/>
        <v>29.5</v>
      </c>
      <c r="AF73" s="387">
        <f t="shared" si="21"/>
        <v>30.5</v>
      </c>
      <c r="AG73" s="387">
        <f t="shared" si="21"/>
        <v>31.5</v>
      </c>
      <c r="AH73" s="387">
        <f t="shared" si="21"/>
        <v>32.5</v>
      </c>
      <c r="AI73" s="387">
        <f t="shared" si="21"/>
        <v>33.5</v>
      </c>
      <c r="AJ73" s="387">
        <f t="shared" si="21"/>
        <v>34.5</v>
      </c>
      <c r="AK73" s="387">
        <f t="shared" si="21"/>
        <v>35.5</v>
      </c>
      <c r="AL73" s="387">
        <f t="shared" si="21"/>
        <v>36.5</v>
      </c>
      <c r="AM73" s="387">
        <f t="shared" si="21"/>
        <v>37.5</v>
      </c>
      <c r="AN73" s="387">
        <f t="shared" si="21"/>
        <v>38.5</v>
      </c>
      <c r="AO73" s="387">
        <f t="shared" si="21"/>
        <v>39.5</v>
      </c>
      <c r="AP73" s="387">
        <f t="shared" si="21"/>
        <v>40.5</v>
      </c>
      <c r="AQ73" s="161"/>
      <c r="AR73" s="161"/>
      <c r="AS73" s="161"/>
    </row>
    <row r="74" spans="1:45" x14ac:dyDescent="0.2">
      <c r="A74" s="199" t="s">
        <v>309</v>
      </c>
      <c r="B74" s="200">
        <f t="shared" ref="B74:AO74" si="22">B58</f>
        <v>1</v>
      </c>
      <c r="C74" s="200">
        <f t="shared" si="22"/>
        <v>2</v>
      </c>
      <c r="D74" s="200">
        <f t="shared" si="22"/>
        <v>3</v>
      </c>
      <c r="E74" s="200">
        <f t="shared" si="22"/>
        <v>4</v>
      </c>
      <c r="F74" s="200">
        <f t="shared" si="22"/>
        <v>5</v>
      </c>
      <c r="G74" s="200">
        <f t="shared" si="22"/>
        <v>6</v>
      </c>
      <c r="H74" s="200">
        <f t="shared" si="22"/>
        <v>7</v>
      </c>
      <c r="I74" s="200">
        <f t="shared" si="22"/>
        <v>8</v>
      </c>
      <c r="J74" s="200">
        <f t="shared" si="22"/>
        <v>9</v>
      </c>
      <c r="K74" s="200">
        <f t="shared" si="22"/>
        <v>10</v>
      </c>
      <c r="L74" s="200">
        <f t="shared" si="22"/>
        <v>11</v>
      </c>
      <c r="M74" s="200">
        <f t="shared" si="22"/>
        <v>12</v>
      </c>
      <c r="N74" s="200">
        <f t="shared" si="22"/>
        <v>13</v>
      </c>
      <c r="O74" s="200">
        <f t="shared" si="22"/>
        <v>14</v>
      </c>
      <c r="P74" s="200">
        <f t="shared" si="22"/>
        <v>15</v>
      </c>
      <c r="Q74" s="200">
        <f t="shared" si="22"/>
        <v>16</v>
      </c>
      <c r="R74" s="200">
        <f t="shared" si="22"/>
        <v>17</v>
      </c>
      <c r="S74" s="200">
        <f t="shared" si="22"/>
        <v>18</v>
      </c>
      <c r="T74" s="200">
        <f t="shared" si="22"/>
        <v>19</v>
      </c>
      <c r="U74" s="200">
        <f t="shared" si="22"/>
        <v>20</v>
      </c>
      <c r="V74" s="200">
        <f t="shared" si="22"/>
        <v>21</v>
      </c>
      <c r="W74" s="200">
        <f t="shared" si="22"/>
        <v>22</v>
      </c>
      <c r="X74" s="200">
        <f t="shared" si="22"/>
        <v>23</v>
      </c>
      <c r="Y74" s="200">
        <f t="shared" si="22"/>
        <v>24</v>
      </c>
      <c r="Z74" s="200">
        <f t="shared" si="22"/>
        <v>25</v>
      </c>
      <c r="AA74" s="200">
        <f t="shared" si="22"/>
        <v>26</v>
      </c>
      <c r="AB74" s="200">
        <f t="shared" si="22"/>
        <v>27</v>
      </c>
      <c r="AC74" s="200">
        <f t="shared" si="22"/>
        <v>28</v>
      </c>
      <c r="AD74" s="200">
        <f t="shared" si="22"/>
        <v>29</v>
      </c>
      <c r="AE74" s="200">
        <f t="shared" si="22"/>
        <v>30</v>
      </c>
      <c r="AF74" s="200">
        <f t="shared" si="22"/>
        <v>31</v>
      </c>
      <c r="AG74" s="200">
        <f t="shared" si="22"/>
        <v>32</v>
      </c>
      <c r="AH74" s="200">
        <f t="shared" si="22"/>
        <v>33</v>
      </c>
      <c r="AI74" s="200">
        <f t="shared" si="22"/>
        <v>34</v>
      </c>
      <c r="AJ74" s="200">
        <f t="shared" si="22"/>
        <v>35</v>
      </c>
      <c r="AK74" s="200">
        <f t="shared" si="22"/>
        <v>36</v>
      </c>
      <c r="AL74" s="200">
        <f t="shared" si="22"/>
        <v>37</v>
      </c>
      <c r="AM74" s="200">
        <f t="shared" si="22"/>
        <v>38</v>
      </c>
      <c r="AN74" s="200">
        <f t="shared" si="22"/>
        <v>39</v>
      </c>
      <c r="AO74" s="200">
        <f t="shared" si="22"/>
        <v>40</v>
      </c>
      <c r="AP74" s="200">
        <f>AP58</f>
        <v>41</v>
      </c>
    </row>
    <row r="75" spans="1:45" ht="28.5" x14ac:dyDescent="0.2">
      <c r="A75" s="207" t="s">
        <v>308</v>
      </c>
      <c r="B75" s="316">
        <f t="shared" ref="B75:AO75" si="23">B68</f>
        <v>522405.8600000001</v>
      </c>
      <c r="C75" s="316">
        <f t="shared" si="23"/>
        <v>0</v>
      </c>
      <c r="D75" s="316">
        <f>D68</f>
        <v>0</v>
      </c>
      <c r="E75" s="316">
        <f t="shared" si="23"/>
        <v>-14551.631333333333</v>
      </c>
      <c r="F75" s="316">
        <f t="shared" si="23"/>
        <v>-14551.631333333333</v>
      </c>
      <c r="G75" s="316">
        <f t="shared" si="23"/>
        <v>-14551.631333333333</v>
      </c>
      <c r="H75" s="316">
        <f t="shared" si="23"/>
        <v>-33389.837508962788</v>
      </c>
      <c r="I75" s="316">
        <f t="shared" si="23"/>
        <v>-14551.631333333333</v>
      </c>
      <c r="J75" s="316">
        <f t="shared" si="23"/>
        <v>-14551.631333333333</v>
      </c>
      <c r="K75" s="316">
        <f t="shared" si="23"/>
        <v>-14551.631333333333</v>
      </c>
      <c r="L75" s="316">
        <f t="shared" si="23"/>
        <v>-14551.631333333333</v>
      </c>
      <c r="M75" s="316">
        <f t="shared" si="23"/>
        <v>-14551.631333333333</v>
      </c>
      <c r="N75" s="316">
        <f t="shared" si="23"/>
        <v>-38525.820225688993</v>
      </c>
      <c r="O75" s="316">
        <f t="shared" si="23"/>
        <v>-14551.631333333333</v>
      </c>
      <c r="P75" s="316">
        <f t="shared" si="23"/>
        <v>-14551.631333333333</v>
      </c>
      <c r="Q75" s="316">
        <f t="shared" si="23"/>
        <v>-14551.631333333333</v>
      </c>
      <c r="R75" s="316">
        <f t="shared" si="23"/>
        <v>-14551.631333333333</v>
      </c>
      <c r="S75" s="316">
        <f t="shared" si="23"/>
        <v>-14551.631333333333</v>
      </c>
      <c r="T75" s="316">
        <f t="shared" si="23"/>
        <v>-45062.059326732488</v>
      </c>
      <c r="U75" s="316">
        <f t="shared" si="23"/>
        <v>-14551.631333333333</v>
      </c>
      <c r="V75" s="316">
        <f t="shared" si="23"/>
        <v>-14551.631333333333</v>
      </c>
      <c r="W75" s="316">
        <f t="shared" si="23"/>
        <v>-14551.631333333333</v>
      </c>
      <c r="X75" s="316">
        <f t="shared" si="23"/>
        <v>-14551.631333333333</v>
      </c>
      <c r="Y75" s="316">
        <f t="shared" si="23"/>
        <v>-14551.631333333333</v>
      </c>
      <c r="Z75" s="316">
        <f t="shared" si="23"/>
        <v>-53380.315820641015</v>
      </c>
      <c r="AA75" s="316">
        <f t="shared" si="23"/>
        <v>-14551.631333333333</v>
      </c>
      <c r="AB75" s="316">
        <f t="shared" si="23"/>
        <v>-14551.631333333333</v>
      </c>
      <c r="AC75" s="316">
        <f t="shared" si="23"/>
        <v>-14551.631333333333</v>
      </c>
      <c r="AD75" s="316">
        <f t="shared" si="23"/>
        <v>-14551.631333333333</v>
      </c>
      <c r="AE75" s="316">
        <f t="shared" si="23"/>
        <v>-14551.631333333333</v>
      </c>
      <c r="AF75" s="316">
        <f t="shared" si="23"/>
        <v>-63966.432703575265</v>
      </c>
      <c r="AG75" s="316">
        <f t="shared" si="23"/>
        <v>-14551.631333333333</v>
      </c>
      <c r="AH75" s="316">
        <f t="shared" si="23"/>
        <v>-14551.631333333333</v>
      </c>
      <c r="AI75" s="316">
        <f t="shared" si="23"/>
        <v>-14551.631333333333</v>
      </c>
      <c r="AJ75" s="316">
        <f t="shared" si="23"/>
        <v>-14551.631333333333</v>
      </c>
      <c r="AK75" s="316">
        <f t="shared" si="23"/>
        <v>-14551.631333333333</v>
      </c>
      <c r="AL75" s="316">
        <f t="shared" si="23"/>
        <v>-77438.711508780616</v>
      </c>
      <c r="AM75" s="316">
        <f t="shared" si="23"/>
        <v>-14551.631333333333</v>
      </c>
      <c r="AN75" s="316">
        <f t="shared" si="23"/>
        <v>-14551.631333333333</v>
      </c>
      <c r="AO75" s="316">
        <f t="shared" si="23"/>
        <v>-14551.631333333333</v>
      </c>
      <c r="AP75" s="316">
        <f>AP68</f>
        <v>-14551.631333333333</v>
      </c>
    </row>
    <row r="76" spans="1:45" x14ac:dyDescent="0.2">
      <c r="A76" s="208" t="s">
        <v>307</v>
      </c>
      <c r="B76" s="315">
        <f t="shared" ref="B76:AO76" si="24">-B67</f>
        <v>0</v>
      </c>
      <c r="C76" s="315">
        <f>-C67</f>
        <v>0</v>
      </c>
      <c r="D76" s="315">
        <f t="shared" si="24"/>
        <v>0</v>
      </c>
      <c r="E76" s="315">
        <f t="shared" si="24"/>
        <v>14551.631333333333</v>
      </c>
      <c r="F76" s="315">
        <f t="shared" si="24"/>
        <v>14551.631333333333</v>
      </c>
      <c r="G76" s="315">
        <f t="shared" si="24"/>
        <v>14551.631333333333</v>
      </c>
      <c r="H76" s="315">
        <f t="shared" si="24"/>
        <v>14551.631333333333</v>
      </c>
      <c r="I76" s="315">
        <f t="shared" si="24"/>
        <v>14551.631333333333</v>
      </c>
      <c r="J76" s="315">
        <f t="shared" si="24"/>
        <v>14551.631333333333</v>
      </c>
      <c r="K76" s="315">
        <f t="shared" si="24"/>
        <v>14551.631333333333</v>
      </c>
      <c r="L76" s="315">
        <f>-L67</f>
        <v>14551.631333333333</v>
      </c>
      <c r="M76" s="315">
        <f>-M67</f>
        <v>14551.631333333333</v>
      </c>
      <c r="N76" s="315">
        <f t="shared" si="24"/>
        <v>14551.631333333333</v>
      </c>
      <c r="O76" s="315">
        <f t="shared" si="24"/>
        <v>14551.631333333333</v>
      </c>
      <c r="P76" s="315">
        <f t="shared" si="24"/>
        <v>14551.631333333333</v>
      </c>
      <c r="Q76" s="315">
        <f t="shared" si="24"/>
        <v>14551.631333333333</v>
      </c>
      <c r="R76" s="315">
        <f t="shared" si="24"/>
        <v>14551.631333333333</v>
      </c>
      <c r="S76" s="315">
        <f t="shared" si="24"/>
        <v>14551.631333333333</v>
      </c>
      <c r="T76" s="315">
        <f t="shared" si="24"/>
        <v>14551.631333333333</v>
      </c>
      <c r="U76" s="315">
        <f t="shared" si="24"/>
        <v>14551.631333333333</v>
      </c>
      <c r="V76" s="315">
        <f t="shared" si="24"/>
        <v>14551.631333333333</v>
      </c>
      <c r="W76" s="315">
        <f t="shared" si="24"/>
        <v>14551.631333333333</v>
      </c>
      <c r="X76" s="315">
        <f t="shared" si="24"/>
        <v>14551.631333333333</v>
      </c>
      <c r="Y76" s="315">
        <f t="shared" si="24"/>
        <v>14551.631333333333</v>
      </c>
      <c r="Z76" s="315">
        <f t="shared" si="24"/>
        <v>14551.631333333333</v>
      </c>
      <c r="AA76" s="315">
        <f t="shared" si="24"/>
        <v>14551.631333333333</v>
      </c>
      <c r="AB76" s="315">
        <f t="shared" si="24"/>
        <v>14551.631333333333</v>
      </c>
      <c r="AC76" s="315">
        <f t="shared" si="24"/>
        <v>14551.631333333333</v>
      </c>
      <c r="AD76" s="315">
        <f t="shared" si="24"/>
        <v>14551.631333333333</v>
      </c>
      <c r="AE76" s="315">
        <f t="shared" si="24"/>
        <v>14551.631333333333</v>
      </c>
      <c r="AF76" s="315">
        <f t="shared" si="24"/>
        <v>14551.631333333333</v>
      </c>
      <c r="AG76" s="315">
        <f t="shared" si="24"/>
        <v>14551.631333333333</v>
      </c>
      <c r="AH76" s="315">
        <f t="shared" si="24"/>
        <v>14551.631333333333</v>
      </c>
      <c r="AI76" s="315">
        <f t="shared" si="24"/>
        <v>14551.631333333333</v>
      </c>
      <c r="AJ76" s="315">
        <f t="shared" si="24"/>
        <v>14551.631333333333</v>
      </c>
      <c r="AK76" s="315">
        <f t="shared" si="24"/>
        <v>14551.631333333333</v>
      </c>
      <c r="AL76" s="315">
        <f t="shared" si="24"/>
        <v>14551.631333333333</v>
      </c>
      <c r="AM76" s="315">
        <f t="shared" si="24"/>
        <v>14551.631333333333</v>
      </c>
      <c r="AN76" s="315">
        <f t="shared" si="24"/>
        <v>14551.631333333333</v>
      </c>
      <c r="AO76" s="315">
        <f t="shared" si="24"/>
        <v>14551.631333333333</v>
      </c>
      <c r="AP76" s="315">
        <f>-AP67</f>
        <v>14551.631333333333</v>
      </c>
    </row>
    <row r="77" spans="1:45" x14ac:dyDescent="0.2">
      <c r="A77" s="208" t="s">
        <v>306</v>
      </c>
      <c r="B77" s="315">
        <f t="shared" ref="B77:AO77" si="25">B69</f>
        <v>0</v>
      </c>
      <c r="C77" s="315">
        <f t="shared" si="25"/>
        <v>0</v>
      </c>
      <c r="D77" s="315">
        <f t="shared" si="25"/>
        <v>0</v>
      </c>
      <c r="E77" s="315">
        <f t="shared" si="25"/>
        <v>0</v>
      </c>
      <c r="F77" s="315">
        <f t="shared" si="25"/>
        <v>0</v>
      </c>
      <c r="G77" s="315">
        <f t="shared" si="25"/>
        <v>0</v>
      </c>
      <c r="H77" s="315">
        <f t="shared" si="25"/>
        <v>0</v>
      </c>
      <c r="I77" s="315">
        <f t="shared" si="25"/>
        <v>0</v>
      </c>
      <c r="J77" s="315">
        <f t="shared" si="25"/>
        <v>0</v>
      </c>
      <c r="K77" s="315">
        <f t="shared" si="25"/>
        <v>0</v>
      </c>
      <c r="L77" s="315">
        <f t="shared" si="25"/>
        <v>0</v>
      </c>
      <c r="M77" s="315">
        <f t="shared" si="25"/>
        <v>0</v>
      </c>
      <c r="N77" s="315">
        <f t="shared" si="25"/>
        <v>0</v>
      </c>
      <c r="O77" s="315">
        <f t="shared" si="25"/>
        <v>0</v>
      </c>
      <c r="P77" s="315">
        <f t="shared" si="25"/>
        <v>0</v>
      </c>
      <c r="Q77" s="315">
        <f t="shared" si="25"/>
        <v>0</v>
      </c>
      <c r="R77" s="315">
        <f t="shared" si="25"/>
        <v>0</v>
      </c>
      <c r="S77" s="315">
        <f t="shared" si="25"/>
        <v>0</v>
      </c>
      <c r="T77" s="315">
        <f t="shared" si="25"/>
        <v>0</v>
      </c>
      <c r="U77" s="315">
        <f t="shared" si="25"/>
        <v>0</v>
      </c>
      <c r="V77" s="315">
        <f t="shared" si="25"/>
        <v>0</v>
      </c>
      <c r="W77" s="315">
        <f t="shared" si="25"/>
        <v>0</v>
      </c>
      <c r="X77" s="315">
        <f t="shared" si="25"/>
        <v>0</v>
      </c>
      <c r="Y77" s="315">
        <f t="shared" si="25"/>
        <v>0</v>
      </c>
      <c r="Z77" s="315">
        <f t="shared" si="25"/>
        <v>0</v>
      </c>
      <c r="AA77" s="315">
        <f t="shared" si="25"/>
        <v>0</v>
      </c>
      <c r="AB77" s="315">
        <f t="shared" si="25"/>
        <v>0</v>
      </c>
      <c r="AC77" s="315">
        <f t="shared" si="25"/>
        <v>0</v>
      </c>
      <c r="AD77" s="315">
        <f t="shared" si="25"/>
        <v>0</v>
      </c>
      <c r="AE77" s="315">
        <f t="shared" si="25"/>
        <v>0</v>
      </c>
      <c r="AF77" s="315">
        <f t="shared" si="25"/>
        <v>0</v>
      </c>
      <c r="AG77" s="315">
        <f t="shared" si="25"/>
        <v>0</v>
      </c>
      <c r="AH77" s="315">
        <f t="shared" si="25"/>
        <v>0</v>
      </c>
      <c r="AI77" s="315">
        <f t="shared" si="25"/>
        <v>0</v>
      </c>
      <c r="AJ77" s="315">
        <f t="shared" si="25"/>
        <v>0</v>
      </c>
      <c r="AK77" s="315">
        <f t="shared" si="25"/>
        <v>0</v>
      </c>
      <c r="AL77" s="315">
        <f t="shared" si="25"/>
        <v>0</v>
      </c>
      <c r="AM77" s="315">
        <f t="shared" si="25"/>
        <v>0</v>
      </c>
      <c r="AN77" s="315">
        <f t="shared" si="25"/>
        <v>0</v>
      </c>
      <c r="AO77" s="315">
        <f t="shared" si="25"/>
        <v>0</v>
      </c>
      <c r="AP77" s="315">
        <f>AP69</f>
        <v>0</v>
      </c>
    </row>
    <row r="78" spans="1:45" x14ac:dyDescent="0.2">
      <c r="A78" s="208" t="s">
        <v>305</v>
      </c>
      <c r="B78" s="315">
        <f>IF(SUM($B$71:B71)+SUM($A$78:A78)&gt;0,0,SUM($B$71:B71)-SUM($A$78:A78))</f>
        <v>-104481.17200000002</v>
      </c>
      <c r="C78" s="315">
        <f>IF(SUM($B$71:C71)+SUM($A$78:B78)&gt;0,0,SUM($B$71:C71)-SUM($A$78:B78))</f>
        <v>0</v>
      </c>
      <c r="D78" s="315">
        <f>IF(SUM($B$71:D71)+SUM($A$78:C78)&gt;0,0,SUM($B$71:D71)-SUM($A$78:C78))</f>
        <v>0</v>
      </c>
      <c r="E78" s="315">
        <f>IF(SUM($B$71:E71)+SUM($A$78:D78)&gt;0,0,SUM($B$71:E71)-SUM($A$78:D78))</f>
        <v>2910.3262666666706</v>
      </c>
      <c r="F78" s="315">
        <f>IF(SUM($B$71:F71)+SUM($A$78:E78)&gt;0,0,SUM($B$71:F71)-SUM($A$78:E78))</f>
        <v>2910.3262666666706</v>
      </c>
      <c r="G78" s="315">
        <f>IF(SUM($B$71:G71)+SUM($A$78:F78)&gt;0,0,SUM($B$71:G71)-SUM($A$78:F78))</f>
        <v>2910.3262666666706</v>
      </c>
      <c r="H78" s="315">
        <f>IF(SUM($B$71:H71)+SUM($A$78:G78)&gt;0,0,SUM($B$71:H71)-SUM($A$78:G78))</f>
        <v>6677.967501792562</v>
      </c>
      <c r="I78" s="315">
        <f>IF(SUM($B$71:I71)+SUM($A$78:H78)&gt;0,0,SUM($B$71:I71)-SUM($A$78:H78))</f>
        <v>2910.3262666666706</v>
      </c>
      <c r="J78" s="315">
        <f>IF(SUM($B$71:J71)+SUM($A$78:I78)&gt;0,0,SUM($B$71:J71)-SUM($A$78:I78))</f>
        <v>2910.3262666666706</v>
      </c>
      <c r="K78" s="315">
        <f>IF(SUM($B$71:K71)+SUM($A$78:J78)&gt;0,0,SUM($B$71:K71)-SUM($A$78:J78))</f>
        <v>2910.3262666666706</v>
      </c>
      <c r="L78" s="315">
        <f>IF(SUM($B$71:L71)+SUM($A$78:K78)&gt;0,0,SUM($B$71:L71)-SUM($A$78:K78))</f>
        <v>2910.3262666666706</v>
      </c>
      <c r="M78" s="315">
        <f>IF(SUM($B$71:M71)+SUM($A$78:L78)&gt;0,0,SUM($B$71:M71)-SUM($A$78:L78))</f>
        <v>2910.3262666666706</v>
      </c>
      <c r="N78" s="315">
        <f>IF(SUM($B$71:N71)+SUM($A$78:M78)&gt;0,0,SUM($B$71:N71)-SUM($A$78:M78))</f>
        <v>7705.1640451378044</v>
      </c>
      <c r="O78" s="315">
        <f>IF(SUM($B$71:O71)+SUM($A$78:N78)&gt;0,0,SUM($B$71:O71)-SUM($A$78:N78))</f>
        <v>2910.3262666666706</v>
      </c>
      <c r="P78" s="315">
        <f>IF(SUM($B$71:P71)+SUM($A$78:O78)&gt;0,0,SUM($B$71:P71)-SUM($A$78:O78))</f>
        <v>2910.3262666666706</v>
      </c>
      <c r="Q78" s="315">
        <f>IF(SUM($B$71:Q71)+SUM($A$78:P78)&gt;0,0,SUM($B$71:Q71)-SUM($A$78:P78))</f>
        <v>2910.3262666666706</v>
      </c>
      <c r="R78" s="315">
        <f>IF(SUM($B$71:R71)+SUM($A$78:Q78)&gt;0,0,SUM($B$71:R71)-SUM($A$78:Q78))</f>
        <v>2910.3262666666706</v>
      </c>
      <c r="S78" s="315">
        <f>IF(SUM($B$71:S71)+SUM($A$78:R78)&gt;0,0,SUM($B$71:S71)-SUM($A$78:R78))</f>
        <v>2910.3262666666706</v>
      </c>
      <c r="T78" s="315">
        <f>IF(SUM($B$71:T71)+SUM($A$78:S78)&gt;0,0,SUM($B$71:T71)-SUM($A$78:S78))</f>
        <v>9012.4118653464975</v>
      </c>
      <c r="U78" s="315">
        <f>IF(SUM($B$71:U71)+SUM($A$78:T78)&gt;0,0,SUM($B$71:U71)-SUM($A$78:T78))</f>
        <v>2910.3262666666706</v>
      </c>
      <c r="V78" s="315">
        <f>IF(SUM($B$71:V71)+SUM($A$78:U78)&gt;0,0,SUM($B$71:V71)-SUM($A$78:U78))</f>
        <v>2910.3262666666706</v>
      </c>
      <c r="W78" s="315">
        <f>IF(SUM($B$71:W71)+SUM($A$78:V78)&gt;0,0,SUM($B$71:W71)-SUM($A$78:V78))</f>
        <v>2910.3262666666706</v>
      </c>
      <c r="X78" s="315">
        <f>IF(SUM($B$71:X71)+SUM($A$78:W78)&gt;0,0,SUM($B$71:X71)-SUM($A$78:W78))</f>
        <v>2910.3262666666669</v>
      </c>
      <c r="Y78" s="315">
        <f>IF(SUM($B$71:Y71)+SUM($A$78:X78)&gt;0,0,SUM($B$71:Y71)-SUM($A$78:X78))</f>
        <v>2910.3262666666669</v>
      </c>
      <c r="Z78" s="315">
        <f>IF(SUM($B$71:Z71)+SUM($A$78:Y78)&gt;0,0,SUM($B$71:Z71)-SUM($A$78:Y78))</f>
        <v>10676.063164128202</v>
      </c>
      <c r="AA78" s="315">
        <f>IF(SUM($B$71:AA71)+SUM($A$78:Z78)&gt;0,0,SUM($B$71:AA71)-SUM($A$78:Z78))</f>
        <v>2910.3262666666669</v>
      </c>
      <c r="AB78" s="315">
        <f>IF(SUM($B$71:AB71)+SUM($A$78:AA78)&gt;0,0,SUM($B$71:AB71)-SUM($A$78:AA78))</f>
        <v>2910.3262666666669</v>
      </c>
      <c r="AC78" s="315">
        <f>IF(SUM($B$71:AC71)+SUM($A$78:AB78)&gt;0,0,SUM($B$71:AC71)-SUM($A$78:AB78))</f>
        <v>2910.3262666666669</v>
      </c>
      <c r="AD78" s="315">
        <f>IF(SUM($B$71:AD71)+SUM($A$78:AC78)&gt;0,0,SUM($B$71:AD71)-SUM($A$78:AC78))</f>
        <v>2910.3262666666669</v>
      </c>
      <c r="AE78" s="315">
        <f>IF(SUM($B$71:AE71)+SUM($A$78:AD78)&gt;0,0,SUM($B$71:AE71)-SUM($A$78:AD78))</f>
        <v>2910.3262666666669</v>
      </c>
      <c r="AF78" s="315">
        <f>IF(SUM($B$71:AF71)+SUM($A$78:AE78)&gt;0,0,SUM($B$71:AF71)-SUM($A$78:AE78))</f>
        <v>0</v>
      </c>
      <c r="AG78" s="315">
        <f>IF(SUM($B$71:AG71)+SUM($A$78:AF78)&gt;0,0,SUM($B$71:AG71)-SUM($A$78:AF78))</f>
        <v>0</v>
      </c>
      <c r="AH78" s="315">
        <f>IF(SUM($B$71:AH71)+SUM($A$78:AG78)&gt;0,0,SUM($B$71:AH71)-SUM($A$78:AG78))</f>
        <v>0</v>
      </c>
      <c r="AI78" s="315">
        <f>IF(SUM($B$71:AI71)+SUM($A$78:AH78)&gt;0,0,SUM($B$71:AI71)-SUM($A$78:AH78))</f>
        <v>0</v>
      </c>
      <c r="AJ78" s="315">
        <f>IF(SUM($B$71:AJ71)+SUM($A$78:AI78)&gt;0,0,SUM($B$71:AJ71)-SUM($A$78:AI78))</f>
        <v>0</v>
      </c>
      <c r="AK78" s="315">
        <f>IF(SUM($B$71:AK71)+SUM($A$78:AJ78)&gt;0,0,SUM($B$71:AK71)-SUM($A$78:AJ78))</f>
        <v>0</v>
      </c>
      <c r="AL78" s="315">
        <f>IF(SUM($B$71:AL71)+SUM($A$78:AK78)&gt;0,0,SUM($B$71:AL71)-SUM($A$78:AK78))</f>
        <v>0</v>
      </c>
      <c r="AM78" s="315">
        <f>IF(SUM($B$71:AM71)+SUM($A$78:AL78)&gt;0,0,SUM($B$71:AM71)-SUM($A$78:AL78))</f>
        <v>0</v>
      </c>
      <c r="AN78" s="315">
        <f>IF(SUM($B$71:AN71)+SUM($A$78:AM78)&gt;0,0,SUM($B$71:AN71)-SUM($A$78:AM78))</f>
        <v>0</v>
      </c>
      <c r="AO78" s="315">
        <f>IF(SUM($B$71:AO71)+SUM($A$78:AN78)&gt;0,0,SUM($B$71:AO71)-SUM($A$78:AN78))</f>
        <v>0</v>
      </c>
      <c r="AP78" s="315">
        <f>IF(SUM($B$71:AP71)+SUM($A$78:AO78)&gt;0,0,SUM($B$71:AP71)-SUM($A$78:AO78))</f>
        <v>0</v>
      </c>
    </row>
    <row r="79" spans="1:45" x14ac:dyDescent="0.2">
      <c r="A79" s="208" t="s">
        <v>304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c r="AN79" s="315"/>
      <c r="AO79" s="315"/>
      <c r="AP79" s="315"/>
    </row>
    <row r="80" spans="1:45" x14ac:dyDescent="0.2">
      <c r="A80" s="208" t="s">
        <v>303</v>
      </c>
      <c r="B80" s="315">
        <f>-B59*(B39)</f>
        <v>0</v>
      </c>
      <c r="C80" s="315">
        <f t="shared" ref="C80:AP80" si="26">-(C59-B59)*$B$39</f>
        <v>0</v>
      </c>
      <c r="D80" s="315">
        <f t="shared" si="26"/>
        <v>0</v>
      </c>
      <c r="E80" s="315">
        <f t="shared" si="26"/>
        <v>0</v>
      </c>
      <c r="F80" s="315">
        <f t="shared" si="26"/>
        <v>0</v>
      </c>
      <c r="G80" s="315">
        <f t="shared" si="26"/>
        <v>0</v>
      </c>
      <c r="H80" s="315">
        <f t="shared" si="26"/>
        <v>0</v>
      </c>
      <c r="I80" s="315">
        <f t="shared" si="26"/>
        <v>0</v>
      </c>
      <c r="J80" s="315">
        <f t="shared" si="26"/>
        <v>0</v>
      </c>
      <c r="K80" s="315">
        <f t="shared" si="26"/>
        <v>0</v>
      </c>
      <c r="L80" s="315">
        <f t="shared" si="26"/>
        <v>0</v>
      </c>
      <c r="M80" s="315">
        <f t="shared" si="26"/>
        <v>0</v>
      </c>
      <c r="N80" s="315">
        <f t="shared" si="26"/>
        <v>0</v>
      </c>
      <c r="O80" s="315">
        <f t="shared" si="26"/>
        <v>0</v>
      </c>
      <c r="P80" s="315">
        <f t="shared" si="26"/>
        <v>0</v>
      </c>
      <c r="Q80" s="315">
        <f t="shared" si="26"/>
        <v>0</v>
      </c>
      <c r="R80" s="315">
        <f t="shared" si="26"/>
        <v>0</v>
      </c>
      <c r="S80" s="315">
        <f t="shared" si="26"/>
        <v>0</v>
      </c>
      <c r="T80" s="315">
        <f t="shared" si="26"/>
        <v>0</v>
      </c>
      <c r="U80" s="315">
        <f t="shared" si="26"/>
        <v>0</v>
      </c>
      <c r="V80" s="315">
        <f t="shared" si="26"/>
        <v>0</v>
      </c>
      <c r="W80" s="315">
        <f t="shared" si="26"/>
        <v>0</v>
      </c>
      <c r="X80" s="315">
        <f t="shared" si="26"/>
        <v>0</v>
      </c>
      <c r="Y80" s="315">
        <f t="shared" si="26"/>
        <v>0</v>
      </c>
      <c r="Z80" s="315">
        <f t="shared" si="26"/>
        <v>0</v>
      </c>
      <c r="AA80" s="315">
        <f t="shared" si="26"/>
        <v>0</v>
      </c>
      <c r="AB80" s="315">
        <f t="shared" si="26"/>
        <v>0</v>
      </c>
      <c r="AC80" s="315">
        <f t="shared" si="26"/>
        <v>0</v>
      </c>
      <c r="AD80" s="315">
        <f t="shared" si="26"/>
        <v>0</v>
      </c>
      <c r="AE80" s="315">
        <f t="shared" si="26"/>
        <v>0</v>
      </c>
      <c r="AF80" s="315">
        <f t="shared" si="26"/>
        <v>0</v>
      </c>
      <c r="AG80" s="315">
        <f t="shared" si="26"/>
        <v>0</v>
      </c>
      <c r="AH80" s="315">
        <f t="shared" si="26"/>
        <v>0</v>
      </c>
      <c r="AI80" s="315">
        <f t="shared" si="26"/>
        <v>0</v>
      </c>
      <c r="AJ80" s="315">
        <f t="shared" si="26"/>
        <v>0</v>
      </c>
      <c r="AK80" s="315">
        <f t="shared" si="26"/>
        <v>0</v>
      </c>
      <c r="AL80" s="315">
        <f t="shared" si="26"/>
        <v>0</v>
      </c>
      <c r="AM80" s="315">
        <f t="shared" si="26"/>
        <v>0</v>
      </c>
      <c r="AN80" s="315">
        <f t="shared" si="26"/>
        <v>0</v>
      </c>
      <c r="AO80" s="315">
        <f t="shared" si="26"/>
        <v>0</v>
      </c>
      <c r="AP80" s="315">
        <f t="shared" si="26"/>
        <v>0</v>
      </c>
    </row>
    <row r="81" spans="1:45" x14ac:dyDescent="0.2">
      <c r="A81" s="208" t="s">
        <v>634</v>
      </c>
      <c r="B81" s="315">
        <f>0.04628999*-1000000</f>
        <v>-46289.990000000005</v>
      </c>
      <c r="C81" s="315">
        <f>'6.2. Паспорт фин осв ввод'!G30*-1*1000000</f>
        <v>0</v>
      </c>
      <c r="D81" s="315">
        <f>'6.2. Паспорт фин осв ввод'!J30*-1*1000000</f>
        <v>-390258.95</v>
      </c>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c r="AN81" s="315"/>
      <c r="AO81" s="315"/>
      <c r="AP81" s="315"/>
      <c r="AQ81" s="211">
        <f>SUM(B81:AP81)</f>
        <v>-436548.94</v>
      </c>
      <c r="AR81" s="212"/>
    </row>
    <row r="82" spans="1:45" x14ac:dyDescent="0.2">
      <c r="A82" s="208" t="s">
        <v>302</v>
      </c>
      <c r="B82" s="315">
        <f t="shared" ref="B82:AO82" si="27">B54-B55</f>
        <v>0</v>
      </c>
      <c r="C82" s="315">
        <f t="shared" si="27"/>
        <v>0</v>
      </c>
      <c r="D82" s="315">
        <f t="shared" si="27"/>
        <v>0</v>
      </c>
      <c r="E82" s="315">
        <f t="shared" si="27"/>
        <v>0</v>
      </c>
      <c r="F82" s="315">
        <f t="shared" si="27"/>
        <v>0</v>
      </c>
      <c r="G82" s="315">
        <f t="shared" si="27"/>
        <v>0</v>
      </c>
      <c r="H82" s="315">
        <f t="shared" si="27"/>
        <v>0</v>
      </c>
      <c r="I82" s="315">
        <f t="shared" si="27"/>
        <v>0</v>
      </c>
      <c r="J82" s="315">
        <f t="shared" si="27"/>
        <v>0</v>
      </c>
      <c r="K82" s="315">
        <f t="shared" si="27"/>
        <v>0</v>
      </c>
      <c r="L82" s="315">
        <f t="shared" si="27"/>
        <v>0</v>
      </c>
      <c r="M82" s="315">
        <f t="shared" si="27"/>
        <v>0</v>
      </c>
      <c r="N82" s="315">
        <f t="shared" si="27"/>
        <v>0</v>
      </c>
      <c r="O82" s="315">
        <f t="shared" si="27"/>
        <v>0</v>
      </c>
      <c r="P82" s="315">
        <f t="shared" si="27"/>
        <v>0</v>
      </c>
      <c r="Q82" s="315">
        <f t="shared" si="27"/>
        <v>0</v>
      </c>
      <c r="R82" s="315">
        <f t="shared" si="27"/>
        <v>0</v>
      </c>
      <c r="S82" s="315">
        <f t="shared" si="27"/>
        <v>0</v>
      </c>
      <c r="T82" s="315">
        <f t="shared" si="27"/>
        <v>0</v>
      </c>
      <c r="U82" s="315">
        <f t="shared" si="27"/>
        <v>0</v>
      </c>
      <c r="V82" s="315">
        <f t="shared" si="27"/>
        <v>0</v>
      </c>
      <c r="W82" s="315">
        <f t="shared" si="27"/>
        <v>0</v>
      </c>
      <c r="X82" s="315">
        <f t="shared" si="27"/>
        <v>0</v>
      </c>
      <c r="Y82" s="315">
        <f t="shared" si="27"/>
        <v>0</v>
      </c>
      <c r="Z82" s="315">
        <f t="shared" si="27"/>
        <v>0</v>
      </c>
      <c r="AA82" s="315">
        <f t="shared" si="27"/>
        <v>0</v>
      </c>
      <c r="AB82" s="315">
        <f t="shared" si="27"/>
        <v>0</v>
      </c>
      <c r="AC82" s="315">
        <f t="shared" si="27"/>
        <v>0</v>
      </c>
      <c r="AD82" s="315">
        <f t="shared" si="27"/>
        <v>0</v>
      </c>
      <c r="AE82" s="315">
        <f t="shared" si="27"/>
        <v>0</v>
      </c>
      <c r="AF82" s="315">
        <f t="shared" si="27"/>
        <v>0</v>
      </c>
      <c r="AG82" s="315">
        <f t="shared" si="27"/>
        <v>0</v>
      </c>
      <c r="AH82" s="315">
        <f t="shared" si="27"/>
        <v>0</v>
      </c>
      <c r="AI82" s="315">
        <f t="shared" si="27"/>
        <v>0</v>
      </c>
      <c r="AJ82" s="315">
        <f t="shared" si="27"/>
        <v>0</v>
      </c>
      <c r="AK82" s="315">
        <f t="shared" si="27"/>
        <v>0</v>
      </c>
      <c r="AL82" s="315">
        <f t="shared" si="27"/>
        <v>0</v>
      </c>
      <c r="AM82" s="315">
        <f t="shared" si="27"/>
        <v>0</v>
      </c>
      <c r="AN82" s="315">
        <f t="shared" si="27"/>
        <v>0</v>
      </c>
      <c r="AO82" s="315">
        <f t="shared" si="27"/>
        <v>0</v>
      </c>
      <c r="AP82" s="315">
        <f>AP54-AP55</f>
        <v>0</v>
      </c>
    </row>
    <row r="83" spans="1:45" ht="14.25" x14ac:dyDescent="0.2">
      <c r="A83" s="209" t="s">
        <v>301</v>
      </c>
      <c r="B83" s="316">
        <f>SUM(B75:B82)</f>
        <v>371634.69800000009</v>
      </c>
      <c r="C83" s="316">
        <f t="shared" ref="C83:V83" si="28">SUM(C75:C82)</f>
        <v>0</v>
      </c>
      <c r="D83" s="316">
        <f t="shared" si="28"/>
        <v>-390258.95</v>
      </c>
      <c r="E83" s="316">
        <f t="shared" si="28"/>
        <v>2910.3262666666706</v>
      </c>
      <c r="F83" s="316">
        <f t="shared" si="28"/>
        <v>2910.3262666666706</v>
      </c>
      <c r="G83" s="316">
        <f t="shared" si="28"/>
        <v>2910.3262666666706</v>
      </c>
      <c r="H83" s="316">
        <f t="shared" si="28"/>
        <v>-12160.238673836895</v>
      </c>
      <c r="I83" s="316">
        <f t="shared" si="28"/>
        <v>2910.3262666666706</v>
      </c>
      <c r="J83" s="316">
        <f t="shared" si="28"/>
        <v>2910.3262666666706</v>
      </c>
      <c r="K83" s="316">
        <f t="shared" si="28"/>
        <v>2910.3262666666706</v>
      </c>
      <c r="L83" s="316">
        <f t="shared" si="28"/>
        <v>2910.3262666666706</v>
      </c>
      <c r="M83" s="316">
        <f t="shared" si="28"/>
        <v>2910.3262666666706</v>
      </c>
      <c r="N83" s="316">
        <f t="shared" si="28"/>
        <v>-16269.024847217857</v>
      </c>
      <c r="O83" s="316">
        <f t="shared" si="28"/>
        <v>2910.3262666666706</v>
      </c>
      <c r="P83" s="316">
        <f t="shared" si="28"/>
        <v>2910.3262666666706</v>
      </c>
      <c r="Q83" s="316">
        <f t="shared" si="28"/>
        <v>2910.3262666666706</v>
      </c>
      <c r="R83" s="316">
        <f t="shared" si="28"/>
        <v>2910.3262666666706</v>
      </c>
      <c r="S83" s="316">
        <f t="shared" si="28"/>
        <v>2910.3262666666706</v>
      </c>
      <c r="T83" s="316">
        <f t="shared" si="28"/>
        <v>-21498.016128052659</v>
      </c>
      <c r="U83" s="316">
        <f t="shared" si="28"/>
        <v>2910.3262666666706</v>
      </c>
      <c r="V83" s="316">
        <f t="shared" si="28"/>
        <v>2910.3262666666706</v>
      </c>
      <c r="W83" s="316">
        <f>SUM(W75:W82)</f>
        <v>2910.3262666666706</v>
      </c>
      <c r="X83" s="316">
        <f>SUM(X75:X82)</f>
        <v>2910.3262666666669</v>
      </c>
      <c r="Y83" s="316">
        <f>SUM(Y75:Y82)</f>
        <v>2910.3262666666669</v>
      </c>
      <c r="Z83" s="316">
        <f>SUM(Z75:Z82)</f>
        <v>-28152.621323179483</v>
      </c>
      <c r="AA83" s="316">
        <f t="shared" ref="AA83:AP83" si="29">SUM(AA75:AA82)</f>
        <v>2910.3262666666669</v>
      </c>
      <c r="AB83" s="316">
        <f t="shared" si="29"/>
        <v>2910.3262666666669</v>
      </c>
      <c r="AC83" s="316">
        <f t="shared" si="29"/>
        <v>2910.3262666666669</v>
      </c>
      <c r="AD83" s="316">
        <f t="shared" si="29"/>
        <v>2910.3262666666669</v>
      </c>
      <c r="AE83" s="316">
        <f t="shared" si="29"/>
        <v>2910.3262666666669</v>
      </c>
      <c r="AF83" s="316">
        <f t="shared" si="29"/>
        <v>-49414.801370241934</v>
      </c>
      <c r="AG83" s="316">
        <f t="shared" si="29"/>
        <v>0</v>
      </c>
      <c r="AH83" s="316">
        <f t="shared" si="29"/>
        <v>0</v>
      </c>
      <c r="AI83" s="316">
        <f t="shared" si="29"/>
        <v>0</v>
      </c>
      <c r="AJ83" s="316">
        <f t="shared" si="29"/>
        <v>0</v>
      </c>
      <c r="AK83" s="316">
        <f t="shared" si="29"/>
        <v>0</v>
      </c>
      <c r="AL83" s="316">
        <f t="shared" si="29"/>
        <v>-62887.080175447285</v>
      </c>
      <c r="AM83" s="316">
        <f t="shared" si="29"/>
        <v>0</v>
      </c>
      <c r="AN83" s="316">
        <f t="shared" si="29"/>
        <v>0</v>
      </c>
      <c r="AO83" s="316">
        <f t="shared" si="29"/>
        <v>0</v>
      </c>
      <c r="AP83" s="316">
        <f t="shared" si="29"/>
        <v>0</v>
      </c>
    </row>
    <row r="84" spans="1:45" ht="14.25" x14ac:dyDescent="0.2">
      <c r="A84" s="209" t="s">
        <v>300</v>
      </c>
      <c r="B84" s="316">
        <f>SUM($B$83:B83)</f>
        <v>371634.69800000009</v>
      </c>
      <c r="C84" s="316">
        <f>SUM($B$83:C83)</f>
        <v>371634.69800000009</v>
      </c>
      <c r="D84" s="316">
        <f>SUM($B$83:D83)</f>
        <v>-18624.25199999992</v>
      </c>
      <c r="E84" s="316">
        <f>SUM($B$83:E83)</f>
        <v>-15713.92573333325</v>
      </c>
      <c r="F84" s="316">
        <f>SUM($B$83:F83)</f>
        <v>-12803.599466666579</v>
      </c>
      <c r="G84" s="316">
        <f>SUM($B$83:G83)</f>
        <v>-9893.2731999999087</v>
      </c>
      <c r="H84" s="316">
        <f>SUM($B$83:H83)</f>
        <v>-22053.511873836804</v>
      </c>
      <c r="I84" s="316">
        <f>SUM($B$83:I83)</f>
        <v>-19143.185607170133</v>
      </c>
      <c r="J84" s="316">
        <f>SUM($B$83:J83)</f>
        <v>-16232.859340503463</v>
      </c>
      <c r="K84" s="316">
        <f>SUM($B$83:K83)</f>
        <v>-13322.533073836792</v>
      </c>
      <c r="L84" s="316">
        <f>SUM($B$83:L83)</f>
        <v>-10412.206807170121</v>
      </c>
      <c r="M84" s="316">
        <f>SUM($B$83:M83)</f>
        <v>-7501.8805405034509</v>
      </c>
      <c r="N84" s="316">
        <f>SUM($B$83:N83)</f>
        <v>-23770.905387721308</v>
      </c>
      <c r="O84" s="316">
        <f>SUM($B$83:O83)</f>
        <v>-20860.579121054638</v>
      </c>
      <c r="P84" s="316">
        <f>SUM($B$83:P83)</f>
        <v>-17950.252854387967</v>
      </c>
      <c r="Q84" s="316">
        <f>SUM($B$83:Q83)</f>
        <v>-15039.926587721297</v>
      </c>
      <c r="R84" s="316">
        <f>SUM($B$83:R83)</f>
        <v>-12129.600321054626</v>
      </c>
      <c r="S84" s="316">
        <f>SUM($B$83:S83)</f>
        <v>-9219.2740543879554</v>
      </c>
      <c r="T84" s="316">
        <f>SUM($B$83:T83)</f>
        <v>-30717.290182440614</v>
      </c>
      <c r="U84" s="316">
        <f>SUM($B$83:U83)</f>
        <v>-27806.963915773944</v>
      </c>
      <c r="V84" s="316">
        <f>SUM($B$83:V83)</f>
        <v>-24896.637649107273</v>
      </c>
      <c r="W84" s="316">
        <f>SUM($B$83:W83)</f>
        <v>-21986.311382440603</v>
      </c>
      <c r="X84" s="316">
        <f>SUM($B$83:X83)</f>
        <v>-19075.985115773936</v>
      </c>
      <c r="Y84" s="316">
        <f>SUM($B$83:Y83)</f>
        <v>-16165.658849107269</v>
      </c>
      <c r="Z84" s="316">
        <f>SUM($B$83:Z83)</f>
        <v>-44318.280172286752</v>
      </c>
      <c r="AA84" s="316">
        <f>SUM($B$83:AA83)</f>
        <v>-41407.953905620088</v>
      </c>
      <c r="AB84" s="316">
        <f>SUM($B$83:AB83)</f>
        <v>-38497.627638953418</v>
      </c>
      <c r="AC84" s="316">
        <f>SUM($B$83:AC83)</f>
        <v>-35587.301372286747</v>
      </c>
      <c r="AD84" s="316">
        <f>SUM($B$83:AD83)</f>
        <v>-32676.97510562008</v>
      </c>
      <c r="AE84" s="316">
        <f>SUM($B$83:AE83)</f>
        <v>-29766.648838953413</v>
      </c>
      <c r="AF84" s="316">
        <f>SUM($B$83:AF83)</f>
        <v>-79181.450209195347</v>
      </c>
      <c r="AG84" s="316">
        <f>SUM($B$83:AG83)</f>
        <v>-79181.450209195347</v>
      </c>
      <c r="AH84" s="316">
        <f>SUM($B$83:AH83)</f>
        <v>-79181.450209195347</v>
      </c>
      <c r="AI84" s="316">
        <f>SUM($B$83:AI83)</f>
        <v>-79181.450209195347</v>
      </c>
      <c r="AJ84" s="316">
        <f>SUM($B$83:AJ83)</f>
        <v>-79181.450209195347</v>
      </c>
      <c r="AK84" s="316">
        <f>SUM($B$83:AK83)</f>
        <v>-79181.450209195347</v>
      </c>
      <c r="AL84" s="316">
        <f>SUM($B$83:AL83)</f>
        <v>-142068.53038464262</v>
      </c>
      <c r="AM84" s="316">
        <f>SUM($B$83:AM83)</f>
        <v>-142068.53038464262</v>
      </c>
      <c r="AN84" s="316">
        <f>SUM($B$83:AN83)</f>
        <v>-142068.53038464262</v>
      </c>
      <c r="AO84" s="316">
        <f>SUM($B$83:AO83)</f>
        <v>-142068.53038464262</v>
      </c>
      <c r="AP84" s="316">
        <f>SUM($B$83:AP83)</f>
        <v>-142068.53038464262</v>
      </c>
    </row>
    <row r="85" spans="1:45" x14ac:dyDescent="0.2">
      <c r="A85" s="208" t="s">
        <v>539</v>
      </c>
      <c r="B85" s="317">
        <f t="shared" ref="B85:AP85" si="30">1/POWER((1+$B$44),B73)</f>
        <v>0.94001404391472498</v>
      </c>
      <c r="C85" s="317">
        <f t="shared" si="30"/>
        <v>0.83062122816534867</v>
      </c>
      <c r="D85" s="317">
        <f t="shared" si="30"/>
        <v>0.73395884789727728</v>
      </c>
      <c r="E85" s="317">
        <f t="shared" si="30"/>
        <v>0.64854541653908049</v>
      </c>
      <c r="F85" s="317">
        <f t="shared" si="30"/>
        <v>0.57307185344091227</v>
      </c>
      <c r="G85" s="317">
        <f t="shared" si="30"/>
        <v>0.506381420377231</v>
      </c>
      <c r="H85" s="317">
        <f t="shared" si="30"/>
        <v>0.44745199291086951</v>
      </c>
      <c r="I85" s="317">
        <f t="shared" si="30"/>
        <v>0.39538039490224397</v>
      </c>
      <c r="J85" s="317">
        <f t="shared" si="30"/>
        <v>0.34936855606807815</v>
      </c>
      <c r="K85" s="317">
        <f t="shared" si="30"/>
        <v>0.30871128043481327</v>
      </c>
      <c r="L85" s="317">
        <f t="shared" si="30"/>
        <v>0.27278543822109508</v>
      </c>
      <c r="M85" s="317">
        <f t="shared" si="30"/>
        <v>0.24104041549977473</v>
      </c>
      <c r="N85" s="317">
        <f t="shared" si="30"/>
        <v>0.21298967526709794</v>
      </c>
      <c r="O85" s="317">
        <f t="shared" si="30"/>
        <v>0.18820330058062915</v>
      </c>
      <c r="P85" s="317">
        <f t="shared" si="30"/>
        <v>0.16630140547903963</v>
      </c>
      <c r="Q85" s="317">
        <f t="shared" si="30"/>
        <v>0.14694831269686279</v>
      </c>
      <c r="R85" s="317">
        <f t="shared" si="30"/>
        <v>0.12984740893952712</v>
      </c>
      <c r="S85" s="317">
        <f t="shared" si="30"/>
        <v>0.1147365988685403</v>
      </c>
      <c r="T85" s="317">
        <f t="shared" si="30"/>
        <v>0.10138428812277138</v>
      </c>
      <c r="U85" s="317">
        <f t="shared" si="30"/>
        <v>8.9585833809994991E-2</v>
      </c>
      <c r="V85" s="317">
        <f t="shared" si="30"/>
        <v>7.9160408067504684E-2</v>
      </c>
      <c r="W85" s="317">
        <f t="shared" si="30"/>
        <v>6.9948226621458554E-2</v>
      </c>
      <c r="X85" s="317">
        <f t="shared" si="30"/>
        <v>6.1808099868744894E-2</v>
      </c>
      <c r="Y85" s="317">
        <f t="shared" si="30"/>
        <v>5.4615268948259146E-2</v>
      </c>
      <c r="Z85" s="317">
        <f t="shared" si="30"/>
        <v>4.8259493636351652E-2</v>
      </c>
      <c r="AA85" s="317">
        <f t="shared" si="30"/>
        <v>4.2643362760759598E-2</v>
      </c>
      <c r="AB85" s="317">
        <f t="shared" si="30"/>
        <v>3.7680801237748182E-2</v>
      </c>
      <c r="AC85" s="317">
        <f t="shared" si="30"/>
        <v>3.3295750850709703E-2</v>
      </c>
      <c r="AD85" s="317">
        <f t="shared" si="30"/>
        <v>2.9421004551303101E-2</v>
      </c>
      <c r="AE85" s="317">
        <f t="shared" si="30"/>
        <v>2.5997176417162756E-2</v>
      </c>
      <c r="AF85" s="317">
        <f t="shared" si="30"/>
        <v>2.2971791479334421E-2</v>
      </c>
      <c r="AG85" s="317">
        <f t="shared" si="30"/>
        <v>2.0298481469766209E-2</v>
      </c>
      <c r="AH85" s="317">
        <f t="shared" si="30"/>
        <v>1.7936274162557407E-2</v>
      </c>
      <c r="AI85" s="317">
        <f t="shared" si="30"/>
        <v>1.5848965417122381E-2</v>
      </c>
      <c r="AJ85" s="317">
        <f t="shared" si="30"/>
        <v>1.4004564298950596E-2</v>
      </c>
      <c r="AK85" s="317">
        <f t="shared" si="30"/>
        <v>1.237480277365962E-2</v>
      </c>
      <c r="AL85" s="317">
        <f t="shared" si="30"/>
        <v>1.0934702459715142E-2</v>
      </c>
      <c r="AM85" s="317">
        <f t="shared" si="30"/>
        <v>9.6621917996952706E-3</v>
      </c>
      <c r="AN85" s="317">
        <f t="shared" si="30"/>
        <v>8.5377677827120912E-3</v>
      </c>
      <c r="AO85" s="317">
        <f t="shared" si="30"/>
        <v>7.5441970334117611E-3</v>
      </c>
      <c r="AP85" s="317">
        <f t="shared" si="30"/>
        <v>6.6662516863230225E-3</v>
      </c>
    </row>
    <row r="86" spans="1:45" ht="28.5" x14ac:dyDescent="0.2">
      <c r="A86" s="207" t="s">
        <v>299</v>
      </c>
      <c r="B86" s="316">
        <f>B83*B85</f>
        <v>349341.83532600763</v>
      </c>
      <c r="C86" s="316">
        <f>C83*C85</f>
        <v>0</v>
      </c>
      <c r="D86" s="316">
        <f t="shared" ref="D86:AO86" si="31">D83*D85</f>
        <v>-286434.00932360115</v>
      </c>
      <c r="E86" s="316">
        <f t="shared" si="31"/>
        <v>1887.4787608799629</v>
      </c>
      <c r="F86" s="316">
        <f t="shared" si="31"/>
        <v>1667.8260677564397</v>
      </c>
      <c r="G86" s="316">
        <f t="shared" si="31"/>
        <v>1473.7351486758325</v>
      </c>
      <c r="H86" s="316">
        <f t="shared" si="31"/>
        <v>-5441.123028880148</v>
      </c>
      <c r="I86" s="316">
        <f t="shared" si="31"/>
        <v>1150.6859486090416</v>
      </c>
      <c r="J86" s="316">
        <f t="shared" si="31"/>
        <v>1016.7764854723353</v>
      </c>
      <c r="K86" s="316">
        <f t="shared" si="31"/>
        <v>898.45054826573767</v>
      </c>
      <c r="L86" s="316">
        <f t="shared" si="31"/>
        <v>793.89462601903131</v>
      </c>
      <c r="M86" s="316">
        <f t="shared" si="31"/>
        <v>701.50625255724242</v>
      </c>
      <c r="N86" s="316">
        <f t="shared" si="31"/>
        <v>-3465.1343191212791</v>
      </c>
      <c r="O86" s="316">
        <f t="shared" si="31"/>
        <v>547.7330091531677</v>
      </c>
      <c r="P86" s="316">
        <f t="shared" si="31"/>
        <v>483.99134854923358</v>
      </c>
      <c r="Q86" s="316">
        <f t="shared" si="31"/>
        <v>427.66753428402717</v>
      </c>
      <c r="R86" s="316">
        <f t="shared" si="31"/>
        <v>377.89832489531443</v>
      </c>
      <c r="S86" s="316">
        <f t="shared" si="31"/>
        <v>333.92093743511026</v>
      </c>
      <c r="T86" s="316">
        <f t="shared" si="31"/>
        <v>-2179.5610611944767</v>
      </c>
      <c r="U86" s="316">
        <f t="shared" si="31"/>
        <v>260.72400525846354</v>
      </c>
      <c r="V86" s="316">
        <f t="shared" si="31"/>
        <v>230.38261487891108</v>
      </c>
      <c r="W86" s="316">
        <f t="shared" si="31"/>
        <v>203.5721612431837</v>
      </c>
      <c r="X86" s="316">
        <f t="shared" si="31"/>
        <v>179.88173654076482</v>
      </c>
      <c r="Y86" s="316">
        <f t="shared" si="31"/>
        <v>158.94825178118299</v>
      </c>
      <c r="Z86" s="316">
        <f t="shared" si="31"/>
        <v>-1358.6312495925981</v>
      </c>
      <c r="AA86" s="316">
        <f t="shared" si="31"/>
        <v>124.10609874163386</v>
      </c>
      <c r="AB86" s="316">
        <f t="shared" si="31"/>
        <v>109.66342559126439</v>
      </c>
      <c r="AC86" s="316">
        <f t="shared" si="31"/>
        <v>96.901498269209469</v>
      </c>
      <c r="AD86" s="316">
        <f t="shared" si="31"/>
        <v>85.624722337376966</v>
      </c>
      <c r="AE86" s="316">
        <f t="shared" si="31"/>
        <v>75.660265386036002</v>
      </c>
      <c r="AF86" s="316">
        <f t="shared" si="31"/>
        <v>-1135.1465130699266</v>
      </c>
      <c r="AG86" s="316">
        <f t="shared" si="31"/>
        <v>0</v>
      </c>
      <c r="AH86" s="316">
        <f t="shared" si="31"/>
        <v>0</v>
      </c>
      <c r="AI86" s="316">
        <f t="shared" si="31"/>
        <v>0</v>
      </c>
      <c r="AJ86" s="316">
        <f t="shared" si="31"/>
        <v>0</v>
      </c>
      <c r="AK86" s="316">
        <f t="shared" si="31"/>
        <v>0</v>
      </c>
      <c r="AL86" s="316">
        <f t="shared" si="31"/>
        <v>-687.65151027876675</v>
      </c>
      <c r="AM86" s="316">
        <f t="shared" si="31"/>
        <v>0</v>
      </c>
      <c r="AN86" s="316">
        <f t="shared" si="31"/>
        <v>0</v>
      </c>
      <c r="AO86" s="316">
        <f t="shared" si="31"/>
        <v>0</v>
      </c>
      <c r="AP86" s="316">
        <f>AP83*AP85</f>
        <v>0</v>
      </c>
    </row>
    <row r="87" spans="1:45" ht="14.25" x14ac:dyDescent="0.2">
      <c r="A87" s="207" t="s">
        <v>298</v>
      </c>
      <c r="B87" s="316">
        <f>SUM($B$86:B86)</f>
        <v>349341.83532600763</v>
      </c>
      <c r="C87" s="316">
        <f>SUM($B$86:C86)</f>
        <v>349341.83532600763</v>
      </c>
      <c r="D87" s="316">
        <f>SUM($B$86:D86)</f>
        <v>62907.82600240648</v>
      </c>
      <c r="E87" s="316">
        <f>SUM($B$86:E86)</f>
        <v>64795.30476328644</v>
      </c>
      <c r="F87" s="316">
        <f>SUM($B$86:F86)</f>
        <v>66463.130831042887</v>
      </c>
      <c r="G87" s="316">
        <f>SUM($B$86:G86)</f>
        <v>67936.865979718714</v>
      </c>
      <c r="H87" s="316">
        <f>SUM($B$86:H86)</f>
        <v>62495.742950838569</v>
      </c>
      <c r="I87" s="316">
        <f>SUM($B$86:I86)</f>
        <v>63646.428899447608</v>
      </c>
      <c r="J87" s="316">
        <f>SUM($B$86:J86)</f>
        <v>64663.205384919944</v>
      </c>
      <c r="K87" s="316">
        <f>SUM($B$86:K86)</f>
        <v>65561.655933185684</v>
      </c>
      <c r="L87" s="316">
        <f>SUM($B$86:L86)</f>
        <v>66355.550559204712</v>
      </c>
      <c r="M87" s="316">
        <f>SUM($B$86:M86)</f>
        <v>67057.056811761955</v>
      </c>
      <c r="N87" s="316">
        <f>SUM($B$86:N86)</f>
        <v>63591.922492640675</v>
      </c>
      <c r="O87" s="316">
        <f>SUM($B$86:O86)</f>
        <v>64139.655501793844</v>
      </c>
      <c r="P87" s="316">
        <f>SUM($B$86:P86)</f>
        <v>64623.646850343081</v>
      </c>
      <c r="Q87" s="316">
        <f>SUM($B$86:Q86)</f>
        <v>65051.314384627105</v>
      </c>
      <c r="R87" s="316">
        <f>SUM($B$86:R86)</f>
        <v>65429.21270952242</v>
      </c>
      <c r="S87" s="316">
        <f>SUM($B$86:S86)</f>
        <v>65763.133646957533</v>
      </c>
      <c r="T87" s="316">
        <f>SUM($B$86:T86)</f>
        <v>63583.572585763053</v>
      </c>
      <c r="U87" s="316">
        <f>SUM($B$86:U86)</f>
        <v>63844.296591021513</v>
      </c>
      <c r="V87" s="316">
        <f>SUM($B$86:V86)</f>
        <v>64074.679205900422</v>
      </c>
      <c r="W87" s="316">
        <f>SUM($B$86:W86)</f>
        <v>64278.251367143603</v>
      </c>
      <c r="X87" s="316">
        <f>SUM($B$86:X86)</f>
        <v>64458.133103684369</v>
      </c>
      <c r="Y87" s="316">
        <f>SUM($B$86:Y86)</f>
        <v>64617.081355465554</v>
      </c>
      <c r="Z87" s="316">
        <f>SUM($B$86:Z86)</f>
        <v>63258.450105872958</v>
      </c>
      <c r="AA87" s="316">
        <f>SUM($B$86:AA86)</f>
        <v>63382.556204614593</v>
      </c>
      <c r="AB87" s="316">
        <f>SUM($B$86:AB86)</f>
        <v>63492.219630205858</v>
      </c>
      <c r="AC87" s="316">
        <f>SUM($B$86:AC86)</f>
        <v>63589.121128475068</v>
      </c>
      <c r="AD87" s="316">
        <f>SUM($B$86:AD86)</f>
        <v>63674.745850812447</v>
      </c>
      <c r="AE87" s="316">
        <f>SUM($B$86:AE86)</f>
        <v>63750.406116198486</v>
      </c>
      <c r="AF87" s="316">
        <f>SUM($B$86:AF86)</f>
        <v>62615.259603128558</v>
      </c>
      <c r="AG87" s="316">
        <f>SUM($B$86:AG86)</f>
        <v>62615.259603128558</v>
      </c>
      <c r="AH87" s="316">
        <f>SUM($B$86:AH86)</f>
        <v>62615.259603128558</v>
      </c>
      <c r="AI87" s="316">
        <f>SUM($B$86:AI86)</f>
        <v>62615.259603128558</v>
      </c>
      <c r="AJ87" s="316">
        <f>SUM($B$86:AJ86)</f>
        <v>62615.259603128558</v>
      </c>
      <c r="AK87" s="316">
        <f>SUM($B$86:AK86)</f>
        <v>62615.259603128558</v>
      </c>
      <c r="AL87" s="316">
        <f>SUM($B$86:AL86)</f>
        <v>61927.60809284979</v>
      </c>
      <c r="AM87" s="316">
        <f>SUM($B$86:AM86)</f>
        <v>61927.60809284979</v>
      </c>
      <c r="AN87" s="316">
        <f>SUM($B$86:AN86)</f>
        <v>61927.60809284979</v>
      </c>
      <c r="AO87" s="316">
        <f>SUM($B$86:AO86)</f>
        <v>61927.60809284979</v>
      </c>
      <c r="AP87" s="316">
        <f>SUM($B$86:AP86)</f>
        <v>61927.60809284979</v>
      </c>
    </row>
    <row r="88" spans="1:45" ht="14.25" x14ac:dyDescent="0.2">
      <c r="A88" s="207" t="s">
        <v>297</v>
      </c>
      <c r="B88" s="318">
        <f>IF((ISERR(IRR($B$83:B83))),0,IF(IRR($B$83:B83)&lt;0,0,IRR($B$83:B83)))</f>
        <v>0</v>
      </c>
      <c r="C88" s="318">
        <f>IF((ISERR(IRR($B$83:C83))),0,IF(IRR($B$83:C83)&lt;0,0,IRR($B$83:C83)))</f>
        <v>0</v>
      </c>
      <c r="D88" s="318">
        <f>IF((ISERR(IRR($B$83:D83))),0,IF(IRR($B$83:D83)&lt;0,0,IRR($B$83:D83)))</f>
        <v>2.4750899304449847E-2</v>
      </c>
      <c r="E88" s="318">
        <f>IF((ISERR(IRR($B$83:E83))),0,IF(IRR($B$83:E83)&lt;0,0,IRR($B$83:E83)))</f>
        <v>2.1001636467341767E-2</v>
      </c>
      <c r="F88" s="318">
        <f>IF((ISERR(IRR($B$83:F83))),0,IF(IRR($B$83:F83)&lt;0,0,IRR($B$83:F83)))</f>
        <v>1.7275190463417411E-2</v>
      </c>
      <c r="G88" s="318">
        <f>IF((ISERR(IRR($B$83:G83))),0,IF(IRR($B$83:G83)&lt;0,0,IRR($B$83:G83)))</f>
        <v>1.3529789880311949E-2</v>
      </c>
      <c r="H88" s="318">
        <f>IF((ISERR(IRR($B$83:H83))),0,IF(IRR($B$83:H83)&lt;0,0,IRR($B$83:H83)))</f>
        <v>2.8184610562739687E-2</v>
      </c>
      <c r="I88" s="318">
        <f>IF((ISERR(IRR($B$83:I83))),0,IF(IRR($B$83:I83)&lt;0,0,IRR($B$83:I83)))</f>
        <v>2.492599286420738E-2</v>
      </c>
      <c r="J88" s="318">
        <f>IF((ISERR(IRR($B$83:J83))),0,IF(IRR($B$83:J83)&lt;0,0,IRR($B$83:J83)))</f>
        <v>2.1623410352779704E-2</v>
      </c>
      <c r="K88" s="318">
        <f>IF((ISERR(IRR($B$83:K83))),0,IF(IRR($B$83:K83)&lt;0,0,IRR($B$83:K83)))</f>
        <v>1.8238740170136047E-2</v>
      </c>
      <c r="L88" s="318">
        <f>IF((ISERR(IRR($B$83:L83))),0,IF(IRR($B$83:L83)&lt;0,0,IRR($B$83:L83)))</f>
        <v>1.4726494464395223E-2</v>
      </c>
      <c r="M88" s="318">
        <f>IF((ISERR(IRR($B$83:M83))),0,IF(IRR($B$83:M83)&lt;0,0,IRR($B$83:M83)))</f>
        <v>1.1029168336974315E-2</v>
      </c>
      <c r="N88" s="318">
        <f>IF((ISERR(IRR($B$83:N83))),0,IF(IRR($B$83:N83)&lt;0,0,IRR($B$83:N83)))</f>
        <v>2.8586130863803794E-2</v>
      </c>
      <c r="O88" s="318">
        <f>IF((ISERR(IRR($B$83:O83))),0,IF(IRR($B$83:O83)&lt;0,0,IRR($B$83:O83)))</f>
        <v>2.5939056657996451E-2</v>
      </c>
      <c r="P88" s="318">
        <f>IF((ISERR(IRR($B$83:P83))),0,IF(IRR($B$83:P83)&lt;0,0,IRR($B$83:P83)))</f>
        <v>2.319617105488625E-2</v>
      </c>
      <c r="Q88" s="318">
        <f>IF((ISERR(IRR($B$83:Q83))),0,IF(IRR($B$83:Q83)&lt;0,0,IRR($B$83:Q83)))</f>
        <v>2.0319386436677744E-2</v>
      </c>
      <c r="R88" s="318">
        <f>IF((ISERR(IRR($B$83:R83))),0,IF(IRR($B$83:R83)&lt;0,0,IRR($B$83:R83)))</f>
        <v>1.7258205405883409E-2</v>
      </c>
      <c r="S88" s="318">
        <f>IF((ISERR(IRR($B$83:S83))),0,IF(IRR($B$83:S83)&lt;0,0,IRR($B$83:S83)))</f>
        <v>1.39417958282404E-2</v>
      </c>
      <c r="T88" s="318">
        <f>IF((ISERR(IRR($B$83:T83))),0,IF(IRR($B$83:T83)&lt;0,0,IRR($B$83:T83)))</f>
        <v>3.2532528292485985E-2</v>
      </c>
      <c r="U88" s="318">
        <f>IF((ISERR(IRR($B$83:U83))),0,IF(IRR($B$83:U83)&lt;0,0,IRR($B$83:U83)))</f>
        <v>3.0617679962243738E-2</v>
      </c>
      <c r="V88" s="318">
        <f>IF((ISERR(IRR($B$83:V83))),0,IF(IRR($B$83:V83)&lt;0,0,IRR($B$83:V83)))</f>
        <v>2.8637996278415567E-2</v>
      </c>
      <c r="W88" s="318">
        <f>IF((ISERR(IRR($B$83:W83))),0,IF(IRR($B$83:W83)&lt;0,0,IRR($B$83:W83)))</f>
        <v>2.6571646478316335E-2</v>
      </c>
      <c r="X88" s="318">
        <f>IF((ISERR(IRR($B$83:X83))),0,IF(IRR($B$83:X83)&lt;0,0,IRR($B$83:X83)))</f>
        <v>2.4390331702197177E-2</v>
      </c>
      <c r="Y88" s="318">
        <f>IF((ISERR(IRR($B$83:Y83))),0,IF(IRR($B$83:Y83)&lt;0,0,IRR($B$83:Y83)))</f>
        <v>2.2055724019500067E-2</v>
      </c>
      <c r="Z88" s="318">
        <f>IF((ISERR(IRR($B$83:Z83))),0,IF(IRR($B$83:Z83)&lt;0,0,IRR($B$83:Z83)))</f>
        <v>3.826618722698405E-2</v>
      </c>
      <c r="AA88" s="318">
        <f>IF((ISERR(IRR($B$83:AA83))),0,IF(IRR($B$83:AA83)&lt;0,0,IRR($B$83:AA83)))</f>
        <v>3.7046714321645746E-2</v>
      </c>
      <c r="AB88" s="318">
        <f>IF((ISERR(IRR($B$83:AB83))),0,IF(IRR($B$83:AB83)&lt;0,0,IRR($B$83:AB83)))</f>
        <v>3.5809813453494987E-2</v>
      </c>
      <c r="AC88" s="318">
        <f>IF((ISERR(IRR($B$83:AC83))),0,IF(IRR($B$83:AC83)&lt;0,0,IRR($B$83:AC83)))</f>
        <v>3.4548795482886474E-2</v>
      </c>
      <c r="AD88" s="318">
        <f>IF((ISERR(IRR($B$83:AD83))),0,IF(IRR($B$83:AD83)&lt;0,0,IRR($B$83:AD83)))</f>
        <v>3.3255830578960754E-2</v>
      </c>
      <c r="AE88" s="318">
        <f>IF((ISERR(IRR($B$83:AE83))),0,IF(IRR($B$83:AE83)&lt;0,0,IRR($B$83:AE83)))</f>
        <v>3.1921516902464697E-2</v>
      </c>
      <c r="AF88" s="318">
        <f>IF((ISERR(IRR($B$83:AF83))),0,IF(IRR($B$83:AF83)&lt;0,0,IRR($B$83:AF83)))</f>
        <v>4.7155573005322804E-2</v>
      </c>
      <c r="AG88" s="318">
        <f>IF((ISERR(IRR($B$83:AG83))),0,IF(IRR($B$83:AG83)&lt;0,0,IRR($B$83:AG83)))</f>
        <v>4.7155573005322804E-2</v>
      </c>
      <c r="AH88" s="318">
        <f>IF((ISERR(IRR($B$83:AH83))),0,IF(IRR($B$83:AH83)&lt;0,0,IRR($B$83:AH83)))</f>
        <v>4.7155573005322804E-2</v>
      </c>
      <c r="AI88" s="318">
        <f>IF((ISERR(IRR($B$83:AI83))),0,IF(IRR($B$83:AI83)&lt;0,0,IRR($B$83:AI83)))</f>
        <v>4.7155573005322804E-2</v>
      </c>
      <c r="AJ88" s="318">
        <f>IF((ISERR(IRR($B$83:AJ83))),0,IF(IRR($B$83:AJ83)&lt;0,0,IRR($B$83:AJ83)))</f>
        <v>4.7155573005322804E-2</v>
      </c>
      <c r="AK88" s="318">
        <f>IF((ISERR(IRR($B$83:AK83))),0,IF(IRR($B$83:AK83)&lt;0,0,IRR($B$83:AK83)))</f>
        <v>4.7155573005322804E-2</v>
      </c>
      <c r="AL88" s="318">
        <f>IF((ISERR(IRR($B$83:AL83))),0,IF(IRR($B$83:AL83)&lt;0,0,IRR($B$83:AL83)))</f>
        <v>5.5478651154663217E-2</v>
      </c>
      <c r="AM88" s="318">
        <f>IF((ISERR(IRR($B$83:AM83))),0,IF(IRR($B$83:AM83)&lt;0,0,IRR($B$83:AM83)))</f>
        <v>5.5478651154663217E-2</v>
      </c>
      <c r="AN88" s="318">
        <f>IF((ISERR(IRR($B$83:AN83))),0,IF(IRR($B$83:AN83)&lt;0,0,IRR($B$83:AN83)))</f>
        <v>5.5478651154663217E-2</v>
      </c>
      <c r="AO88" s="318">
        <f>IF((ISERR(IRR($B$83:AO83))),0,IF(IRR($B$83:AO83)&lt;0,0,IRR($B$83:AO83)))</f>
        <v>5.5478651154663217E-2</v>
      </c>
      <c r="AP88" s="318">
        <f>IF((ISERR(IRR($B$83:AP83))),0,IF(IRR($B$83:AP83)&lt;0,0,IRR($B$83:AP83)))</f>
        <v>5.5478651154663217E-2</v>
      </c>
    </row>
    <row r="89" spans="1:45" ht="14.25" x14ac:dyDescent="0.2">
      <c r="A89" s="207" t="s">
        <v>296</v>
      </c>
      <c r="B89" s="319">
        <f>IF(AND(B84&gt;0,A84&lt;0),(B74-(B84/(B84-A84))),0)</f>
        <v>0</v>
      </c>
      <c r="C89" s="319">
        <f t="shared" ref="C89:AP89" si="32">IF(AND(C84&gt;0,B84&lt;0),(C74-(C84/(C84-B84))),0)</f>
        <v>0</v>
      </c>
      <c r="D89" s="319">
        <f t="shared" si="32"/>
        <v>0</v>
      </c>
      <c r="E89" s="319">
        <f t="shared" si="32"/>
        <v>0</v>
      </c>
      <c r="F89" s="319">
        <f t="shared" si="32"/>
        <v>0</v>
      </c>
      <c r="G89" s="319">
        <f t="shared" si="32"/>
        <v>0</v>
      </c>
      <c r="H89" s="319">
        <f>IF(AND(H84&gt;0,G84&lt;0),(H74-(H84/(H84-G84))),0)</f>
        <v>0</v>
      </c>
      <c r="I89" s="319">
        <f t="shared" si="32"/>
        <v>0</v>
      </c>
      <c r="J89" s="319">
        <f t="shared" si="32"/>
        <v>0</v>
      </c>
      <c r="K89" s="319">
        <f t="shared" si="32"/>
        <v>0</v>
      </c>
      <c r="L89" s="319">
        <f t="shared" si="32"/>
        <v>0</v>
      </c>
      <c r="M89" s="319">
        <f t="shared" si="32"/>
        <v>0</v>
      </c>
      <c r="N89" s="319">
        <f t="shared" si="32"/>
        <v>0</v>
      </c>
      <c r="O89" s="319">
        <f t="shared" si="32"/>
        <v>0</v>
      </c>
      <c r="P89" s="319">
        <f t="shared" si="32"/>
        <v>0</v>
      </c>
      <c r="Q89" s="319">
        <f t="shared" si="32"/>
        <v>0</v>
      </c>
      <c r="R89" s="319">
        <f t="shared" si="32"/>
        <v>0</v>
      </c>
      <c r="S89" s="319">
        <f t="shared" si="32"/>
        <v>0</v>
      </c>
      <c r="T89" s="319">
        <f t="shared" si="32"/>
        <v>0</v>
      </c>
      <c r="U89" s="319">
        <f t="shared" si="32"/>
        <v>0</v>
      </c>
      <c r="V89" s="319">
        <f t="shared" si="32"/>
        <v>0</v>
      </c>
      <c r="W89" s="319">
        <f t="shared" si="32"/>
        <v>0</v>
      </c>
      <c r="X89" s="319">
        <f t="shared" si="32"/>
        <v>0</v>
      </c>
      <c r="Y89" s="319">
        <f t="shared" si="32"/>
        <v>0</v>
      </c>
      <c r="Z89" s="319">
        <f t="shared" si="32"/>
        <v>0</v>
      </c>
      <c r="AA89" s="319">
        <f t="shared" si="32"/>
        <v>0</v>
      </c>
      <c r="AB89" s="319">
        <f t="shared" si="32"/>
        <v>0</v>
      </c>
      <c r="AC89" s="319">
        <f t="shared" si="32"/>
        <v>0</v>
      </c>
      <c r="AD89" s="319">
        <f t="shared" si="32"/>
        <v>0</v>
      </c>
      <c r="AE89" s="319">
        <f t="shared" si="32"/>
        <v>0</v>
      </c>
      <c r="AF89" s="319">
        <f t="shared" si="32"/>
        <v>0</v>
      </c>
      <c r="AG89" s="319">
        <f t="shared" si="32"/>
        <v>0</v>
      </c>
      <c r="AH89" s="319">
        <f t="shared" si="32"/>
        <v>0</v>
      </c>
      <c r="AI89" s="319">
        <f t="shared" si="32"/>
        <v>0</v>
      </c>
      <c r="AJ89" s="319">
        <f t="shared" si="32"/>
        <v>0</v>
      </c>
      <c r="AK89" s="319">
        <f t="shared" si="32"/>
        <v>0</v>
      </c>
      <c r="AL89" s="319">
        <f t="shared" si="32"/>
        <v>0</v>
      </c>
      <c r="AM89" s="319">
        <f t="shared" si="32"/>
        <v>0</v>
      </c>
      <c r="AN89" s="319">
        <f t="shared" si="32"/>
        <v>0</v>
      </c>
      <c r="AO89" s="319">
        <f t="shared" si="32"/>
        <v>0</v>
      </c>
      <c r="AP89" s="319">
        <f t="shared" si="32"/>
        <v>0</v>
      </c>
    </row>
    <row r="90" spans="1:45" ht="15" thickBot="1" x14ac:dyDescent="0.25">
      <c r="A90" s="216" t="s">
        <v>295</v>
      </c>
      <c r="B90" s="217">
        <f t="shared" ref="B90:AP90" si="33">IF(AND(B87&gt;0,A87&lt;0),(B74-(B87/(B87-A87))),0)</f>
        <v>0</v>
      </c>
      <c r="C90" s="217">
        <f t="shared" si="33"/>
        <v>0</v>
      </c>
      <c r="D90" s="217">
        <f t="shared" si="33"/>
        <v>0</v>
      </c>
      <c r="E90" s="217">
        <f t="shared" si="33"/>
        <v>0</v>
      </c>
      <c r="F90" s="217">
        <f t="shared" si="33"/>
        <v>0</v>
      </c>
      <c r="G90" s="217">
        <f t="shared" si="33"/>
        <v>0</v>
      </c>
      <c r="H90" s="217">
        <f t="shared" si="33"/>
        <v>0</v>
      </c>
      <c r="I90" s="217">
        <f t="shared" si="33"/>
        <v>0</v>
      </c>
      <c r="J90" s="217">
        <f t="shared" si="33"/>
        <v>0</v>
      </c>
      <c r="K90" s="217">
        <f t="shared" si="33"/>
        <v>0</v>
      </c>
      <c r="L90" s="217">
        <f t="shared" si="33"/>
        <v>0</v>
      </c>
      <c r="M90" s="217">
        <f t="shared" si="33"/>
        <v>0</v>
      </c>
      <c r="N90" s="217">
        <f t="shared" si="33"/>
        <v>0</v>
      </c>
      <c r="O90" s="217">
        <f t="shared" si="33"/>
        <v>0</v>
      </c>
      <c r="P90" s="217">
        <f t="shared" si="33"/>
        <v>0</v>
      </c>
      <c r="Q90" s="217">
        <f t="shared" si="33"/>
        <v>0</v>
      </c>
      <c r="R90" s="217">
        <f t="shared" si="33"/>
        <v>0</v>
      </c>
      <c r="S90" s="217">
        <f t="shared" si="33"/>
        <v>0</v>
      </c>
      <c r="T90" s="217">
        <f t="shared" si="33"/>
        <v>0</v>
      </c>
      <c r="U90" s="217">
        <f t="shared" si="33"/>
        <v>0</v>
      </c>
      <c r="V90" s="217">
        <f t="shared" si="33"/>
        <v>0</v>
      </c>
      <c r="W90" s="217">
        <f t="shared" si="33"/>
        <v>0</v>
      </c>
      <c r="X90" s="217">
        <f t="shared" si="33"/>
        <v>0</v>
      </c>
      <c r="Y90" s="217">
        <f t="shared" si="33"/>
        <v>0</v>
      </c>
      <c r="Z90" s="217">
        <f t="shared" si="33"/>
        <v>0</v>
      </c>
      <c r="AA90" s="217">
        <f t="shared" si="33"/>
        <v>0</v>
      </c>
      <c r="AB90" s="217">
        <f t="shared" si="33"/>
        <v>0</v>
      </c>
      <c r="AC90" s="217">
        <f t="shared" si="33"/>
        <v>0</v>
      </c>
      <c r="AD90" s="217">
        <f t="shared" si="33"/>
        <v>0</v>
      </c>
      <c r="AE90" s="217">
        <f t="shared" si="33"/>
        <v>0</v>
      </c>
      <c r="AF90" s="217">
        <f t="shared" si="33"/>
        <v>0</v>
      </c>
      <c r="AG90" s="217">
        <f t="shared" si="33"/>
        <v>0</v>
      </c>
      <c r="AH90" s="217">
        <f t="shared" si="33"/>
        <v>0</v>
      </c>
      <c r="AI90" s="217">
        <f t="shared" si="33"/>
        <v>0</v>
      </c>
      <c r="AJ90" s="217">
        <f t="shared" si="33"/>
        <v>0</v>
      </c>
      <c r="AK90" s="217">
        <f t="shared" si="33"/>
        <v>0</v>
      </c>
      <c r="AL90" s="217">
        <f t="shared" si="33"/>
        <v>0</v>
      </c>
      <c r="AM90" s="217">
        <f t="shared" si="33"/>
        <v>0</v>
      </c>
      <c r="AN90" s="217">
        <f t="shared" si="33"/>
        <v>0</v>
      </c>
      <c r="AO90" s="217">
        <f t="shared" si="33"/>
        <v>0</v>
      </c>
      <c r="AP90" s="217">
        <f t="shared" si="33"/>
        <v>0</v>
      </c>
    </row>
    <row r="91" spans="1:45" s="195" customFormat="1" x14ac:dyDescent="0.2">
      <c r="A91" s="175"/>
      <c r="B91" s="218">
        <v>2024</v>
      </c>
      <c r="C91" s="218">
        <f>B91+1</f>
        <v>2025</v>
      </c>
      <c r="D91" s="160">
        <f t="shared" ref="D91:AP91" si="34">C91+1</f>
        <v>2026</v>
      </c>
      <c r="E91" s="160">
        <f t="shared" si="34"/>
        <v>2027</v>
      </c>
      <c r="F91" s="160">
        <f t="shared" si="34"/>
        <v>2028</v>
      </c>
      <c r="G91" s="160">
        <f t="shared" si="34"/>
        <v>2029</v>
      </c>
      <c r="H91" s="160">
        <f t="shared" si="34"/>
        <v>2030</v>
      </c>
      <c r="I91" s="160">
        <f t="shared" si="34"/>
        <v>2031</v>
      </c>
      <c r="J91" s="160">
        <f t="shared" si="34"/>
        <v>2032</v>
      </c>
      <c r="K91" s="160">
        <f t="shared" si="34"/>
        <v>2033</v>
      </c>
      <c r="L91" s="160">
        <f t="shared" si="34"/>
        <v>2034</v>
      </c>
      <c r="M91" s="160">
        <f t="shared" si="34"/>
        <v>2035</v>
      </c>
      <c r="N91" s="160">
        <f t="shared" si="34"/>
        <v>2036</v>
      </c>
      <c r="O91" s="160">
        <f t="shared" si="34"/>
        <v>2037</v>
      </c>
      <c r="P91" s="160">
        <f t="shared" si="34"/>
        <v>2038</v>
      </c>
      <c r="Q91" s="160">
        <f t="shared" si="34"/>
        <v>2039</v>
      </c>
      <c r="R91" s="160">
        <f t="shared" si="34"/>
        <v>2040</v>
      </c>
      <c r="S91" s="160">
        <f t="shared" si="34"/>
        <v>2041</v>
      </c>
      <c r="T91" s="160">
        <f t="shared" si="34"/>
        <v>2042</v>
      </c>
      <c r="U91" s="160">
        <f t="shared" si="34"/>
        <v>2043</v>
      </c>
      <c r="V91" s="160">
        <f t="shared" si="34"/>
        <v>2044</v>
      </c>
      <c r="W91" s="160">
        <f t="shared" si="34"/>
        <v>2045</v>
      </c>
      <c r="X91" s="160">
        <f t="shared" si="34"/>
        <v>2046</v>
      </c>
      <c r="Y91" s="160">
        <f t="shared" si="34"/>
        <v>2047</v>
      </c>
      <c r="Z91" s="160">
        <f t="shared" si="34"/>
        <v>2048</v>
      </c>
      <c r="AA91" s="160">
        <f t="shared" si="34"/>
        <v>2049</v>
      </c>
      <c r="AB91" s="160">
        <f t="shared" si="34"/>
        <v>2050</v>
      </c>
      <c r="AC91" s="160">
        <f t="shared" si="34"/>
        <v>2051</v>
      </c>
      <c r="AD91" s="160">
        <f t="shared" si="34"/>
        <v>2052</v>
      </c>
      <c r="AE91" s="160">
        <f t="shared" si="34"/>
        <v>2053</v>
      </c>
      <c r="AF91" s="160">
        <f t="shared" si="34"/>
        <v>2054</v>
      </c>
      <c r="AG91" s="160">
        <f t="shared" si="34"/>
        <v>2055</v>
      </c>
      <c r="AH91" s="160">
        <f t="shared" si="34"/>
        <v>2056</v>
      </c>
      <c r="AI91" s="160">
        <f t="shared" si="34"/>
        <v>2057</v>
      </c>
      <c r="AJ91" s="160">
        <f t="shared" si="34"/>
        <v>2058</v>
      </c>
      <c r="AK91" s="160">
        <f t="shared" si="34"/>
        <v>2059</v>
      </c>
      <c r="AL91" s="160">
        <f t="shared" si="34"/>
        <v>2060</v>
      </c>
      <c r="AM91" s="160">
        <f t="shared" si="34"/>
        <v>2061</v>
      </c>
      <c r="AN91" s="160">
        <f t="shared" si="34"/>
        <v>2062</v>
      </c>
      <c r="AO91" s="160">
        <f t="shared" si="34"/>
        <v>2063</v>
      </c>
      <c r="AP91" s="160">
        <f t="shared" si="34"/>
        <v>2064</v>
      </c>
      <c r="AQ91" s="161"/>
      <c r="AR91" s="161"/>
      <c r="AS91" s="161"/>
    </row>
    <row r="92" spans="1:45" ht="15.6" customHeight="1" x14ac:dyDescent="0.2">
      <c r="A92" s="219" t="s">
        <v>294</v>
      </c>
      <c r="B92" s="107"/>
      <c r="C92" s="107"/>
      <c r="D92" s="107"/>
      <c r="E92" s="107"/>
      <c r="F92" s="107"/>
      <c r="G92" s="107"/>
      <c r="H92" s="107"/>
      <c r="I92" s="107"/>
      <c r="J92" s="107"/>
      <c r="K92" s="107"/>
      <c r="L92" s="220">
        <v>10</v>
      </c>
      <c r="M92" s="107"/>
      <c r="N92" s="107"/>
      <c r="O92" s="107"/>
      <c r="P92" s="107"/>
      <c r="Q92" s="107"/>
      <c r="R92" s="107"/>
      <c r="S92" s="107"/>
      <c r="T92" s="107"/>
      <c r="U92" s="107"/>
      <c r="V92" s="107"/>
      <c r="W92" s="107"/>
      <c r="X92" s="107"/>
      <c r="Y92" s="107"/>
      <c r="Z92" s="107"/>
      <c r="AA92" s="107">
        <v>25</v>
      </c>
      <c r="AB92" s="107"/>
      <c r="AC92" s="107"/>
      <c r="AD92" s="107"/>
      <c r="AE92" s="107"/>
      <c r="AF92" s="107">
        <v>30</v>
      </c>
      <c r="AG92" s="107"/>
      <c r="AH92" s="107"/>
      <c r="AI92" s="107"/>
      <c r="AJ92" s="107"/>
      <c r="AK92" s="107"/>
      <c r="AL92" s="107"/>
      <c r="AM92" s="107"/>
      <c r="AN92" s="107"/>
      <c r="AO92" s="107"/>
      <c r="AP92" s="107">
        <v>40</v>
      </c>
    </row>
    <row r="93" spans="1:45" ht="12.75" x14ac:dyDescent="0.2">
      <c r="A93" s="108" t="s">
        <v>293</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row>
    <row r="94" spans="1:45" ht="12.75" x14ac:dyDescent="0.2">
      <c r="A94" s="108" t="s">
        <v>292</v>
      </c>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row>
    <row r="95" spans="1:45" ht="12.75" x14ac:dyDescent="0.2">
      <c r="A95" s="108" t="s">
        <v>291</v>
      </c>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8"/>
    </row>
    <row r="96" spans="1:45" ht="12.75" x14ac:dyDescent="0.2">
      <c r="A96" s="109" t="s">
        <v>290</v>
      </c>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row>
    <row r="97" spans="1:71" ht="33" customHeight="1" x14ac:dyDescent="0.2">
      <c r="A97" s="497" t="s">
        <v>540</v>
      </c>
      <c r="B97" s="497"/>
      <c r="C97" s="497"/>
      <c r="D97" s="497"/>
      <c r="E97" s="497"/>
      <c r="F97" s="497"/>
      <c r="G97" s="497"/>
      <c r="H97" s="497"/>
      <c r="I97" s="497"/>
      <c r="J97" s="497"/>
      <c r="K97" s="497"/>
      <c r="L97" s="497"/>
      <c r="M97" s="210"/>
      <c r="N97" s="210"/>
      <c r="O97" s="210"/>
      <c r="P97" s="210"/>
      <c r="Q97" s="210"/>
      <c r="R97" s="210"/>
      <c r="S97" s="210"/>
      <c r="T97" s="210"/>
      <c r="U97" s="210"/>
      <c r="V97" s="210"/>
      <c r="W97" s="210"/>
      <c r="X97" s="210"/>
      <c r="Y97" s="210"/>
      <c r="Z97" s="210"/>
      <c r="AA97" s="210"/>
      <c r="AB97" s="210"/>
      <c r="AC97" s="210"/>
      <c r="AD97" s="210"/>
      <c r="AE97" s="210"/>
      <c r="AF97" s="210"/>
      <c r="AG97" s="210"/>
      <c r="AH97" s="210"/>
      <c r="AI97" s="210"/>
      <c r="AJ97" s="210"/>
      <c r="AK97" s="210"/>
      <c r="AL97" s="210"/>
      <c r="AM97" s="210"/>
      <c r="AN97" s="210"/>
      <c r="AO97" s="210"/>
      <c r="AP97" s="210"/>
    </row>
    <row r="98" spans="1:71" ht="16.5" hidden="1" thickBot="1" x14ac:dyDescent="0.25">
      <c r="C98" s="221"/>
    </row>
    <row r="99" spans="1:71" s="227" customFormat="1" ht="16.5" hidden="1" thickTop="1" x14ac:dyDescent="0.2">
      <c r="A99" s="222" t="s">
        <v>541</v>
      </c>
      <c r="B99" s="223">
        <f>B81*B85</f>
        <v>-43513.240692672189</v>
      </c>
      <c r="C99" s="224">
        <f>C81*C85</f>
        <v>0</v>
      </c>
      <c r="D99" s="224">
        <f t="shared" ref="D99:AP99" si="35">D81*D85</f>
        <v>-286434.00932360115</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-329947.25001627335</v>
      </c>
      <c r="AR99" s="226"/>
      <c r="AS99" s="226"/>
    </row>
    <row r="100" spans="1:71" s="230" customFormat="1" hidden="1" x14ac:dyDescent="0.2">
      <c r="A100" s="228">
        <f>AQ99</f>
        <v>-329947.25001627335</v>
      </c>
      <c r="B100" s="229"/>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61"/>
      <c r="AR100" s="161"/>
      <c r="AS100" s="161"/>
    </row>
    <row r="101" spans="1:71" s="230" customFormat="1" hidden="1" x14ac:dyDescent="0.2">
      <c r="A101" s="228">
        <f>AP87</f>
        <v>61927.60809284979</v>
      </c>
      <c r="B101" s="229"/>
      <c r="C101" s="192"/>
      <c r="D101" s="192"/>
      <c r="E101" s="192"/>
      <c r="F101" s="192"/>
      <c r="G101" s="192"/>
      <c r="H101" s="192"/>
      <c r="I101" s="192"/>
      <c r="J101" s="192"/>
      <c r="K101" s="192"/>
      <c r="L101" s="192"/>
      <c r="M101" s="192"/>
      <c r="N101" s="192"/>
      <c r="O101" s="192"/>
      <c r="P101" s="192"/>
      <c r="Q101" s="192"/>
      <c r="R101" s="192"/>
      <c r="S101" s="192"/>
      <c r="T101" s="192"/>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61"/>
      <c r="AR101" s="161"/>
      <c r="AS101" s="161"/>
    </row>
    <row r="102" spans="1:71" s="230" customFormat="1" hidden="1" x14ac:dyDescent="0.2">
      <c r="A102" s="231" t="s">
        <v>542</v>
      </c>
      <c r="B102" s="320">
        <f>(A101+-A100)/-A100</f>
        <v>1.1876894203233863</v>
      </c>
      <c r="C102" s="192"/>
      <c r="D102" s="192"/>
      <c r="E102" s="192"/>
      <c r="F102" s="192"/>
      <c r="G102" s="192"/>
      <c r="H102" s="192"/>
      <c r="I102" s="192"/>
      <c r="J102" s="192"/>
      <c r="K102" s="192"/>
      <c r="L102" s="192"/>
      <c r="M102" s="192"/>
      <c r="N102" s="192"/>
      <c r="O102" s="192"/>
      <c r="P102" s="192"/>
      <c r="Q102" s="192"/>
      <c r="R102" s="192"/>
      <c r="S102" s="192"/>
      <c r="T102" s="192"/>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61"/>
      <c r="AR102" s="161"/>
      <c r="AS102" s="161"/>
    </row>
    <row r="103" spans="1:71" s="230" customFormat="1" hidden="1" x14ac:dyDescent="0.2">
      <c r="A103" s="232"/>
      <c r="B103" s="192"/>
      <c r="C103" s="192"/>
      <c r="D103" s="192"/>
      <c r="E103" s="192"/>
      <c r="F103" s="192"/>
      <c r="G103" s="192"/>
      <c r="H103" s="192"/>
      <c r="I103" s="192"/>
      <c r="J103" s="192"/>
      <c r="K103" s="192"/>
      <c r="L103" s="192"/>
      <c r="M103" s="192"/>
      <c r="N103" s="192"/>
      <c r="O103" s="192"/>
      <c r="P103" s="192"/>
      <c r="Q103" s="192"/>
      <c r="R103" s="192"/>
      <c r="S103" s="192"/>
      <c r="T103" s="192"/>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61"/>
      <c r="AR103" s="161"/>
      <c r="AS103" s="161"/>
    </row>
    <row r="104" spans="1:71" ht="12.75" hidden="1" x14ac:dyDescent="0.2">
      <c r="A104" s="321" t="s">
        <v>543</v>
      </c>
      <c r="B104" s="321" t="s">
        <v>544</v>
      </c>
      <c r="C104" s="321" t="s">
        <v>545</v>
      </c>
      <c r="D104" s="321" t="s">
        <v>546</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hidden="1" x14ac:dyDescent="0.2">
      <c r="A105" s="322">
        <f>G30/1000/1000</f>
        <v>6.635555055920471E-2</v>
      </c>
      <c r="B105" s="323">
        <f>L88</f>
        <v>1.4726494464395223E-2</v>
      </c>
      <c r="C105" s="324" t="str">
        <f>G28</f>
        <v>не окупается</v>
      </c>
      <c r="D105" s="324" t="str">
        <f>G29</f>
        <v>не окупается</v>
      </c>
      <c r="E105" s="235" t="s">
        <v>547</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hidden="1"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hidden="1" x14ac:dyDescent="0.2">
      <c r="A107" s="325"/>
      <c r="B107" s="326">
        <v>2024</v>
      </c>
      <c r="C107" s="327">
        <f t="shared" ref="C107" si="36">B107+1</f>
        <v>2025</v>
      </c>
      <c r="D107" s="327">
        <f t="shared" ref="D107" si="37">C107+1</f>
        <v>2026</v>
      </c>
      <c r="E107" s="327">
        <f t="shared" ref="E107:AP107" si="38">D107+1</f>
        <v>2027</v>
      </c>
      <c r="F107" s="327">
        <f t="shared" si="38"/>
        <v>2028</v>
      </c>
      <c r="G107" s="327">
        <f t="shared" si="38"/>
        <v>2029</v>
      </c>
      <c r="H107" s="327">
        <f t="shared" si="38"/>
        <v>2030</v>
      </c>
      <c r="I107" s="327">
        <f t="shared" si="38"/>
        <v>2031</v>
      </c>
      <c r="J107" s="327">
        <f t="shared" si="38"/>
        <v>2032</v>
      </c>
      <c r="K107" s="327">
        <f t="shared" si="38"/>
        <v>2033</v>
      </c>
      <c r="L107" s="327">
        <f t="shared" si="38"/>
        <v>2034</v>
      </c>
      <c r="M107" s="327">
        <f t="shared" si="38"/>
        <v>2035</v>
      </c>
      <c r="N107" s="327">
        <f t="shared" si="38"/>
        <v>2036</v>
      </c>
      <c r="O107" s="327">
        <f t="shared" si="38"/>
        <v>2037</v>
      </c>
      <c r="P107" s="327">
        <f t="shared" si="38"/>
        <v>2038</v>
      </c>
      <c r="Q107" s="327">
        <f t="shared" si="38"/>
        <v>2039</v>
      </c>
      <c r="R107" s="327">
        <f t="shared" si="38"/>
        <v>2040</v>
      </c>
      <c r="S107" s="327">
        <f t="shared" si="38"/>
        <v>2041</v>
      </c>
      <c r="T107" s="327">
        <f t="shared" si="38"/>
        <v>2042</v>
      </c>
      <c r="U107" s="327">
        <f t="shared" si="38"/>
        <v>2043</v>
      </c>
      <c r="V107" s="327">
        <f t="shared" si="38"/>
        <v>2044</v>
      </c>
      <c r="W107" s="327">
        <f t="shared" si="38"/>
        <v>2045</v>
      </c>
      <c r="X107" s="327">
        <f t="shared" si="38"/>
        <v>2046</v>
      </c>
      <c r="Y107" s="327">
        <f t="shared" si="38"/>
        <v>2047</v>
      </c>
      <c r="Z107" s="327">
        <f t="shared" si="38"/>
        <v>2048</v>
      </c>
      <c r="AA107" s="327">
        <f t="shared" si="38"/>
        <v>2049</v>
      </c>
      <c r="AB107" s="327">
        <f t="shared" si="38"/>
        <v>2050</v>
      </c>
      <c r="AC107" s="327">
        <f t="shared" si="38"/>
        <v>2051</v>
      </c>
      <c r="AD107" s="327">
        <f t="shared" si="38"/>
        <v>2052</v>
      </c>
      <c r="AE107" s="327">
        <f t="shared" si="38"/>
        <v>2053</v>
      </c>
      <c r="AF107" s="327">
        <f t="shared" si="38"/>
        <v>2054</v>
      </c>
      <c r="AG107" s="327">
        <f t="shared" si="38"/>
        <v>2055</v>
      </c>
      <c r="AH107" s="327">
        <f t="shared" si="38"/>
        <v>2056</v>
      </c>
      <c r="AI107" s="327">
        <f t="shared" si="38"/>
        <v>2057</v>
      </c>
      <c r="AJ107" s="327">
        <f t="shared" si="38"/>
        <v>2058</v>
      </c>
      <c r="AK107" s="327">
        <f t="shared" si="38"/>
        <v>2059</v>
      </c>
      <c r="AL107" s="327">
        <f t="shared" si="38"/>
        <v>2060</v>
      </c>
      <c r="AM107" s="327">
        <f t="shared" si="38"/>
        <v>2061</v>
      </c>
      <c r="AN107" s="327">
        <f t="shared" si="38"/>
        <v>2062</v>
      </c>
      <c r="AO107" s="327">
        <f t="shared" si="38"/>
        <v>2063</v>
      </c>
      <c r="AP107" s="327">
        <f t="shared" si="38"/>
        <v>2064</v>
      </c>
      <c r="AT107" s="230"/>
      <c r="AU107" s="230"/>
      <c r="AV107" s="230"/>
      <c r="AW107" s="230"/>
      <c r="AX107" s="230"/>
      <c r="AY107" s="230"/>
      <c r="AZ107" s="230"/>
      <c r="BA107" s="230"/>
      <c r="BB107" s="230"/>
      <c r="BC107" s="230"/>
      <c r="BD107" s="230"/>
      <c r="BE107" s="230"/>
      <c r="BF107" s="230"/>
      <c r="BG107" s="230"/>
    </row>
    <row r="108" spans="1:71" ht="12.75" hidden="1" x14ac:dyDescent="0.2">
      <c r="A108" s="328" t="s">
        <v>548</v>
      </c>
      <c r="B108" s="329"/>
      <c r="C108" s="329">
        <f>C109*$B$111*C112</f>
        <v>0</v>
      </c>
      <c r="D108" s="329">
        <f t="shared" ref="D108:AP108" si="39">D109*$B$111*D112</f>
        <v>0</v>
      </c>
      <c r="E108" s="329">
        <f t="shared" si="39"/>
        <v>0</v>
      </c>
      <c r="F108" s="329">
        <f t="shared" si="39"/>
        <v>0</v>
      </c>
      <c r="G108" s="329">
        <f t="shared" si="39"/>
        <v>0</v>
      </c>
      <c r="H108" s="329">
        <f t="shared" si="39"/>
        <v>0</v>
      </c>
      <c r="I108" s="329">
        <f t="shared" si="39"/>
        <v>0</v>
      </c>
      <c r="J108" s="329">
        <f t="shared" si="39"/>
        <v>0</v>
      </c>
      <c r="K108" s="329">
        <f t="shared" si="39"/>
        <v>0</v>
      </c>
      <c r="L108" s="329">
        <f t="shared" si="39"/>
        <v>0</v>
      </c>
      <c r="M108" s="329">
        <f t="shared" si="39"/>
        <v>0</v>
      </c>
      <c r="N108" s="329">
        <f t="shared" si="39"/>
        <v>0</v>
      </c>
      <c r="O108" s="329">
        <f t="shared" si="39"/>
        <v>0</v>
      </c>
      <c r="P108" s="329">
        <f t="shared" si="39"/>
        <v>0</v>
      </c>
      <c r="Q108" s="329">
        <f t="shared" si="39"/>
        <v>0</v>
      </c>
      <c r="R108" s="329">
        <f t="shared" si="39"/>
        <v>0</v>
      </c>
      <c r="S108" s="329">
        <f t="shared" si="39"/>
        <v>0</v>
      </c>
      <c r="T108" s="329">
        <f t="shared" si="39"/>
        <v>0</v>
      </c>
      <c r="U108" s="329">
        <f t="shared" si="39"/>
        <v>0</v>
      </c>
      <c r="V108" s="329">
        <f t="shared" si="39"/>
        <v>0</v>
      </c>
      <c r="W108" s="329">
        <f t="shared" si="39"/>
        <v>0</v>
      </c>
      <c r="X108" s="329">
        <f t="shared" si="39"/>
        <v>0</v>
      </c>
      <c r="Y108" s="329">
        <f t="shared" si="39"/>
        <v>0</v>
      </c>
      <c r="Z108" s="329">
        <f t="shared" si="39"/>
        <v>0</v>
      </c>
      <c r="AA108" s="329">
        <f t="shared" si="39"/>
        <v>0</v>
      </c>
      <c r="AB108" s="329">
        <f t="shared" si="39"/>
        <v>0</v>
      </c>
      <c r="AC108" s="329">
        <f t="shared" si="39"/>
        <v>0</v>
      </c>
      <c r="AD108" s="329">
        <f t="shared" si="39"/>
        <v>0</v>
      </c>
      <c r="AE108" s="329">
        <f t="shared" si="39"/>
        <v>0</v>
      </c>
      <c r="AF108" s="329">
        <f t="shared" si="39"/>
        <v>0</v>
      </c>
      <c r="AG108" s="329">
        <f t="shared" si="39"/>
        <v>0</v>
      </c>
      <c r="AH108" s="329">
        <f t="shared" si="39"/>
        <v>0</v>
      </c>
      <c r="AI108" s="329">
        <f t="shared" si="39"/>
        <v>0</v>
      </c>
      <c r="AJ108" s="329">
        <f t="shared" si="39"/>
        <v>0</v>
      </c>
      <c r="AK108" s="329">
        <f t="shared" si="39"/>
        <v>0</v>
      </c>
      <c r="AL108" s="329">
        <f t="shared" si="39"/>
        <v>0</v>
      </c>
      <c r="AM108" s="329">
        <f t="shared" si="39"/>
        <v>0</v>
      </c>
      <c r="AN108" s="329">
        <f t="shared" si="39"/>
        <v>0</v>
      </c>
      <c r="AO108" s="329">
        <f t="shared" si="39"/>
        <v>0</v>
      </c>
      <c r="AP108" s="329">
        <f t="shared" si="39"/>
        <v>0</v>
      </c>
      <c r="AT108" s="230"/>
      <c r="AU108" s="230"/>
      <c r="AV108" s="230"/>
      <c r="AW108" s="230"/>
      <c r="AX108" s="230"/>
      <c r="AY108" s="230"/>
      <c r="AZ108" s="230"/>
      <c r="BA108" s="230"/>
      <c r="BB108" s="230"/>
      <c r="BC108" s="230"/>
      <c r="BD108" s="230"/>
      <c r="BE108" s="230"/>
      <c r="BF108" s="230"/>
      <c r="BG108" s="230"/>
    </row>
    <row r="109" spans="1:71" ht="12.75" hidden="1" x14ac:dyDescent="0.2">
      <c r="A109" s="328" t="s">
        <v>549</v>
      </c>
      <c r="B109" s="327"/>
      <c r="C109" s="327">
        <f>B109+$I$120*C113</f>
        <v>0</v>
      </c>
      <c r="D109" s="327">
        <f>C109+$I$120*D113</f>
        <v>0</v>
      </c>
      <c r="E109" s="327">
        <f t="shared" ref="E109:AP109" si="40">D109+$I$120*E113</f>
        <v>0</v>
      </c>
      <c r="F109" s="327">
        <f t="shared" si="40"/>
        <v>0</v>
      </c>
      <c r="G109" s="327">
        <f t="shared" si="40"/>
        <v>0</v>
      </c>
      <c r="H109" s="327">
        <f t="shared" si="40"/>
        <v>0</v>
      </c>
      <c r="I109" s="327">
        <f t="shared" si="40"/>
        <v>0</v>
      </c>
      <c r="J109" s="327">
        <f t="shared" si="40"/>
        <v>0</v>
      </c>
      <c r="K109" s="327">
        <f t="shared" si="40"/>
        <v>0</v>
      </c>
      <c r="L109" s="327">
        <f t="shared" si="40"/>
        <v>0</v>
      </c>
      <c r="M109" s="327">
        <f t="shared" si="40"/>
        <v>0</v>
      </c>
      <c r="N109" s="327">
        <f t="shared" si="40"/>
        <v>0</v>
      </c>
      <c r="O109" s="327">
        <f t="shared" si="40"/>
        <v>0</v>
      </c>
      <c r="P109" s="327">
        <f t="shared" si="40"/>
        <v>0</v>
      </c>
      <c r="Q109" s="327">
        <f t="shared" si="40"/>
        <v>0</v>
      </c>
      <c r="R109" s="327">
        <f t="shared" si="40"/>
        <v>0</v>
      </c>
      <c r="S109" s="327">
        <f t="shared" si="40"/>
        <v>0</v>
      </c>
      <c r="T109" s="327">
        <f t="shared" si="40"/>
        <v>0</v>
      </c>
      <c r="U109" s="327">
        <f t="shared" si="40"/>
        <v>0</v>
      </c>
      <c r="V109" s="327">
        <f t="shared" si="40"/>
        <v>0</v>
      </c>
      <c r="W109" s="327">
        <f t="shared" si="40"/>
        <v>0</v>
      </c>
      <c r="X109" s="327">
        <f t="shared" si="40"/>
        <v>0</v>
      </c>
      <c r="Y109" s="327">
        <f t="shared" si="40"/>
        <v>0</v>
      </c>
      <c r="Z109" s="327">
        <f t="shared" si="40"/>
        <v>0</v>
      </c>
      <c r="AA109" s="327">
        <f t="shared" si="40"/>
        <v>0</v>
      </c>
      <c r="AB109" s="327">
        <f t="shared" si="40"/>
        <v>0</v>
      </c>
      <c r="AC109" s="327">
        <f t="shared" si="40"/>
        <v>0</v>
      </c>
      <c r="AD109" s="327">
        <f t="shared" si="40"/>
        <v>0</v>
      </c>
      <c r="AE109" s="327">
        <f t="shared" si="40"/>
        <v>0</v>
      </c>
      <c r="AF109" s="327">
        <f t="shared" si="40"/>
        <v>0</v>
      </c>
      <c r="AG109" s="327">
        <f t="shared" si="40"/>
        <v>0</v>
      </c>
      <c r="AH109" s="327">
        <f t="shared" si="40"/>
        <v>0</v>
      </c>
      <c r="AI109" s="327">
        <f t="shared" si="40"/>
        <v>0</v>
      </c>
      <c r="AJ109" s="327">
        <f t="shared" si="40"/>
        <v>0</v>
      </c>
      <c r="AK109" s="327">
        <f t="shared" si="40"/>
        <v>0</v>
      </c>
      <c r="AL109" s="327">
        <f t="shared" si="40"/>
        <v>0</v>
      </c>
      <c r="AM109" s="327">
        <f t="shared" si="40"/>
        <v>0</v>
      </c>
      <c r="AN109" s="327">
        <f t="shared" si="40"/>
        <v>0</v>
      </c>
      <c r="AO109" s="327">
        <f t="shared" si="40"/>
        <v>0</v>
      </c>
      <c r="AP109" s="327">
        <f t="shared" si="40"/>
        <v>0</v>
      </c>
      <c r="AT109" s="230"/>
      <c r="AU109" s="230"/>
      <c r="AV109" s="230"/>
      <c r="AW109" s="230"/>
      <c r="AX109" s="230"/>
      <c r="AY109" s="230"/>
      <c r="AZ109" s="230"/>
      <c r="BA109" s="230"/>
      <c r="BB109" s="230"/>
      <c r="BC109" s="230"/>
      <c r="BD109" s="230"/>
      <c r="BE109" s="230"/>
      <c r="BF109" s="230"/>
      <c r="BG109" s="230"/>
    </row>
    <row r="110" spans="1:71" ht="12.75" hidden="1" x14ac:dyDescent="0.2">
      <c r="A110" s="328" t="s">
        <v>550</v>
      </c>
      <c r="B110" s="330">
        <v>0.93</v>
      </c>
      <c r="C110" s="327"/>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327"/>
      <c r="AM110" s="327"/>
      <c r="AN110" s="327"/>
      <c r="AO110" s="327"/>
      <c r="AP110" s="327"/>
      <c r="AT110" s="230"/>
      <c r="AU110" s="230"/>
      <c r="AV110" s="230"/>
      <c r="AW110" s="230"/>
      <c r="AX110" s="230"/>
      <c r="AY110" s="230"/>
      <c r="AZ110" s="230"/>
      <c r="BA110" s="230"/>
      <c r="BB110" s="230"/>
      <c r="BC110" s="230"/>
      <c r="BD110" s="230"/>
      <c r="BE110" s="230"/>
      <c r="BF110" s="230"/>
      <c r="BG110" s="230"/>
    </row>
    <row r="111" spans="1:71" ht="12.75" hidden="1" x14ac:dyDescent="0.2">
      <c r="A111" s="328" t="s">
        <v>551</v>
      </c>
      <c r="B111" s="330">
        <v>4380</v>
      </c>
      <c r="C111" s="327"/>
      <c r="D111" s="327"/>
      <c r="E111" s="327"/>
      <c r="F111" s="327"/>
      <c r="G111" s="327"/>
      <c r="H111" s="327"/>
      <c r="I111" s="327"/>
      <c r="J111" s="327"/>
      <c r="K111" s="327"/>
      <c r="L111" s="327"/>
      <c r="M111" s="327"/>
      <c r="N111" s="327"/>
      <c r="O111" s="327"/>
      <c r="P111" s="327"/>
      <c r="Q111" s="327"/>
      <c r="R111" s="327"/>
      <c r="S111" s="327"/>
      <c r="T111" s="327"/>
      <c r="U111" s="327"/>
      <c r="V111" s="327"/>
      <c r="W111" s="327"/>
      <c r="X111" s="327"/>
      <c r="Y111" s="327"/>
      <c r="Z111" s="327"/>
      <c r="AA111" s="327"/>
      <c r="AB111" s="327"/>
      <c r="AC111" s="327"/>
      <c r="AD111" s="327"/>
      <c r="AE111" s="327"/>
      <c r="AF111" s="327"/>
      <c r="AG111" s="327"/>
      <c r="AH111" s="327"/>
      <c r="AI111" s="327"/>
      <c r="AJ111" s="327"/>
      <c r="AK111" s="327"/>
      <c r="AL111" s="327"/>
      <c r="AM111" s="327"/>
      <c r="AN111" s="327"/>
      <c r="AO111" s="327"/>
      <c r="AP111" s="327"/>
      <c r="AT111" s="230"/>
      <c r="AU111" s="230"/>
      <c r="AV111" s="230"/>
      <c r="AW111" s="230"/>
      <c r="AX111" s="230"/>
      <c r="AY111" s="230"/>
      <c r="AZ111" s="230"/>
      <c r="BA111" s="230"/>
      <c r="BB111" s="230"/>
      <c r="BC111" s="230"/>
      <c r="BD111" s="230"/>
      <c r="BE111" s="230"/>
      <c r="BF111" s="230"/>
      <c r="BG111" s="230"/>
    </row>
    <row r="112" spans="1:71" ht="12.75" hidden="1" x14ac:dyDescent="0.2">
      <c r="A112" s="328" t="s">
        <v>552</v>
      </c>
      <c r="B112" s="389">
        <f>B132</f>
        <v>2449.0500000000002</v>
      </c>
      <c r="C112" s="389">
        <f t="shared" ref="C112:H112" si="41">C132</f>
        <v>2769.1203235763874</v>
      </c>
      <c r="D112" s="389">
        <f t="shared" si="41"/>
        <v>3093.1622627317265</v>
      </c>
      <c r="E112" s="389">
        <f t="shared" si="41"/>
        <v>3737.7509009779374</v>
      </c>
      <c r="F112" s="389">
        <f t="shared" si="41"/>
        <v>4217.4593621602853</v>
      </c>
      <c r="G112" s="389">
        <f t="shared" si="41"/>
        <v>4535.9042897605668</v>
      </c>
      <c r="H112" s="389">
        <f t="shared" si="41"/>
        <v>4737.8803336830961</v>
      </c>
      <c r="I112" s="389">
        <f>H112</f>
        <v>4737.8803336830961</v>
      </c>
      <c r="J112" s="389">
        <f t="shared" ref="J112:BH112" si="42">I112</f>
        <v>4737.8803336830961</v>
      </c>
      <c r="K112" s="389">
        <f t="shared" si="42"/>
        <v>4737.8803336830961</v>
      </c>
      <c r="L112" s="389">
        <f t="shared" si="42"/>
        <v>4737.8803336830961</v>
      </c>
      <c r="M112" s="389">
        <f t="shared" si="42"/>
        <v>4737.8803336830961</v>
      </c>
      <c r="N112" s="389">
        <f t="shared" si="42"/>
        <v>4737.8803336830961</v>
      </c>
      <c r="O112" s="389">
        <f t="shared" si="42"/>
        <v>4737.8803336830961</v>
      </c>
      <c r="P112" s="389">
        <f t="shared" si="42"/>
        <v>4737.8803336830961</v>
      </c>
      <c r="Q112" s="389">
        <f t="shared" si="42"/>
        <v>4737.8803336830961</v>
      </c>
      <c r="R112" s="389">
        <f t="shared" si="42"/>
        <v>4737.8803336830961</v>
      </c>
      <c r="S112" s="389">
        <f t="shared" si="42"/>
        <v>4737.8803336830961</v>
      </c>
      <c r="T112" s="389">
        <f t="shared" si="42"/>
        <v>4737.8803336830961</v>
      </c>
      <c r="U112" s="389">
        <f t="shared" si="42"/>
        <v>4737.8803336830961</v>
      </c>
      <c r="V112" s="389">
        <f t="shared" si="42"/>
        <v>4737.8803336830961</v>
      </c>
      <c r="W112" s="389">
        <f t="shared" si="42"/>
        <v>4737.8803336830961</v>
      </c>
      <c r="X112" s="389">
        <f t="shared" si="42"/>
        <v>4737.8803336830961</v>
      </c>
      <c r="Y112" s="389">
        <f t="shared" si="42"/>
        <v>4737.8803336830961</v>
      </c>
      <c r="Z112" s="389">
        <f t="shared" si="42"/>
        <v>4737.8803336830961</v>
      </c>
      <c r="AA112" s="389">
        <f t="shared" si="42"/>
        <v>4737.8803336830961</v>
      </c>
      <c r="AB112" s="389">
        <f t="shared" si="42"/>
        <v>4737.8803336830961</v>
      </c>
      <c r="AC112" s="389">
        <f t="shared" si="42"/>
        <v>4737.8803336830961</v>
      </c>
      <c r="AD112" s="389">
        <f t="shared" si="42"/>
        <v>4737.8803336830961</v>
      </c>
      <c r="AE112" s="389">
        <f t="shared" si="42"/>
        <v>4737.8803336830961</v>
      </c>
      <c r="AF112" s="389">
        <f t="shared" si="42"/>
        <v>4737.8803336830961</v>
      </c>
      <c r="AG112" s="389">
        <f t="shared" si="42"/>
        <v>4737.8803336830961</v>
      </c>
      <c r="AH112" s="389">
        <f t="shared" si="42"/>
        <v>4737.8803336830961</v>
      </c>
      <c r="AI112" s="389">
        <f t="shared" si="42"/>
        <v>4737.8803336830961</v>
      </c>
      <c r="AJ112" s="389">
        <f t="shared" si="42"/>
        <v>4737.8803336830961</v>
      </c>
      <c r="AK112" s="389">
        <f t="shared" si="42"/>
        <v>4737.8803336830961</v>
      </c>
      <c r="AL112" s="389">
        <f t="shared" si="42"/>
        <v>4737.8803336830961</v>
      </c>
      <c r="AM112" s="389">
        <f t="shared" si="42"/>
        <v>4737.8803336830961</v>
      </c>
      <c r="AN112" s="389">
        <f t="shared" si="42"/>
        <v>4737.8803336830961</v>
      </c>
      <c r="AO112" s="389">
        <f t="shared" si="42"/>
        <v>4737.8803336830961</v>
      </c>
      <c r="AP112" s="389">
        <f t="shared" si="42"/>
        <v>4737.8803336830961</v>
      </c>
      <c r="AQ112" s="389">
        <f t="shared" si="42"/>
        <v>4737.8803336830961</v>
      </c>
      <c r="AR112" s="389">
        <f t="shared" si="42"/>
        <v>4737.8803336830961</v>
      </c>
      <c r="AS112" s="389">
        <f t="shared" si="42"/>
        <v>4737.8803336830961</v>
      </c>
      <c r="AT112" s="389">
        <f t="shared" si="42"/>
        <v>4737.8803336830961</v>
      </c>
      <c r="AU112" s="389">
        <f t="shared" si="42"/>
        <v>4737.8803336830961</v>
      </c>
      <c r="AV112" s="389">
        <f t="shared" si="42"/>
        <v>4737.8803336830961</v>
      </c>
      <c r="AW112" s="389">
        <f t="shared" si="42"/>
        <v>4737.8803336830961</v>
      </c>
      <c r="AX112" s="389">
        <f t="shared" si="42"/>
        <v>4737.8803336830961</v>
      </c>
      <c r="AY112" s="389">
        <f t="shared" si="42"/>
        <v>4737.8803336830961</v>
      </c>
      <c r="AZ112" s="389">
        <f t="shared" si="42"/>
        <v>4737.8803336830961</v>
      </c>
      <c r="BA112" s="389">
        <f t="shared" si="42"/>
        <v>4737.8803336830961</v>
      </c>
      <c r="BB112" s="389">
        <f t="shared" si="42"/>
        <v>4737.8803336830961</v>
      </c>
      <c r="BC112" s="389">
        <f t="shared" si="42"/>
        <v>4737.8803336830961</v>
      </c>
      <c r="BD112" s="389">
        <f t="shared" si="42"/>
        <v>4737.8803336830961</v>
      </c>
      <c r="BE112" s="389">
        <f t="shared" si="42"/>
        <v>4737.8803336830961</v>
      </c>
      <c r="BF112" s="389">
        <f t="shared" si="42"/>
        <v>4737.8803336830961</v>
      </c>
      <c r="BG112" s="389">
        <f t="shared" si="42"/>
        <v>4737.8803336830961</v>
      </c>
      <c r="BH112" s="389">
        <f t="shared" si="42"/>
        <v>4737.8803336830961</v>
      </c>
    </row>
    <row r="113" spans="1:71" ht="15" hidden="1" x14ac:dyDescent="0.2">
      <c r="A113" s="331" t="s">
        <v>553</v>
      </c>
      <c r="B113" s="332">
        <v>0</v>
      </c>
      <c r="C113" s="333">
        <v>0.33</v>
      </c>
      <c r="D113" s="333">
        <v>0.33</v>
      </c>
      <c r="E113" s="333">
        <v>0.34</v>
      </c>
      <c r="F113" s="332">
        <v>0</v>
      </c>
      <c r="G113" s="332">
        <v>0</v>
      </c>
      <c r="H113" s="332">
        <v>0</v>
      </c>
      <c r="I113" s="332">
        <v>0</v>
      </c>
      <c r="J113" s="332">
        <v>0</v>
      </c>
      <c r="K113" s="332">
        <v>0</v>
      </c>
      <c r="L113" s="332">
        <v>0</v>
      </c>
      <c r="M113" s="332">
        <v>0</v>
      </c>
      <c r="N113" s="332">
        <v>0</v>
      </c>
      <c r="O113" s="332">
        <v>0</v>
      </c>
      <c r="P113" s="332">
        <v>0</v>
      </c>
      <c r="Q113" s="332">
        <v>0</v>
      </c>
      <c r="R113" s="332">
        <v>0</v>
      </c>
      <c r="S113" s="332">
        <v>0</v>
      </c>
      <c r="T113" s="332">
        <v>0</v>
      </c>
      <c r="U113" s="332">
        <v>0</v>
      </c>
      <c r="V113" s="332">
        <v>0</v>
      </c>
      <c r="W113" s="332">
        <v>0</v>
      </c>
      <c r="X113" s="332">
        <v>0</v>
      </c>
      <c r="Y113" s="332">
        <v>0</v>
      </c>
      <c r="Z113" s="332">
        <v>0</v>
      </c>
      <c r="AA113" s="332">
        <v>0</v>
      </c>
      <c r="AB113" s="332">
        <v>0</v>
      </c>
      <c r="AC113" s="332">
        <v>0</v>
      </c>
      <c r="AD113" s="332">
        <v>0</v>
      </c>
      <c r="AE113" s="332">
        <v>0</v>
      </c>
      <c r="AF113" s="332">
        <v>0</v>
      </c>
      <c r="AG113" s="332">
        <v>0</v>
      </c>
      <c r="AH113" s="332">
        <v>0</v>
      </c>
      <c r="AI113" s="332">
        <v>0</v>
      </c>
      <c r="AJ113" s="332">
        <v>0</v>
      </c>
      <c r="AK113" s="332">
        <v>0</v>
      </c>
      <c r="AL113" s="332">
        <v>0</v>
      </c>
      <c r="AM113" s="332">
        <v>0</v>
      </c>
      <c r="AN113" s="332">
        <v>0</v>
      </c>
      <c r="AO113" s="332">
        <v>0</v>
      </c>
      <c r="AP113" s="332">
        <v>0</v>
      </c>
      <c r="AT113" s="230"/>
      <c r="AU113" s="230"/>
      <c r="AV113" s="230"/>
      <c r="AW113" s="230"/>
      <c r="AX113" s="230"/>
      <c r="AY113" s="230"/>
      <c r="AZ113" s="230"/>
      <c r="BA113" s="230"/>
      <c r="BB113" s="230"/>
      <c r="BC113" s="230"/>
      <c r="BD113" s="230"/>
      <c r="BE113" s="230"/>
      <c r="BF113" s="230"/>
      <c r="BG113" s="230"/>
    </row>
    <row r="114" spans="1:71" ht="12.75" hidden="1"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3"/>
      <c r="AU114" s="233"/>
      <c r="AV114" s="233"/>
      <c r="AW114" s="233"/>
      <c r="AX114" s="233"/>
      <c r="AY114" s="233"/>
      <c r="AZ114" s="233"/>
      <c r="BA114" s="233"/>
      <c r="BB114" s="233"/>
      <c r="BC114" s="233"/>
      <c r="BD114" s="233"/>
      <c r="BE114" s="233"/>
      <c r="BF114" s="233"/>
      <c r="BG114" s="233"/>
      <c r="BH114" s="233"/>
      <c r="BJ114" s="233"/>
      <c r="BK114" s="233"/>
      <c r="BL114" s="233"/>
      <c r="BM114" s="233"/>
      <c r="BN114" s="233"/>
      <c r="BO114" s="233"/>
      <c r="BP114" s="233"/>
      <c r="BQ114" s="233"/>
      <c r="BR114" s="233"/>
      <c r="BS114" s="233"/>
    </row>
    <row r="115" spans="1:71" ht="12.75" hidden="1"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3"/>
      <c r="AU115" s="233"/>
      <c r="AV115" s="233"/>
      <c r="AW115" s="233"/>
      <c r="AX115" s="233"/>
      <c r="AY115" s="233"/>
      <c r="AZ115" s="233"/>
      <c r="BA115" s="233"/>
      <c r="BB115" s="233"/>
      <c r="BC115" s="233"/>
      <c r="BD115" s="233"/>
      <c r="BE115" s="233"/>
      <c r="BF115" s="233"/>
      <c r="BG115" s="233"/>
      <c r="BH115" s="233"/>
      <c r="BJ115" s="233"/>
      <c r="BK115" s="233"/>
      <c r="BL115" s="233"/>
      <c r="BM115" s="233"/>
      <c r="BN115" s="233"/>
      <c r="BO115" s="233"/>
      <c r="BP115" s="233"/>
      <c r="BQ115" s="233"/>
      <c r="BR115" s="233"/>
      <c r="BS115" s="233"/>
    </row>
    <row r="116" spans="1:71" ht="12.75" hidden="1" x14ac:dyDescent="0.2">
      <c r="A116" s="325"/>
      <c r="B116" s="498" t="s">
        <v>554</v>
      </c>
      <c r="C116" s="499"/>
      <c r="D116" s="498" t="s">
        <v>555</v>
      </c>
      <c r="E116" s="499"/>
      <c r="F116" s="325"/>
      <c r="G116" s="325"/>
      <c r="H116" s="325"/>
      <c r="I116" s="325"/>
      <c r="J116" s="325"/>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3"/>
      <c r="AU116" s="233"/>
      <c r="AV116" s="233"/>
      <c r="AW116" s="233"/>
      <c r="AX116" s="233"/>
      <c r="AY116" s="233"/>
      <c r="AZ116" s="233"/>
      <c r="BA116" s="233"/>
      <c r="BB116" s="233"/>
      <c r="BC116" s="233"/>
      <c r="BD116" s="233"/>
      <c r="BE116" s="233"/>
      <c r="BF116" s="233"/>
      <c r="BG116" s="233"/>
      <c r="BH116" s="233"/>
      <c r="BJ116" s="233"/>
      <c r="BK116" s="233"/>
      <c r="BL116" s="233"/>
      <c r="BM116" s="233"/>
      <c r="BN116" s="233"/>
      <c r="BO116" s="233"/>
      <c r="BP116" s="233"/>
      <c r="BQ116" s="233"/>
      <c r="BR116" s="233"/>
      <c r="BS116" s="233"/>
    </row>
    <row r="117" spans="1:71" ht="12.75" hidden="1" x14ac:dyDescent="0.2">
      <c r="A117" s="328" t="s">
        <v>556</v>
      </c>
      <c r="B117" s="334">
        <f>'3.1. паспорт Техсостояние ПС'!N27</f>
        <v>0</v>
      </c>
      <c r="C117" s="325" t="s">
        <v>557</v>
      </c>
      <c r="D117" s="334">
        <f>'3.1. паспорт Техсостояние ПС'!O27</f>
        <v>0</v>
      </c>
      <c r="E117" s="325" t="s">
        <v>557</v>
      </c>
      <c r="F117" s="325"/>
      <c r="G117" s="325"/>
      <c r="H117" s="325"/>
      <c r="I117" s="325"/>
      <c r="J117" s="325"/>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3"/>
      <c r="AU117" s="233"/>
      <c r="AV117" s="233"/>
      <c r="AW117" s="233"/>
      <c r="AX117" s="233"/>
      <c r="AY117" s="233"/>
      <c r="AZ117" s="233"/>
      <c r="BA117" s="233"/>
      <c r="BB117" s="233"/>
      <c r="BC117" s="233"/>
      <c r="BD117" s="233"/>
      <c r="BE117" s="233"/>
      <c r="BF117" s="233"/>
      <c r="BG117" s="233"/>
      <c r="BH117" s="233"/>
      <c r="BJ117" s="233"/>
      <c r="BK117" s="233"/>
      <c r="BL117" s="233"/>
      <c r="BM117" s="233"/>
      <c r="BN117" s="233"/>
      <c r="BO117" s="233"/>
      <c r="BP117" s="233"/>
      <c r="BQ117" s="233"/>
      <c r="BR117" s="233"/>
      <c r="BS117" s="233"/>
    </row>
    <row r="118" spans="1:71" ht="25.5" hidden="1" x14ac:dyDescent="0.2">
      <c r="A118" s="328" t="s">
        <v>556</v>
      </c>
      <c r="B118" s="325">
        <f>$B$110*B117</f>
        <v>0</v>
      </c>
      <c r="C118" s="325" t="s">
        <v>126</v>
      </c>
      <c r="D118" s="325">
        <f>$B$110*D117</f>
        <v>0</v>
      </c>
      <c r="E118" s="325" t="s">
        <v>126</v>
      </c>
      <c r="F118" s="328" t="s">
        <v>558</v>
      </c>
      <c r="G118" s="325">
        <f>D117-B117</f>
        <v>0</v>
      </c>
      <c r="H118" s="325" t="s">
        <v>557</v>
      </c>
      <c r="I118" s="335">
        <f>$B$110*G118</f>
        <v>0</v>
      </c>
      <c r="J118" s="325"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233"/>
      <c r="AV118" s="233"/>
      <c r="AW118" s="233"/>
      <c r="AX118" s="233"/>
      <c r="AY118" s="233"/>
      <c r="AZ118" s="233"/>
      <c r="BA118" s="233"/>
      <c r="BB118" s="233"/>
      <c r="BC118" s="233"/>
      <c r="BD118" s="233"/>
      <c r="BE118" s="233"/>
      <c r="BF118" s="233"/>
      <c r="BG118" s="233"/>
      <c r="BH118" s="233"/>
      <c r="BJ118" s="233"/>
      <c r="BK118" s="233"/>
      <c r="BL118" s="233"/>
      <c r="BM118" s="233"/>
      <c r="BN118" s="233"/>
      <c r="BO118" s="233"/>
      <c r="BP118" s="233"/>
      <c r="BQ118" s="233"/>
      <c r="BR118" s="233"/>
      <c r="BS118" s="233"/>
    </row>
    <row r="119" spans="1:71" ht="25.5" hidden="1" x14ac:dyDescent="0.2">
      <c r="A119" s="325"/>
      <c r="B119" s="325"/>
      <c r="C119" s="325"/>
      <c r="D119" s="325"/>
      <c r="E119" s="325"/>
      <c r="F119" s="328" t="s">
        <v>559</v>
      </c>
      <c r="G119" s="325">
        <f>I119/$B$110</f>
        <v>0</v>
      </c>
      <c r="H119" s="325" t="s">
        <v>557</v>
      </c>
      <c r="I119" s="334"/>
      <c r="J119" s="325"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hidden="1" x14ac:dyDescent="0.2">
      <c r="A120" s="336"/>
      <c r="B120" s="337"/>
      <c r="C120" s="337"/>
      <c r="D120" s="337"/>
      <c r="E120" s="337"/>
      <c r="F120" s="338" t="s">
        <v>560</v>
      </c>
      <c r="G120" s="335">
        <f>G118</f>
        <v>0</v>
      </c>
      <c r="H120" s="325" t="s">
        <v>557</v>
      </c>
      <c r="I120" s="330">
        <f>I118</f>
        <v>0</v>
      </c>
      <c r="J120" s="325"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hidden="1"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hidden="1" x14ac:dyDescent="0.2">
      <c r="A122" s="339" t="s">
        <v>561</v>
      </c>
      <c r="B122" s="340">
        <f>'6.2. Паспорт фин осв ввод'!D24</f>
        <v>0.52240591000000003</v>
      </c>
      <c r="C122" s="235"/>
      <c r="D122" s="490" t="s">
        <v>340</v>
      </c>
      <c r="E122" s="295" t="s">
        <v>577</v>
      </c>
      <c r="F122" s="296">
        <v>35</v>
      </c>
      <c r="G122" s="491" t="s">
        <v>578</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hidden="1" x14ac:dyDescent="0.2">
      <c r="A123" s="339" t="s">
        <v>340</v>
      </c>
      <c r="B123" s="341">
        <v>30</v>
      </c>
      <c r="C123" s="235"/>
      <c r="D123" s="490"/>
      <c r="E123" s="295" t="s">
        <v>575</v>
      </c>
      <c r="F123" s="296">
        <v>30</v>
      </c>
      <c r="G123" s="491"/>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hidden="1" x14ac:dyDescent="0.2">
      <c r="A124" s="339" t="s">
        <v>562</v>
      </c>
      <c r="B124" s="341" t="s">
        <v>531</v>
      </c>
      <c r="C124" s="238" t="s">
        <v>563</v>
      </c>
      <c r="D124" s="490"/>
      <c r="E124" s="295" t="s">
        <v>579</v>
      </c>
      <c r="F124" s="296">
        <v>30</v>
      </c>
      <c r="G124" s="491"/>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5" customFormat="1" hidden="1" x14ac:dyDescent="0.2">
      <c r="A125" s="297"/>
      <c r="B125" s="298"/>
      <c r="C125" s="239"/>
      <c r="D125" s="490"/>
      <c r="E125" s="295" t="s">
        <v>580</v>
      </c>
      <c r="F125" s="296">
        <v>30</v>
      </c>
      <c r="G125" s="491"/>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hidden="1" x14ac:dyDescent="0.2">
      <c r="A126" s="339" t="s">
        <v>564</v>
      </c>
      <c r="B126" s="342">
        <f>$B$122*1000*1000</f>
        <v>522405.91000000009</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hidden="1" x14ac:dyDescent="0.2">
      <c r="A127" s="339" t="s">
        <v>565</v>
      </c>
      <c r="B127" s="343">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hidden="1"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hidden="1" x14ac:dyDescent="0.2">
      <c r="A129" s="403" t="s">
        <v>566</v>
      </c>
      <c r="B129" s="404">
        <v>0.13170000000000001</v>
      </c>
      <c r="C129" s="405"/>
      <c r="D129" s="405"/>
      <c r="E129" s="405"/>
      <c r="F129" s="405"/>
      <c r="G129" s="405"/>
      <c r="H129" s="405"/>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hidden="1" x14ac:dyDescent="0.2">
      <c r="A130" s="406"/>
      <c r="B130" s="388"/>
      <c r="C130" s="405"/>
      <c r="D130" s="407"/>
      <c r="E130" s="407"/>
      <c r="F130" s="407"/>
      <c r="G130" s="407"/>
      <c r="H130" s="407"/>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ht="15" hidden="1" x14ac:dyDescent="0.2">
      <c r="A131" s="408"/>
      <c r="B131" s="409">
        <v>2024</v>
      </c>
      <c r="C131" s="410">
        <v>2025</v>
      </c>
      <c r="D131" s="410">
        <v>2026</v>
      </c>
      <c r="E131" s="410">
        <v>2027</v>
      </c>
      <c r="F131" s="410">
        <v>2028</v>
      </c>
      <c r="G131" s="410">
        <v>2029</v>
      </c>
      <c r="H131" s="410">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hidden="1" x14ac:dyDescent="0.2">
      <c r="A132" s="411" t="s">
        <v>593</v>
      </c>
      <c r="B132" s="412">
        <v>2449.0500000000002</v>
      </c>
      <c r="C132" s="413">
        <v>2769.1203235763874</v>
      </c>
      <c r="D132" s="413">
        <v>3093.1622627317265</v>
      </c>
      <c r="E132" s="413">
        <v>3737.7509009779374</v>
      </c>
      <c r="F132" s="413">
        <v>4217.4593621602853</v>
      </c>
      <c r="G132" s="413">
        <v>4535.9042897605668</v>
      </c>
      <c r="H132" s="413">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hidden="1"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5"/>
      <c r="AR133" s="195"/>
      <c r="AS133" s="195"/>
      <c r="BH133" s="235"/>
      <c r="BI133" s="235"/>
      <c r="BJ133" s="235"/>
      <c r="BK133" s="235"/>
      <c r="BL133" s="235"/>
      <c r="BM133" s="235"/>
      <c r="BN133" s="235"/>
      <c r="BO133" s="235"/>
      <c r="BP133" s="235"/>
      <c r="BQ133" s="235"/>
      <c r="BR133" s="235"/>
      <c r="BS133" s="235"/>
    </row>
    <row r="134" spans="1:71" hidden="1" x14ac:dyDescent="0.2">
      <c r="A134" s="339" t="s">
        <v>567</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5"/>
      <c r="AR134" s="195"/>
      <c r="AS134" s="195"/>
      <c r="BH134" s="240"/>
      <c r="BI134" s="240"/>
      <c r="BJ134" s="240"/>
      <c r="BK134" s="240"/>
      <c r="BL134" s="240"/>
      <c r="BM134" s="240"/>
      <c r="BN134" s="240"/>
      <c r="BO134" s="240"/>
      <c r="BP134" s="240"/>
      <c r="BQ134" s="240"/>
      <c r="BR134" s="240"/>
      <c r="BS134" s="240"/>
    </row>
    <row r="135" spans="1:71" ht="12.75" hidden="1" x14ac:dyDescent="0.2">
      <c r="A135" s="339"/>
      <c r="B135" s="344">
        <v>2024</v>
      </c>
      <c r="C135" s="344">
        <f>B135+1</f>
        <v>2025</v>
      </c>
      <c r="D135" s="344">
        <f t="shared" ref="D135:AY135" si="43">C135+1</f>
        <v>2026</v>
      </c>
      <c r="E135" s="344">
        <f t="shared" si="43"/>
        <v>2027</v>
      </c>
      <c r="F135" s="344">
        <f t="shared" si="43"/>
        <v>2028</v>
      </c>
      <c r="G135" s="344">
        <f t="shared" si="43"/>
        <v>2029</v>
      </c>
      <c r="H135" s="344">
        <f t="shared" si="43"/>
        <v>2030</v>
      </c>
      <c r="I135" s="344">
        <f t="shared" si="43"/>
        <v>2031</v>
      </c>
      <c r="J135" s="344">
        <f t="shared" si="43"/>
        <v>2032</v>
      </c>
      <c r="K135" s="344">
        <f t="shared" si="43"/>
        <v>2033</v>
      </c>
      <c r="L135" s="344">
        <f t="shared" si="43"/>
        <v>2034</v>
      </c>
      <c r="M135" s="344">
        <f t="shared" si="43"/>
        <v>2035</v>
      </c>
      <c r="N135" s="344">
        <f t="shared" si="43"/>
        <v>2036</v>
      </c>
      <c r="O135" s="344">
        <f t="shared" si="43"/>
        <v>2037</v>
      </c>
      <c r="P135" s="344">
        <f t="shared" si="43"/>
        <v>2038</v>
      </c>
      <c r="Q135" s="344">
        <f t="shared" si="43"/>
        <v>2039</v>
      </c>
      <c r="R135" s="344">
        <f t="shared" si="43"/>
        <v>2040</v>
      </c>
      <c r="S135" s="344">
        <f t="shared" si="43"/>
        <v>2041</v>
      </c>
      <c r="T135" s="344">
        <f t="shared" si="43"/>
        <v>2042</v>
      </c>
      <c r="U135" s="344">
        <f t="shared" si="43"/>
        <v>2043</v>
      </c>
      <c r="V135" s="344">
        <f t="shared" si="43"/>
        <v>2044</v>
      </c>
      <c r="W135" s="344">
        <f t="shared" si="43"/>
        <v>2045</v>
      </c>
      <c r="X135" s="344">
        <f t="shared" si="43"/>
        <v>2046</v>
      </c>
      <c r="Y135" s="344">
        <f t="shared" si="43"/>
        <v>2047</v>
      </c>
      <c r="Z135" s="344">
        <f t="shared" si="43"/>
        <v>2048</v>
      </c>
      <c r="AA135" s="344">
        <f t="shared" si="43"/>
        <v>2049</v>
      </c>
      <c r="AB135" s="344">
        <f t="shared" si="43"/>
        <v>2050</v>
      </c>
      <c r="AC135" s="344">
        <f t="shared" si="43"/>
        <v>2051</v>
      </c>
      <c r="AD135" s="344">
        <f t="shared" si="43"/>
        <v>2052</v>
      </c>
      <c r="AE135" s="344">
        <f t="shared" si="43"/>
        <v>2053</v>
      </c>
      <c r="AF135" s="344">
        <f t="shared" si="43"/>
        <v>2054</v>
      </c>
      <c r="AG135" s="344">
        <f t="shared" si="43"/>
        <v>2055</v>
      </c>
      <c r="AH135" s="344">
        <f t="shared" si="43"/>
        <v>2056</v>
      </c>
      <c r="AI135" s="344">
        <f t="shared" si="43"/>
        <v>2057</v>
      </c>
      <c r="AJ135" s="344">
        <f t="shared" si="43"/>
        <v>2058</v>
      </c>
      <c r="AK135" s="344">
        <f t="shared" si="43"/>
        <v>2059</v>
      </c>
      <c r="AL135" s="344">
        <f t="shared" si="43"/>
        <v>2060</v>
      </c>
      <c r="AM135" s="344">
        <f t="shared" si="43"/>
        <v>2061</v>
      </c>
      <c r="AN135" s="344">
        <f t="shared" si="43"/>
        <v>2062</v>
      </c>
      <c r="AO135" s="344">
        <f t="shared" si="43"/>
        <v>2063</v>
      </c>
      <c r="AP135" s="344">
        <f t="shared" si="43"/>
        <v>2064</v>
      </c>
      <c r="AQ135" s="344">
        <f t="shared" si="43"/>
        <v>2065</v>
      </c>
      <c r="AR135" s="344">
        <f t="shared" si="43"/>
        <v>2066</v>
      </c>
      <c r="AS135" s="344">
        <f t="shared" si="43"/>
        <v>2067</v>
      </c>
      <c r="AT135" s="344">
        <f t="shared" si="43"/>
        <v>2068</v>
      </c>
      <c r="AU135" s="344">
        <f t="shared" si="43"/>
        <v>2069</v>
      </c>
      <c r="AV135" s="344">
        <f t="shared" si="43"/>
        <v>2070</v>
      </c>
      <c r="AW135" s="344">
        <f t="shared" si="43"/>
        <v>2071</v>
      </c>
      <c r="AX135" s="344">
        <f t="shared" si="43"/>
        <v>2072</v>
      </c>
      <c r="AY135" s="344">
        <f t="shared" si="43"/>
        <v>2073</v>
      </c>
    </row>
    <row r="136" spans="1:71" ht="15" hidden="1" x14ac:dyDescent="0.2">
      <c r="A136" s="339" t="s">
        <v>568</v>
      </c>
      <c r="B136" s="414">
        <v>8.1000000000000003E-2</v>
      </c>
      <c r="C136" s="414">
        <v>7.3999999999999996E-2</v>
      </c>
      <c r="D136" s="414">
        <v>5.5E-2</v>
      </c>
      <c r="E136" s="414">
        <v>4.1000000000000002E-2</v>
      </c>
      <c r="F136" s="414">
        <v>4.1000000000000002E-2</v>
      </c>
      <c r="G136" s="414">
        <v>4.1000000000000002E-2</v>
      </c>
      <c r="H136" s="414">
        <v>4.1000000000000002E-2</v>
      </c>
      <c r="I136" s="390">
        <f t="shared" ref="I136:L136" si="44">H136</f>
        <v>4.1000000000000002E-2</v>
      </c>
      <c r="J136" s="390">
        <f t="shared" si="44"/>
        <v>4.1000000000000002E-2</v>
      </c>
      <c r="K136" s="390">
        <f t="shared" si="44"/>
        <v>4.1000000000000002E-2</v>
      </c>
      <c r="L136" s="390">
        <f t="shared" si="44"/>
        <v>4.1000000000000002E-2</v>
      </c>
      <c r="M136" s="346">
        <f t="shared" ref="M136:AY136" si="45">L136</f>
        <v>4.1000000000000002E-2</v>
      </c>
      <c r="N136" s="346">
        <f t="shared" si="45"/>
        <v>4.1000000000000002E-2</v>
      </c>
      <c r="O136" s="346">
        <f t="shared" si="45"/>
        <v>4.1000000000000002E-2</v>
      </c>
      <c r="P136" s="346">
        <f t="shared" si="45"/>
        <v>4.1000000000000002E-2</v>
      </c>
      <c r="Q136" s="346">
        <f t="shared" si="45"/>
        <v>4.1000000000000002E-2</v>
      </c>
      <c r="R136" s="346">
        <f t="shared" si="45"/>
        <v>4.1000000000000002E-2</v>
      </c>
      <c r="S136" s="346">
        <f t="shared" si="45"/>
        <v>4.1000000000000002E-2</v>
      </c>
      <c r="T136" s="346">
        <f t="shared" si="45"/>
        <v>4.1000000000000002E-2</v>
      </c>
      <c r="U136" s="346">
        <f t="shared" si="45"/>
        <v>4.1000000000000002E-2</v>
      </c>
      <c r="V136" s="346">
        <f t="shared" si="45"/>
        <v>4.1000000000000002E-2</v>
      </c>
      <c r="W136" s="346">
        <f t="shared" si="45"/>
        <v>4.1000000000000002E-2</v>
      </c>
      <c r="X136" s="346">
        <f t="shared" si="45"/>
        <v>4.1000000000000002E-2</v>
      </c>
      <c r="Y136" s="346">
        <f t="shared" si="45"/>
        <v>4.1000000000000002E-2</v>
      </c>
      <c r="Z136" s="346">
        <f t="shared" si="45"/>
        <v>4.1000000000000002E-2</v>
      </c>
      <c r="AA136" s="346">
        <f t="shared" si="45"/>
        <v>4.1000000000000002E-2</v>
      </c>
      <c r="AB136" s="346">
        <f t="shared" si="45"/>
        <v>4.1000000000000002E-2</v>
      </c>
      <c r="AC136" s="346">
        <f t="shared" si="45"/>
        <v>4.1000000000000002E-2</v>
      </c>
      <c r="AD136" s="346">
        <f t="shared" si="45"/>
        <v>4.1000000000000002E-2</v>
      </c>
      <c r="AE136" s="346">
        <f t="shared" si="45"/>
        <v>4.1000000000000002E-2</v>
      </c>
      <c r="AF136" s="346">
        <f t="shared" si="45"/>
        <v>4.1000000000000002E-2</v>
      </c>
      <c r="AG136" s="346">
        <f t="shared" si="45"/>
        <v>4.1000000000000002E-2</v>
      </c>
      <c r="AH136" s="346">
        <f t="shared" si="45"/>
        <v>4.1000000000000002E-2</v>
      </c>
      <c r="AI136" s="346">
        <f t="shared" si="45"/>
        <v>4.1000000000000002E-2</v>
      </c>
      <c r="AJ136" s="346">
        <f t="shared" si="45"/>
        <v>4.1000000000000002E-2</v>
      </c>
      <c r="AK136" s="346">
        <f t="shared" si="45"/>
        <v>4.1000000000000002E-2</v>
      </c>
      <c r="AL136" s="346">
        <f t="shared" si="45"/>
        <v>4.1000000000000002E-2</v>
      </c>
      <c r="AM136" s="346">
        <f t="shared" si="45"/>
        <v>4.1000000000000002E-2</v>
      </c>
      <c r="AN136" s="346">
        <f t="shared" si="45"/>
        <v>4.1000000000000002E-2</v>
      </c>
      <c r="AO136" s="346">
        <f t="shared" si="45"/>
        <v>4.1000000000000002E-2</v>
      </c>
      <c r="AP136" s="346">
        <f t="shared" si="45"/>
        <v>4.1000000000000002E-2</v>
      </c>
      <c r="AQ136" s="346">
        <f t="shared" si="45"/>
        <v>4.1000000000000002E-2</v>
      </c>
      <c r="AR136" s="346">
        <f t="shared" si="45"/>
        <v>4.1000000000000002E-2</v>
      </c>
      <c r="AS136" s="346">
        <f t="shared" si="45"/>
        <v>4.1000000000000002E-2</v>
      </c>
      <c r="AT136" s="346">
        <f t="shared" si="45"/>
        <v>4.1000000000000002E-2</v>
      </c>
      <c r="AU136" s="346">
        <f t="shared" si="45"/>
        <v>4.1000000000000002E-2</v>
      </c>
      <c r="AV136" s="346">
        <f t="shared" si="45"/>
        <v>4.1000000000000002E-2</v>
      </c>
      <c r="AW136" s="346">
        <f t="shared" si="45"/>
        <v>4.1000000000000002E-2</v>
      </c>
      <c r="AX136" s="346">
        <f t="shared" si="45"/>
        <v>4.1000000000000002E-2</v>
      </c>
      <c r="AY136" s="346">
        <f t="shared" si="45"/>
        <v>4.1000000000000002E-2</v>
      </c>
    </row>
    <row r="137" spans="1:71" s="195" customFormat="1" ht="15" hidden="1" x14ac:dyDescent="0.2">
      <c r="A137" s="339" t="s">
        <v>569</v>
      </c>
      <c r="B137" s="390">
        <f>B136</f>
        <v>8.1000000000000003E-2</v>
      </c>
      <c r="C137" s="347">
        <f>(1+B137)*(1+C136)-1</f>
        <v>0.16099400000000008</v>
      </c>
      <c r="D137" s="347">
        <f>(1+C137)*(1+D136)-1</f>
        <v>0.22484867000000008</v>
      </c>
      <c r="E137" s="347">
        <f>(1+D137)*(1+E136)-1</f>
        <v>0.27506746547000005</v>
      </c>
      <c r="F137" s="347">
        <f t="shared" ref="F137:AY137" si="46">(1+E137)*(1+F136)-1</f>
        <v>0.32734523155426998</v>
      </c>
      <c r="G137" s="347">
        <f>(1+F137)*(1+G136)-1</f>
        <v>0.38176638604799495</v>
      </c>
      <c r="H137" s="347">
        <f t="shared" si="46"/>
        <v>0.43841880787596255</v>
      </c>
      <c r="I137" s="347">
        <f t="shared" si="46"/>
        <v>0.49739397899887683</v>
      </c>
      <c r="J137" s="347">
        <f t="shared" si="46"/>
        <v>0.5587871321378306</v>
      </c>
      <c r="K137" s="347">
        <f t="shared" si="46"/>
        <v>0.62269740455548162</v>
      </c>
      <c r="L137" s="347">
        <f t="shared" si="46"/>
        <v>0.68922799814225622</v>
      </c>
      <c r="M137" s="347">
        <f t="shared" si="46"/>
        <v>0.75848634606608867</v>
      </c>
      <c r="N137" s="347">
        <f t="shared" si="46"/>
        <v>0.83058428625479808</v>
      </c>
      <c r="O137" s="347">
        <f t="shared" si="46"/>
        <v>0.90563824199124476</v>
      </c>
      <c r="P137" s="347">
        <f t="shared" si="46"/>
        <v>0.98376940991288575</v>
      </c>
      <c r="Q137" s="347">
        <f t="shared" si="46"/>
        <v>1.065103955719314</v>
      </c>
      <c r="R137" s="347">
        <f t="shared" si="46"/>
        <v>1.1497732179038058</v>
      </c>
      <c r="S137" s="347">
        <f t="shared" si="46"/>
        <v>1.2379139198378617</v>
      </c>
      <c r="T137" s="347">
        <f t="shared" si="46"/>
        <v>1.3296683905512139</v>
      </c>
      <c r="U137" s="347">
        <f t="shared" si="46"/>
        <v>1.4251847945638136</v>
      </c>
      <c r="V137" s="347">
        <f t="shared" si="46"/>
        <v>1.5246173711409297</v>
      </c>
      <c r="W137" s="347">
        <f t="shared" si="46"/>
        <v>1.6281266833577077</v>
      </c>
      <c r="X137" s="347">
        <f t="shared" si="46"/>
        <v>1.7358798773753734</v>
      </c>
      <c r="Y137" s="347">
        <f t="shared" si="46"/>
        <v>1.8480509523477635</v>
      </c>
      <c r="Z137" s="347">
        <f t="shared" si="46"/>
        <v>1.9648210413940217</v>
      </c>
      <c r="AA137" s="347">
        <f t="shared" si="46"/>
        <v>2.0863787040911763</v>
      </c>
      <c r="AB137" s="347">
        <f t="shared" si="46"/>
        <v>2.2129202309589142</v>
      </c>
      <c r="AC137" s="347">
        <f t="shared" si="46"/>
        <v>2.3446499604282294</v>
      </c>
      <c r="AD137" s="347">
        <f t="shared" si="46"/>
        <v>2.4817806088057863</v>
      </c>
      <c r="AE137" s="347">
        <f t="shared" si="46"/>
        <v>2.6245336137668231</v>
      </c>
      <c r="AF137" s="347">
        <f t="shared" si="46"/>
        <v>2.7731394919312624</v>
      </c>
      <c r="AG137" s="347">
        <f t="shared" si="46"/>
        <v>2.9278382111004437</v>
      </c>
      <c r="AH137" s="347">
        <f t="shared" si="46"/>
        <v>3.088879577755562</v>
      </c>
      <c r="AI137" s="347">
        <f t="shared" si="46"/>
        <v>3.2565236404435396</v>
      </c>
      <c r="AJ137" s="347">
        <f t="shared" si="46"/>
        <v>3.4310411097017246</v>
      </c>
      <c r="AK137" s="347">
        <f t="shared" si="46"/>
        <v>3.612713795199495</v>
      </c>
      <c r="AL137" s="347">
        <f t="shared" si="46"/>
        <v>3.8018350608026736</v>
      </c>
      <c r="AM137" s="347">
        <f t="shared" si="46"/>
        <v>3.9987102982955829</v>
      </c>
      <c r="AN137" s="347">
        <f t="shared" si="46"/>
        <v>4.2036574205257011</v>
      </c>
      <c r="AO137" s="347">
        <f t="shared" si="46"/>
        <v>4.4170073747672545</v>
      </c>
      <c r="AP137" s="347">
        <f t="shared" si="46"/>
        <v>4.6391046771327114</v>
      </c>
      <c r="AQ137" s="347">
        <f t="shared" si="46"/>
        <v>4.8703079688951521</v>
      </c>
      <c r="AR137" s="347">
        <f t="shared" si="46"/>
        <v>5.1109905956198531</v>
      </c>
      <c r="AS137" s="347">
        <f t="shared" si="46"/>
        <v>5.3615412100402668</v>
      </c>
      <c r="AT137" s="347">
        <f t="shared" si="46"/>
        <v>5.622364399651917</v>
      </c>
      <c r="AU137" s="347">
        <f t="shared" si="46"/>
        <v>5.8938813400376455</v>
      </c>
      <c r="AV137" s="347">
        <f t="shared" si="46"/>
        <v>6.1765304749791881</v>
      </c>
      <c r="AW137" s="347">
        <f>(1+AV137)*(1+AW136)-1</f>
        <v>6.4707682244533347</v>
      </c>
      <c r="AX137" s="347">
        <f t="shared" si="46"/>
        <v>6.7770697216559208</v>
      </c>
      <c r="AY137" s="347">
        <f t="shared" si="46"/>
        <v>7.0959295802438138</v>
      </c>
    </row>
    <row r="138" spans="1:71" s="195" customFormat="1" hidden="1" x14ac:dyDescent="0.2">
      <c r="A138" s="242"/>
      <c r="B138" s="299"/>
      <c r="C138" s="300"/>
      <c r="D138" s="300"/>
      <c r="E138" s="300"/>
      <c r="F138" s="300"/>
      <c r="G138" s="300"/>
      <c r="H138" s="300"/>
      <c r="I138" s="300"/>
      <c r="J138" s="300"/>
      <c r="K138" s="300"/>
      <c r="L138" s="300"/>
      <c r="M138" s="300"/>
      <c r="N138" s="300"/>
      <c r="O138" s="300"/>
      <c r="P138" s="300"/>
      <c r="Q138" s="300"/>
      <c r="R138" s="300"/>
      <c r="S138" s="300"/>
      <c r="T138" s="300"/>
      <c r="U138" s="300"/>
      <c r="V138" s="300"/>
      <c r="W138" s="300"/>
      <c r="X138" s="300"/>
      <c r="Y138" s="300"/>
      <c r="Z138" s="300"/>
      <c r="AA138" s="300"/>
      <c r="AB138" s="300"/>
      <c r="AC138" s="300"/>
      <c r="AD138" s="300"/>
      <c r="AE138" s="300"/>
      <c r="AF138" s="300"/>
      <c r="AG138" s="300"/>
      <c r="AH138" s="300"/>
      <c r="AI138" s="300"/>
      <c r="AJ138" s="300"/>
      <c r="AK138" s="300"/>
      <c r="AL138" s="300"/>
      <c r="AM138" s="300"/>
      <c r="AN138" s="300"/>
      <c r="AO138" s="300"/>
      <c r="AP138" s="300"/>
      <c r="AQ138" s="161"/>
    </row>
    <row r="139" spans="1:71" ht="12.75" hidden="1" x14ac:dyDescent="0.2">
      <c r="A139" s="237"/>
      <c r="B139" s="345">
        <f>B135</f>
        <v>2024</v>
      </c>
      <c r="C139" s="345">
        <f>B139+1</f>
        <v>2025</v>
      </c>
      <c r="D139" s="345">
        <f t="shared" ref="D139:S140" si="47">C139+1</f>
        <v>2026</v>
      </c>
      <c r="E139" s="345">
        <f t="shared" si="47"/>
        <v>2027</v>
      </c>
      <c r="F139" s="345">
        <f t="shared" si="47"/>
        <v>2028</v>
      </c>
      <c r="G139" s="345">
        <f t="shared" si="47"/>
        <v>2029</v>
      </c>
      <c r="H139" s="345">
        <f t="shared" si="47"/>
        <v>2030</v>
      </c>
      <c r="I139" s="345">
        <f t="shared" si="47"/>
        <v>2031</v>
      </c>
      <c r="J139" s="345">
        <f t="shared" si="47"/>
        <v>2032</v>
      </c>
      <c r="K139" s="345">
        <f t="shared" si="47"/>
        <v>2033</v>
      </c>
      <c r="L139" s="345">
        <f t="shared" si="47"/>
        <v>2034</v>
      </c>
      <c r="M139" s="345">
        <f t="shared" si="47"/>
        <v>2035</v>
      </c>
      <c r="N139" s="345">
        <f t="shared" si="47"/>
        <v>2036</v>
      </c>
      <c r="O139" s="345">
        <f t="shared" si="47"/>
        <v>2037</v>
      </c>
      <c r="P139" s="345">
        <f t="shared" si="47"/>
        <v>2038</v>
      </c>
      <c r="Q139" s="345">
        <f t="shared" si="47"/>
        <v>2039</v>
      </c>
      <c r="R139" s="345">
        <f t="shared" si="47"/>
        <v>2040</v>
      </c>
      <c r="S139" s="345">
        <f t="shared" si="47"/>
        <v>2041</v>
      </c>
      <c r="T139" s="345">
        <f t="shared" ref="T139:AI140" si="48">S139+1</f>
        <v>2042</v>
      </c>
      <c r="U139" s="345">
        <f t="shared" si="48"/>
        <v>2043</v>
      </c>
      <c r="V139" s="345">
        <f t="shared" si="48"/>
        <v>2044</v>
      </c>
      <c r="W139" s="345">
        <f t="shared" si="48"/>
        <v>2045</v>
      </c>
      <c r="X139" s="345">
        <f t="shared" si="48"/>
        <v>2046</v>
      </c>
      <c r="Y139" s="345">
        <f t="shared" si="48"/>
        <v>2047</v>
      </c>
      <c r="Z139" s="345">
        <f t="shared" si="48"/>
        <v>2048</v>
      </c>
      <c r="AA139" s="345">
        <f t="shared" si="48"/>
        <v>2049</v>
      </c>
      <c r="AB139" s="345">
        <f t="shared" si="48"/>
        <v>2050</v>
      </c>
      <c r="AC139" s="345">
        <f t="shared" si="48"/>
        <v>2051</v>
      </c>
      <c r="AD139" s="345">
        <f t="shared" si="48"/>
        <v>2052</v>
      </c>
      <c r="AE139" s="345">
        <f t="shared" si="48"/>
        <v>2053</v>
      </c>
      <c r="AF139" s="345">
        <f t="shared" si="48"/>
        <v>2054</v>
      </c>
      <c r="AG139" s="345">
        <f t="shared" si="48"/>
        <v>2055</v>
      </c>
      <c r="AH139" s="345">
        <f t="shared" si="48"/>
        <v>2056</v>
      </c>
      <c r="AI139" s="345">
        <f t="shared" si="48"/>
        <v>2057</v>
      </c>
      <c r="AJ139" s="345">
        <f t="shared" ref="AJ139:AY140" si="49">AI139+1</f>
        <v>2058</v>
      </c>
      <c r="AK139" s="345">
        <f t="shared" si="49"/>
        <v>2059</v>
      </c>
      <c r="AL139" s="345">
        <f t="shared" si="49"/>
        <v>2060</v>
      </c>
      <c r="AM139" s="345">
        <f t="shared" si="49"/>
        <v>2061</v>
      </c>
      <c r="AN139" s="345">
        <f t="shared" si="49"/>
        <v>2062</v>
      </c>
      <c r="AO139" s="345">
        <f t="shared" si="49"/>
        <v>2063</v>
      </c>
      <c r="AP139" s="345">
        <f t="shared" si="49"/>
        <v>2064</v>
      </c>
      <c r="AQ139" s="345">
        <f t="shared" si="49"/>
        <v>2065</v>
      </c>
      <c r="AR139" s="345">
        <f t="shared" si="49"/>
        <v>2066</v>
      </c>
      <c r="AS139" s="345">
        <f t="shared" si="49"/>
        <v>2067</v>
      </c>
      <c r="AT139" s="345">
        <f t="shared" si="49"/>
        <v>2068</v>
      </c>
      <c r="AU139" s="345">
        <f t="shared" si="49"/>
        <v>2069</v>
      </c>
      <c r="AV139" s="345">
        <f t="shared" si="49"/>
        <v>2070</v>
      </c>
      <c r="AW139" s="345">
        <f t="shared" si="49"/>
        <v>2071</v>
      </c>
      <c r="AX139" s="345">
        <f t="shared" si="49"/>
        <v>2072</v>
      </c>
      <c r="AY139" s="345">
        <f t="shared" si="49"/>
        <v>2073</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hidden="1" x14ac:dyDescent="0.2">
      <c r="A140" s="237">
        <v>0</v>
      </c>
      <c r="B140" s="348">
        <f t="shared" ref="B140:C140" si="50">A140+1</f>
        <v>1</v>
      </c>
      <c r="C140" s="348">
        <f t="shared" si="50"/>
        <v>2</v>
      </c>
      <c r="D140" s="348">
        <f t="shared" si="47"/>
        <v>3</v>
      </c>
      <c r="E140" s="348">
        <f>D140+1</f>
        <v>4</v>
      </c>
      <c r="F140" s="348">
        <f t="shared" si="47"/>
        <v>5</v>
      </c>
      <c r="G140" s="348">
        <f t="shared" si="47"/>
        <v>6</v>
      </c>
      <c r="H140" s="348">
        <f t="shared" si="47"/>
        <v>7</v>
      </c>
      <c r="I140" s="348">
        <f t="shared" si="47"/>
        <v>8</v>
      </c>
      <c r="J140" s="348">
        <f t="shared" si="47"/>
        <v>9</v>
      </c>
      <c r="K140" s="348">
        <f t="shared" si="47"/>
        <v>10</v>
      </c>
      <c r="L140" s="348">
        <f t="shared" si="47"/>
        <v>11</v>
      </c>
      <c r="M140" s="348">
        <f t="shared" si="47"/>
        <v>12</v>
      </c>
      <c r="N140" s="348">
        <f t="shared" si="47"/>
        <v>13</v>
      </c>
      <c r="O140" s="348">
        <f t="shared" si="47"/>
        <v>14</v>
      </c>
      <c r="P140" s="348">
        <f t="shared" si="47"/>
        <v>15</v>
      </c>
      <c r="Q140" s="348">
        <f t="shared" si="47"/>
        <v>16</v>
      </c>
      <c r="R140" s="348">
        <f t="shared" si="47"/>
        <v>17</v>
      </c>
      <c r="S140" s="348">
        <f t="shared" si="47"/>
        <v>18</v>
      </c>
      <c r="T140" s="348">
        <f t="shared" si="48"/>
        <v>19</v>
      </c>
      <c r="U140" s="348">
        <f t="shared" si="48"/>
        <v>20</v>
      </c>
      <c r="V140" s="348">
        <f t="shared" si="48"/>
        <v>21</v>
      </c>
      <c r="W140" s="348">
        <f t="shared" si="48"/>
        <v>22</v>
      </c>
      <c r="X140" s="348">
        <f t="shared" si="48"/>
        <v>23</v>
      </c>
      <c r="Y140" s="348">
        <f t="shared" si="48"/>
        <v>24</v>
      </c>
      <c r="Z140" s="348">
        <f t="shared" si="48"/>
        <v>25</v>
      </c>
      <c r="AA140" s="348">
        <f t="shared" si="48"/>
        <v>26</v>
      </c>
      <c r="AB140" s="348">
        <f t="shared" si="48"/>
        <v>27</v>
      </c>
      <c r="AC140" s="348">
        <f t="shared" si="48"/>
        <v>28</v>
      </c>
      <c r="AD140" s="348">
        <f t="shared" si="48"/>
        <v>29</v>
      </c>
      <c r="AE140" s="348">
        <f t="shared" si="48"/>
        <v>30</v>
      </c>
      <c r="AF140" s="348">
        <f t="shared" si="48"/>
        <v>31</v>
      </c>
      <c r="AG140" s="348">
        <f t="shared" si="48"/>
        <v>32</v>
      </c>
      <c r="AH140" s="348">
        <f t="shared" si="48"/>
        <v>33</v>
      </c>
      <c r="AI140" s="348">
        <f t="shared" si="48"/>
        <v>34</v>
      </c>
      <c r="AJ140" s="348">
        <f t="shared" si="49"/>
        <v>35</v>
      </c>
      <c r="AK140" s="348">
        <f t="shared" si="49"/>
        <v>36</v>
      </c>
      <c r="AL140" s="348">
        <f t="shared" si="49"/>
        <v>37</v>
      </c>
      <c r="AM140" s="348">
        <f t="shared" si="49"/>
        <v>38</v>
      </c>
      <c r="AN140" s="348">
        <f t="shared" si="49"/>
        <v>39</v>
      </c>
      <c r="AO140" s="348">
        <f t="shared" si="49"/>
        <v>40</v>
      </c>
      <c r="AP140" s="348">
        <f>AO140+1</f>
        <v>41</v>
      </c>
      <c r="AQ140" s="348">
        <f t="shared" si="49"/>
        <v>42</v>
      </c>
      <c r="AR140" s="348">
        <f t="shared" si="49"/>
        <v>43</v>
      </c>
      <c r="AS140" s="348">
        <f t="shared" si="49"/>
        <v>44</v>
      </c>
      <c r="AT140" s="348">
        <f t="shared" si="49"/>
        <v>45</v>
      </c>
      <c r="AU140" s="348">
        <f t="shared" si="49"/>
        <v>46</v>
      </c>
      <c r="AV140" s="348">
        <f t="shared" si="49"/>
        <v>47</v>
      </c>
      <c r="AW140" s="348">
        <f t="shared" si="49"/>
        <v>48</v>
      </c>
      <c r="AX140" s="348">
        <f t="shared" si="49"/>
        <v>49</v>
      </c>
      <c r="AY140" s="348">
        <f t="shared" si="49"/>
        <v>50</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hidden="1" x14ac:dyDescent="0.2">
      <c r="A141" s="237"/>
      <c r="B141" s="349">
        <f>AVERAGE(A140:B140)</f>
        <v>0.5</v>
      </c>
      <c r="C141" s="349">
        <f>AVERAGE(B140:C140)</f>
        <v>1.5</v>
      </c>
      <c r="D141" s="349">
        <f>AVERAGE(C140:D140)</f>
        <v>2.5</v>
      </c>
      <c r="E141" s="349">
        <f>AVERAGE(D140:E140)</f>
        <v>3.5</v>
      </c>
      <c r="F141" s="349">
        <f t="shared" ref="F141:AO141" si="51">AVERAGE(E140:F140)</f>
        <v>4.5</v>
      </c>
      <c r="G141" s="349">
        <f t="shared" si="51"/>
        <v>5.5</v>
      </c>
      <c r="H141" s="349">
        <f t="shared" si="51"/>
        <v>6.5</v>
      </c>
      <c r="I141" s="349">
        <f t="shared" si="51"/>
        <v>7.5</v>
      </c>
      <c r="J141" s="349">
        <f t="shared" si="51"/>
        <v>8.5</v>
      </c>
      <c r="K141" s="349">
        <f t="shared" si="51"/>
        <v>9.5</v>
      </c>
      <c r="L141" s="349">
        <f t="shared" si="51"/>
        <v>10.5</v>
      </c>
      <c r="M141" s="349">
        <f t="shared" si="51"/>
        <v>11.5</v>
      </c>
      <c r="N141" s="349">
        <f t="shared" si="51"/>
        <v>12.5</v>
      </c>
      <c r="O141" s="349">
        <f t="shared" si="51"/>
        <v>13.5</v>
      </c>
      <c r="P141" s="349">
        <f t="shared" si="51"/>
        <v>14.5</v>
      </c>
      <c r="Q141" s="349">
        <f t="shared" si="51"/>
        <v>15.5</v>
      </c>
      <c r="R141" s="349">
        <f t="shared" si="51"/>
        <v>16.5</v>
      </c>
      <c r="S141" s="349">
        <f t="shared" si="51"/>
        <v>17.5</v>
      </c>
      <c r="T141" s="349">
        <f t="shared" si="51"/>
        <v>18.5</v>
      </c>
      <c r="U141" s="349">
        <f t="shared" si="51"/>
        <v>19.5</v>
      </c>
      <c r="V141" s="349">
        <f t="shared" si="51"/>
        <v>20.5</v>
      </c>
      <c r="W141" s="349">
        <f t="shared" si="51"/>
        <v>21.5</v>
      </c>
      <c r="X141" s="349">
        <f t="shared" si="51"/>
        <v>22.5</v>
      </c>
      <c r="Y141" s="349">
        <f t="shared" si="51"/>
        <v>23.5</v>
      </c>
      <c r="Z141" s="349">
        <f t="shared" si="51"/>
        <v>24.5</v>
      </c>
      <c r="AA141" s="349">
        <f t="shared" si="51"/>
        <v>25.5</v>
      </c>
      <c r="AB141" s="349">
        <f t="shared" si="51"/>
        <v>26.5</v>
      </c>
      <c r="AC141" s="349">
        <f t="shared" si="51"/>
        <v>27.5</v>
      </c>
      <c r="AD141" s="349">
        <f t="shared" si="51"/>
        <v>28.5</v>
      </c>
      <c r="AE141" s="349">
        <f t="shared" si="51"/>
        <v>29.5</v>
      </c>
      <c r="AF141" s="349">
        <f t="shared" si="51"/>
        <v>30.5</v>
      </c>
      <c r="AG141" s="349">
        <f t="shared" si="51"/>
        <v>31.5</v>
      </c>
      <c r="AH141" s="349">
        <f t="shared" si="51"/>
        <v>32.5</v>
      </c>
      <c r="AI141" s="349">
        <f t="shared" si="51"/>
        <v>33.5</v>
      </c>
      <c r="AJ141" s="349">
        <f t="shared" si="51"/>
        <v>34.5</v>
      </c>
      <c r="AK141" s="349">
        <f t="shared" si="51"/>
        <v>35.5</v>
      </c>
      <c r="AL141" s="349">
        <f t="shared" si="51"/>
        <v>36.5</v>
      </c>
      <c r="AM141" s="349">
        <f t="shared" si="51"/>
        <v>37.5</v>
      </c>
      <c r="AN141" s="349">
        <f t="shared" si="51"/>
        <v>38.5</v>
      </c>
      <c r="AO141" s="349">
        <f t="shared" si="51"/>
        <v>39.5</v>
      </c>
      <c r="AP141" s="349">
        <f>AVERAGE(AO140:AP140)</f>
        <v>40.5</v>
      </c>
      <c r="AQ141" s="349">
        <f t="shared" ref="AQ141:AY141" si="52">AVERAGE(AP140:AQ140)</f>
        <v>41.5</v>
      </c>
      <c r="AR141" s="349">
        <f t="shared" si="52"/>
        <v>42.5</v>
      </c>
      <c r="AS141" s="349">
        <f t="shared" si="52"/>
        <v>43.5</v>
      </c>
      <c r="AT141" s="349">
        <f t="shared" si="52"/>
        <v>44.5</v>
      </c>
      <c r="AU141" s="349">
        <f t="shared" si="52"/>
        <v>45.5</v>
      </c>
      <c r="AV141" s="349">
        <f t="shared" si="52"/>
        <v>46.5</v>
      </c>
      <c r="AW141" s="349">
        <f t="shared" si="52"/>
        <v>47.5</v>
      </c>
      <c r="AX141" s="349">
        <f t="shared" si="52"/>
        <v>48.5</v>
      </c>
      <c r="AY141" s="349">
        <f t="shared" si="52"/>
        <v>49.5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hidden="1"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hidden="1"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hidden="1"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hidden="1"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hidden="1"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60" workbookViewId="0">
      <selection activeCell="J50" sqref="J50"/>
    </sheetView>
  </sheetViews>
  <sheetFormatPr defaultRowHeight="15.75" x14ac:dyDescent="0.25"/>
  <cols>
    <col min="1" max="1" width="9.140625" style="56"/>
    <col min="2" max="2" width="37.7109375" style="56" customWidth="1"/>
    <col min="3" max="4" width="17.28515625" style="56" customWidth="1"/>
    <col min="5" max="6" width="17.28515625" style="56" hidden="1" customWidth="1"/>
    <col min="7" max="8" width="17.28515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7" t="str">
        <f>'2. паспорт  ТП'!A4:S4</f>
        <v>Год раскрытия информации: 2026 год</v>
      </c>
      <c r="B5" s="427"/>
      <c r="C5" s="427"/>
      <c r="D5" s="427"/>
      <c r="E5" s="427"/>
      <c r="F5" s="427"/>
      <c r="G5" s="427"/>
      <c r="H5" s="427"/>
      <c r="I5" s="427"/>
      <c r="J5" s="427"/>
      <c r="K5" s="427"/>
      <c r="L5" s="42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4"/>
    </row>
    <row r="7" spans="1:44" ht="18.75" x14ac:dyDescent="0.25">
      <c r="A7" s="441" t="s">
        <v>7</v>
      </c>
      <c r="B7" s="441"/>
      <c r="C7" s="441"/>
      <c r="D7" s="441"/>
      <c r="E7" s="441"/>
      <c r="F7" s="441"/>
      <c r="G7" s="441"/>
      <c r="H7" s="441"/>
      <c r="I7" s="441"/>
      <c r="J7" s="441"/>
      <c r="K7" s="441"/>
      <c r="L7" s="441"/>
    </row>
    <row r="8" spans="1:44" ht="18.75" x14ac:dyDescent="0.25">
      <c r="A8" s="441"/>
      <c r="B8" s="441"/>
      <c r="C8" s="441"/>
      <c r="D8" s="441"/>
      <c r="E8" s="441"/>
      <c r="F8" s="441"/>
      <c r="G8" s="441"/>
      <c r="H8" s="441"/>
      <c r="I8" s="441"/>
      <c r="J8" s="441"/>
      <c r="K8" s="441"/>
      <c r="L8" s="441"/>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7" t="s">
        <v>6</v>
      </c>
      <c r="B10" s="437"/>
      <c r="C10" s="437"/>
      <c r="D10" s="437"/>
      <c r="E10" s="437"/>
      <c r="F10" s="437"/>
      <c r="G10" s="437"/>
      <c r="H10" s="437"/>
      <c r="I10" s="437"/>
      <c r="J10" s="437"/>
      <c r="K10" s="437"/>
      <c r="L10" s="437"/>
    </row>
    <row r="11" spans="1:44" ht="18.75" x14ac:dyDescent="0.25">
      <c r="A11" s="441"/>
      <c r="B11" s="441"/>
      <c r="C11" s="441"/>
      <c r="D11" s="441"/>
      <c r="E11" s="441"/>
      <c r="F11" s="441"/>
      <c r="G11" s="441"/>
      <c r="H11" s="441"/>
      <c r="I11" s="441"/>
      <c r="J11" s="441"/>
      <c r="K11" s="441"/>
      <c r="L11" s="441"/>
    </row>
    <row r="12" spans="1:44" x14ac:dyDescent="0.25">
      <c r="A12" s="435" t="str">
        <f>'1. паспорт местоположение'!A12:C12</f>
        <v>P_22-0332</v>
      </c>
      <c r="B12" s="435"/>
      <c r="C12" s="435"/>
      <c r="D12" s="435"/>
      <c r="E12" s="435"/>
      <c r="F12" s="435"/>
      <c r="G12" s="435"/>
      <c r="H12" s="435"/>
      <c r="I12" s="435"/>
      <c r="J12" s="435"/>
      <c r="K12" s="435"/>
      <c r="L12" s="435"/>
    </row>
    <row r="13" spans="1:44" x14ac:dyDescent="0.25">
      <c r="A13" s="437" t="s">
        <v>5</v>
      </c>
      <c r="B13" s="437"/>
      <c r="C13" s="437"/>
      <c r="D13" s="437"/>
      <c r="E13" s="437"/>
      <c r="F13" s="437"/>
      <c r="G13" s="437"/>
      <c r="H13" s="437"/>
      <c r="I13" s="437"/>
      <c r="J13" s="437"/>
      <c r="K13" s="437"/>
      <c r="L13" s="437"/>
    </row>
    <row r="14" spans="1:44" ht="18.75" x14ac:dyDescent="0.25">
      <c r="A14" s="442"/>
      <c r="B14" s="442"/>
      <c r="C14" s="442"/>
      <c r="D14" s="442"/>
      <c r="E14" s="442"/>
      <c r="F14" s="442"/>
      <c r="G14" s="442"/>
      <c r="H14" s="442"/>
      <c r="I14" s="442"/>
      <c r="J14" s="442"/>
      <c r="K14" s="442"/>
      <c r="L14" s="442"/>
    </row>
    <row r="15" spans="1:44" x14ac:dyDescent="0.25">
      <c r="A15" s="435" t="str">
        <f>'1. паспорт местоположение'!A15</f>
        <v>Вынос (переустройство)  КЛ-0,4 кВ: ТП-142 - ул. Грекова, 12 (инв.542875603)  Калининградский ГО</v>
      </c>
      <c r="B15" s="435"/>
      <c r="C15" s="435"/>
      <c r="D15" s="435"/>
      <c r="E15" s="435"/>
      <c r="F15" s="435"/>
      <c r="G15" s="435"/>
      <c r="H15" s="435"/>
      <c r="I15" s="435"/>
      <c r="J15" s="435"/>
      <c r="K15" s="435"/>
      <c r="L15" s="435"/>
    </row>
    <row r="16" spans="1:44" x14ac:dyDescent="0.25">
      <c r="A16" s="437" t="s">
        <v>4</v>
      </c>
      <c r="B16" s="437"/>
      <c r="C16" s="437"/>
      <c r="D16" s="437"/>
      <c r="E16" s="437"/>
      <c r="F16" s="437"/>
      <c r="G16" s="437"/>
      <c r="H16" s="437"/>
      <c r="I16" s="437"/>
      <c r="J16" s="437"/>
      <c r="K16" s="437"/>
      <c r="L16" s="437"/>
    </row>
    <row r="17" spans="1:12" ht="15.75" customHeight="1" x14ac:dyDescent="0.25">
      <c r="L17" s="88"/>
    </row>
    <row r="18" spans="1:12" x14ac:dyDescent="0.25">
      <c r="K18" s="87"/>
    </row>
    <row r="19" spans="1:12" ht="15.75" customHeight="1" x14ac:dyDescent="0.25">
      <c r="A19" s="500" t="s">
        <v>495</v>
      </c>
      <c r="B19" s="500"/>
      <c r="C19" s="500"/>
      <c r="D19" s="500"/>
      <c r="E19" s="500"/>
      <c r="F19" s="500"/>
      <c r="G19" s="500"/>
      <c r="H19" s="500"/>
      <c r="I19" s="500"/>
      <c r="J19" s="500"/>
      <c r="K19" s="500"/>
      <c r="L19" s="500"/>
    </row>
    <row r="20" spans="1:12" x14ac:dyDescent="0.25">
      <c r="A20" s="60"/>
      <c r="B20" s="60"/>
      <c r="C20" s="86"/>
      <c r="D20" s="86"/>
      <c r="E20" s="86"/>
      <c r="F20" s="86"/>
      <c r="G20" s="86"/>
      <c r="H20" s="86"/>
      <c r="I20" s="86"/>
      <c r="J20" s="86"/>
      <c r="K20" s="86"/>
      <c r="L20" s="86"/>
    </row>
    <row r="21" spans="1:12" ht="28.5" customHeight="1" x14ac:dyDescent="0.25">
      <c r="A21" s="501" t="s">
        <v>218</v>
      </c>
      <c r="B21" s="501" t="s">
        <v>217</v>
      </c>
      <c r="C21" s="507" t="s">
        <v>427</v>
      </c>
      <c r="D21" s="507"/>
      <c r="E21" s="507"/>
      <c r="F21" s="507"/>
      <c r="G21" s="507"/>
      <c r="H21" s="507"/>
      <c r="I21" s="502" t="s">
        <v>216</v>
      </c>
      <c r="J21" s="504" t="s">
        <v>429</v>
      </c>
      <c r="K21" s="501" t="s">
        <v>215</v>
      </c>
      <c r="L21" s="503" t="s">
        <v>428</v>
      </c>
    </row>
    <row r="22" spans="1:12" ht="58.5" customHeight="1" x14ac:dyDescent="0.25">
      <c r="A22" s="501"/>
      <c r="B22" s="501"/>
      <c r="C22" s="508" t="s">
        <v>594</v>
      </c>
      <c r="D22" s="508"/>
      <c r="E22" s="508" t="s">
        <v>9</v>
      </c>
      <c r="F22" s="508"/>
      <c r="G22" s="508" t="s">
        <v>595</v>
      </c>
      <c r="H22" s="508"/>
      <c r="I22" s="502"/>
      <c r="J22" s="505"/>
      <c r="K22" s="501"/>
      <c r="L22" s="503"/>
    </row>
    <row r="23" spans="1:12" ht="31.5" x14ac:dyDescent="0.25">
      <c r="A23" s="501"/>
      <c r="B23" s="501"/>
      <c r="C23" s="85" t="s">
        <v>214</v>
      </c>
      <c r="D23" s="85" t="s">
        <v>213</v>
      </c>
      <c r="E23" s="85" t="s">
        <v>214</v>
      </c>
      <c r="F23" s="85" t="s">
        <v>213</v>
      </c>
      <c r="G23" s="85" t="s">
        <v>214</v>
      </c>
      <c r="H23" s="85" t="s">
        <v>213</v>
      </c>
      <c r="I23" s="502"/>
      <c r="J23" s="506"/>
      <c r="K23" s="501"/>
      <c r="L23" s="503"/>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0">
        <v>1</v>
      </c>
      <c r="B25" s="81" t="s">
        <v>212</v>
      </c>
      <c r="C25" s="81"/>
      <c r="D25" s="83"/>
      <c r="E25" s="83"/>
      <c r="F25" s="83"/>
      <c r="G25" s="83"/>
      <c r="H25" s="83"/>
      <c r="I25" s="83"/>
      <c r="J25" s="83"/>
      <c r="K25" s="78"/>
      <c r="L25" s="97"/>
    </row>
    <row r="26" spans="1:12" ht="21.75" customHeight="1" x14ac:dyDescent="0.25">
      <c r="A26" s="80" t="s">
        <v>211</v>
      </c>
      <c r="B26" s="84" t="s">
        <v>434</v>
      </c>
      <c r="C26" s="399" t="s">
        <v>530</v>
      </c>
      <c r="D26" s="399" t="s">
        <v>530</v>
      </c>
      <c r="E26" s="399" t="s">
        <v>530</v>
      </c>
      <c r="F26" s="399" t="s">
        <v>530</v>
      </c>
      <c r="G26" s="399" t="s">
        <v>530</v>
      </c>
      <c r="H26" s="399" t="s">
        <v>530</v>
      </c>
      <c r="I26" s="279"/>
      <c r="J26" s="279"/>
      <c r="K26" s="78"/>
      <c r="L26" s="78"/>
    </row>
    <row r="27" spans="1:12" s="63" customFormat="1" ht="39" customHeight="1" x14ac:dyDescent="0.25">
      <c r="A27" s="80" t="s">
        <v>210</v>
      </c>
      <c r="B27" s="84" t="s">
        <v>436</v>
      </c>
      <c r="C27" s="399" t="s">
        <v>530</v>
      </c>
      <c r="D27" s="399" t="s">
        <v>530</v>
      </c>
      <c r="E27" s="399" t="s">
        <v>530</v>
      </c>
      <c r="F27" s="399" t="s">
        <v>530</v>
      </c>
      <c r="G27" s="399" t="s">
        <v>530</v>
      </c>
      <c r="H27" s="399" t="s">
        <v>530</v>
      </c>
      <c r="I27" s="279"/>
      <c r="J27" s="279"/>
      <c r="K27" s="78"/>
      <c r="L27" s="78"/>
    </row>
    <row r="28" spans="1:12" s="63" customFormat="1" ht="70.5" customHeight="1" x14ac:dyDescent="0.25">
      <c r="A28" s="80" t="s">
        <v>435</v>
      </c>
      <c r="B28" s="84" t="s">
        <v>440</v>
      </c>
      <c r="C28" s="399" t="s">
        <v>530</v>
      </c>
      <c r="D28" s="399" t="s">
        <v>530</v>
      </c>
      <c r="E28" s="399" t="s">
        <v>530</v>
      </c>
      <c r="F28" s="399" t="s">
        <v>530</v>
      </c>
      <c r="G28" s="399" t="s">
        <v>530</v>
      </c>
      <c r="H28" s="399" t="s">
        <v>530</v>
      </c>
      <c r="I28" s="279"/>
      <c r="J28" s="279"/>
      <c r="K28" s="78"/>
      <c r="L28" s="78"/>
    </row>
    <row r="29" spans="1:12" s="63" customFormat="1" ht="54" customHeight="1" x14ac:dyDescent="0.25">
      <c r="A29" s="80" t="s">
        <v>209</v>
      </c>
      <c r="B29" s="84" t="s">
        <v>439</v>
      </c>
      <c r="C29" s="399" t="s">
        <v>530</v>
      </c>
      <c r="D29" s="399" t="s">
        <v>530</v>
      </c>
      <c r="E29" s="399" t="s">
        <v>530</v>
      </c>
      <c r="F29" s="399" t="s">
        <v>530</v>
      </c>
      <c r="G29" s="399" t="s">
        <v>530</v>
      </c>
      <c r="H29" s="399" t="s">
        <v>530</v>
      </c>
      <c r="I29" s="279"/>
      <c r="J29" s="279"/>
      <c r="K29" s="78"/>
      <c r="L29" s="78"/>
    </row>
    <row r="30" spans="1:12" s="63" customFormat="1" ht="42" customHeight="1" x14ac:dyDescent="0.25">
      <c r="A30" s="80" t="s">
        <v>208</v>
      </c>
      <c r="B30" s="84" t="s">
        <v>441</v>
      </c>
      <c r="C30" s="399" t="s">
        <v>530</v>
      </c>
      <c r="D30" s="399" t="s">
        <v>530</v>
      </c>
      <c r="E30" s="399" t="s">
        <v>530</v>
      </c>
      <c r="F30" s="399" t="s">
        <v>530</v>
      </c>
      <c r="G30" s="399" t="s">
        <v>530</v>
      </c>
      <c r="H30" s="399" t="s">
        <v>530</v>
      </c>
      <c r="I30" s="279"/>
      <c r="J30" s="279"/>
      <c r="K30" s="78"/>
      <c r="L30" s="78"/>
    </row>
    <row r="31" spans="1:12" s="63" customFormat="1" ht="37.5" customHeight="1" x14ac:dyDescent="0.25">
      <c r="A31" s="80" t="s">
        <v>207</v>
      </c>
      <c r="B31" s="79" t="s">
        <v>437</v>
      </c>
      <c r="C31" s="400">
        <v>44733</v>
      </c>
      <c r="D31" s="400">
        <v>44733</v>
      </c>
      <c r="E31" s="400">
        <v>44733</v>
      </c>
      <c r="F31" s="400">
        <v>44733</v>
      </c>
      <c r="G31" s="400">
        <v>44733</v>
      </c>
      <c r="H31" s="400">
        <v>44733</v>
      </c>
      <c r="I31" s="279">
        <v>100</v>
      </c>
      <c r="J31" s="279"/>
      <c r="K31" s="78"/>
      <c r="L31" s="78"/>
    </row>
    <row r="32" spans="1:12" s="63" customFormat="1" ht="31.5" x14ac:dyDescent="0.25">
      <c r="A32" s="80" t="s">
        <v>205</v>
      </c>
      <c r="B32" s="79" t="s">
        <v>442</v>
      </c>
      <c r="C32" s="400">
        <v>44792</v>
      </c>
      <c r="D32" s="400">
        <v>44792</v>
      </c>
      <c r="E32" s="400">
        <v>44792</v>
      </c>
      <c r="F32" s="400">
        <v>44792</v>
      </c>
      <c r="G32" s="400">
        <v>44792</v>
      </c>
      <c r="H32" s="400">
        <v>44792</v>
      </c>
      <c r="I32" s="279">
        <v>100</v>
      </c>
      <c r="J32" s="279"/>
      <c r="K32" s="78"/>
      <c r="L32" s="78"/>
    </row>
    <row r="33" spans="1:12" s="63" customFormat="1" ht="37.5" customHeight="1" x14ac:dyDescent="0.25">
      <c r="A33" s="80" t="s">
        <v>453</v>
      </c>
      <c r="B33" s="79" t="s">
        <v>369</v>
      </c>
      <c r="C33" s="399" t="s">
        <v>530</v>
      </c>
      <c r="D33" s="399" t="s">
        <v>530</v>
      </c>
      <c r="E33" s="399" t="s">
        <v>530</v>
      </c>
      <c r="F33" s="399" t="s">
        <v>530</v>
      </c>
      <c r="G33" s="399" t="s">
        <v>530</v>
      </c>
      <c r="H33" s="399" t="s">
        <v>530</v>
      </c>
      <c r="I33" s="279"/>
      <c r="J33" s="279"/>
      <c r="K33" s="78"/>
      <c r="L33" s="78"/>
    </row>
    <row r="34" spans="1:12" s="63" customFormat="1" ht="47.25" customHeight="1" x14ac:dyDescent="0.25">
      <c r="A34" s="80" t="s">
        <v>454</v>
      </c>
      <c r="B34" s="79" t="s">
        <v>446</v>
      </c>
      <c r="C34" s="399" t="s">
        <v>530</v>
      </c>
      <c r="D34" s="399" t="s">
        <v>530</v>
      </c>
      <c r="E34" s="399" t="s">
        <v>530</v>
      </c>
      <c r="F34" s="399" t="s">
        <v>530</v>
      </c>
      <c r="G34" s="399" t="s">
        <v>530</v>
      </c>
      <c r="H34" s="399" t="s">
        <v>530</v>
      </c>
      <c r="I34" s="279"/>
      <c r="J34" s="279"/>
      <c r="K34" s="82"/>
      <c r="L34" s="78"/>
    </row>
    <row r="35" spans="1:12" s="63" customFormat="1" ht="49.5" customHeight="1" x14ac:dyDescent="0.25">
      <c r="A35" s="80" t="s">
        <v>455</v>
      </c>
      <c r="B35" s="79" t="s">
        <v>206</v>
      </c>
      <c r="C35" s="400">
        <v>44977</v>
      </c>
      <c r="D35" s="400">
        <v>44977</v>
      </c>
      <c r="E35" s="400">
        <v>44977</v>
      </c>
      <c r="F35" s="400">
        <v>44977</v>
      </c>
      <c r="G35" s="400">
        <v>44977</v>
      </c>
      <c r="H35" s="400">
        <v>44977</v>
      </c>
      <c r="I35" s="279">
        <v>100</v>
      </c>
      <c r="J35" s="279"/>
      <c r="K35" s="82"/>
      <c r="L35" s="78"/>
    </row>
    <row r="36" spans="1:12" ht="37.5" customHeight="1" x14ac:dyDescent="0.25">
      <c r="A36" s="80" t="s">
        <v>456</v>
      </c>
      <c r="B36" s="79" t="s">
        <v>438</v>
      </c>
      <c r="C36" s="399" t="s">
        <v>530</v>
      </c>
      <c r="D36" s="399" t="s">
        <v>530</v>
      </c>
      <c r="E36" s="399" t="s">
        <v>530</v>
      </c>
      <c r="F36" s="399" t="s">
        <v>530</v>
      </c>
      <c r="G36" s="399" t="s">
        <v>530</v>
      </c>
      <c r="H36" s="399" t="s">
        <v>530</v>
      </c>
      <c r="I36" s="279"/>
      <c r="J36" s="279"/>
      <c r="K36" s="78"/>
      <c r="L36" s="78"/>
    </row>
    <row r="37" spans="1:12" x14ac:dyDescent="0.25">
      <c r="A37" s="80" t="s">
        <v>457</v>
      </c>
      <c r="B37" s="79" t="s">
        <v>204</v>
      </c>
      <c r="C37" s="400">
        <v>44792</v>
      </c>
      <c r="D37" s="400">
        <v>44792</v>
      </c>
      <c r="E37" s="400">
        <v>44792</v>
      </c>
      <c r="F37" s="400">
        <v>44792</v>
      </c>
      <c r="G37" s="400">
        <v>44792</v>
      </c>
      <c r="H37" s="400">
        <v>44792</v>
      </c>
      <c r="I37" s="279">
        <v>100</v>
      </c>
      <c r="J37" s="279"/>
      <c r="K37" s="78"/>
      <c r="L37" s="78"/>
    </row>
    <row r="38" spans="1:12" x14ac:dyDescent="0.25">
      <c r="A38" s="80" t="s">
        <v>458</v>
      </c>
      <c r="B38" s="81" t="s">
        <v>203</v>
      </c>
      <c r="C38" s="281"/>
      <c r="D38" s="281"/>
      <c r="E38" s="421"/>
      <c r="F38" s="421"/>
      <c r="G38" s="281"/>
      <c r="H38" s="281"/>
      <c r="I38" s="281"/>
      <c r="J38" s="281"/>
      <c r="K38" s="78"/>
      <c r="L38" s="78"/>
    </row>
    <row r="39" spans="1:12" ht="63" x14ac:dyDescent="0.25">
      <c r="A39" s="80">
        <v>2</v>
      </c>
      <c r="B39" s="79" t="s">
        <v>443</v>
      </c>
      <c r="C39" s="280">
        <v>45328</v>
      </c>
      <c r="D39" s="280">
        <v>45328</v>
      </c>
      <c r="E39" s="400">
        <v>45328</v>
      </c>
      <c r="F39" s="400">
        <v>45328</v>
      </c>
      <c r="G39" s="280">
        <v>45328</v>
      </c>
      <c r="H39" s="280">
        <v>45328</v>
      </c>
      <c r="I39" s="279">
        <v>100</v>
      </c>
      <c r="J39" s="279"/>
      <c r="K39" s="78"/>
      <c r="L39" s="78"/>
    </row>
    <row r="40" spans="1:12" ht="33.75" customHeight="1" x14ac:dyDescent="0.25">
      <c r="A40" s="80" t="s">
        <v>202</v>
      </c>
      <c r="B40" s="79" t="s">
        <v>445</v>
      </c>
      <c r="C40" s="279" t="s">
        <v>530</v>
      </c>
      <c r="D40" s="279" t="s">
        <v>530</v>
      </c>
      <c r="E40" s="399" t="s">
        <v>530</v>
      </c>
      <c r="F40" s="399" t="s">
        <v>530</v>
      </c>
      <c r="G40" s="279" t="s">
        <v>530</v>
      </c>
      <c r="H40" s="279" t="s">
        <v>530</v>
      </c>
      <c r="I40" s="279"/>
      <c r="J40" s="281"/>
      <c r="K40" s="78"/>
      <c r="L40" s="78"/>
    </row>
    <row r="41" spans="1:12" ht="63" customHeight="1" x14ac:dyDescent="0.25">
      <c r="A41" s="80" t="s">
        <v>201</v>
      </c>
      <c r="B41" s="81" t="s">
        <v>526</v>
      </c>
      <c r="C41" s="279"/>
      <c r="D41" s="279"/>
      <c r="E41" s="399"/>
      <c r="F41" s="399"/>
      <c r="G41" s="279"/>
      <c r="H41" s="279"/>
      <c r="I41" s="281"/>
      <c r="J41" s="281"/>
      <c r="K41" s="78"/>
      <c r="L41" s="78"/>
    </row>
    <row r="42" spans="1:12" ht="58.5" customHeight="1" x14ac:dyDescent="0.25">
      <c r="A42" s="80">
        <v>3</v>
      </c>
      <c r="B42" s="79" t="s">
        <v>444</v>
      </c>
      <c r="C42" s="279" t="s">
        <v>530</v>
      </c>
      <c r="D42" s="279" t="s">
        <v>530</v>
      </c>
      <c r="E42" s="399" t="s">
        <v>530</v>
      </c>
      <c r="F42" s="399" t="s">
        <v>530</v>
      </c>
      <c r="G42" s="279" t="s">
        <v>530</v>
      </c>
      <c r="H42" s="279" t="s">
        <v>530</v>
      </c>
      <c r="I42" s="279"/>
      <c r="J42" s="281"/>
      <c r="K42" s="78"/>
      <c r="L42" s="78"/>
    </row>
    <row r="43" spans="1:12" ht="34.5" customHeight="1" x14ac:dyDescent="0.25">
      <c r="A43" s="80" t="s">
        <v>200</v>
      </c>
      <c r="B43" s="79" t="s">
        <v>198</v>
      </c>
      <c r="C43" s="279" t="s">
        <v>530</v>
      </c>
      <c r="D43" s="279" t="s">
        <v>530</v>
      </c>
      <c r="E43" s="399" t="s">
        <v>530</v>
      </c>
      <c r="F43" s="399" t="s">
        <v>530</v>
      </c>
      <c r="G43" s="279" t="s">
        <v>530</v>
      </c>
      <c r="H43" s="279" t="s">
        <v>530</v>
      </c>
      <c r="I43" s="279"/>
      <c r="J43" s="281"/>
      <c r="K43" s="78"/>
      <c r="L43" s="78"/>
    </row>
    <row r="44" spans="1:12" ht="24.75" customHeight="1" x14ac:dyDescent="0.25">
      <c r="A44" s="80" t="s">
        <v>199</v>
      </c>
      <c r="B44" s="79" t="s">
        <v>196</v>
      </c>
      <c r="C44" s="280">
        <f>D39</f>
        <v>45328</v>
      </c>
      <c r="D44" s="282">
        <v>46016</v>
      </c>
      <c r="E44" s="280"/>
      <c r="F44" s="280"/>
      <c r="G44" s="280">
        <f>H39</f>
        <v>45328</v>
      </c>
      <c r="H44" s="282">
        <v>46381</v>
      </c>
      <c r="I44" s="279"/>
      <c r="J44" s="279"/>
      <c r="K44" s="78"/>
      <c r="L44" s="78"/>
    </row>
    <row r="45" spans="1:12" ht="90.75" customHeight="1" x14ac:dyDescent="0.25">
      <c r="A45" s="80" t="s">
        <v>197</v>
      </c>
      <c r="B45" s="79" t="s">
        <v>449</v>
      </c>
      <c r="C45" s="279" t="s">
        <v>530</v>
      </c>
      <c r="D45" s="279" t="s">
        <v>530</v>
      </c>
      <c r="E45" s="279"/>
      <c r="F45" s="279"/>
      <c r="G45" s="279" t="s">
        <v>530</v>
      </c>
      <c r="H45" s="279" t="s">
        <v>530</v>
      </c>
      <c r="I45" s="279"/>
      <c r="J45" s="279"/>
      <c r="K45" s="78"/>
      <c r="L45" s="78"/>
    </row>
    <row r="46" spans="1:12" ht="167.25" customHeight="1" x14ac:dyDescent="0.25">
      <c r="A46" s="80" t="s">
        <v>195</v>
      </c>
      <c r="B46" s="79" t="s">
        <v>447</v>
      </c>
      <c r="C46" s="279" t="s">
        <v>530</v>
      </c>
      <c r="D46" s="279" t="s">
        <v>530</v>
      </c>
      <c r="E46" s="279"/>
      <c r="F46" s="279"/>
      <c r="G46" s="279" t="s">
        <v>530</v>
      </c>
      <c r="H46" s="279" t="s">
        <v>530</v>
      </c>
      <c r="I46" s="279"/>
      <c r="J46" s="279"/>
      <c r="K46" s="78"/>
      <c r="L46" s="78"/>
    </row>
    <row r="47" spans="1:12" ht="30.75" customHeight="1" x14ac:dyDescent="0.25">
      <c r="A47" s="80" t="s">
        <v>193</v>
      </c>
      <c r="B47" s="79" t="s">
        <v>194</v>
      </c>
      <c r="C47" s="282">
        <v>46018</v>
      </c>
      <c r="D47" s="282">
        <v>46022</v>
      </c>
      <c r="E47" s="282"/>
      <c r="F47" s="282"/>
      <c r="G47" s="282">
        <v>46383</v>
      </c>
      <c r="H47" s="282">
        <v>46387</v>
      </c>
      <c r="I47" s="281"/>
      <c r="J47" s="281"/>
      <c r="K47" s="78"/>
      <c r="L47" s="78"/>
    </row>
    <row r="48" spans="1:12" ht="37.5" customHeight="1" x14ac:dyDescent="0.25">
      <c r="A48" s="80" t="s">
        <v>459</v>
      </c>
      <c r="B48" s="81" t="s">
        <v>192</v>
      </c>
      <c r="C48" s="281"/>
      <c r="D48" s="281"/>
      <c r="E48" s="281"/>
      <c r="F48" s="281"/>
      <c r="G48" s="281"/>
      <c r="H48" s="281"/>
      <c r="I48" s="281"/>
      <c r="J48" s="281"/>
      <c r="K48" s="78"/>
      <c r="L48" s="78"/>
    </row>
    <row r="49" spans="1:12" ht="35.25" customHeight="1" x14ac:dyDescent="0.25">
      <c r="A49" s="80">
        <v>4</v>
      </c>
      <c r="B49" s="79" t="s">
        <v>190</v>
      </c>
      <c r="C49" s="282">
        <v>46018</v>
      </c>
      <c r="D49" s="282">
        <v>46022</v>
      </c>
      <c r="E49" s="282"/>
      <c r="F49" s="282"/>
      <c r="G49" s="282">
        <v>46383</v>
      </c>
      <c r="H49" s="282">
        <v>46387</v>
      </c>
      <c r="I49" s="281"/>
      <c r="J49" s="281"/>
      <c r="K49" s="78"/>
      <c r="L49" s="78"/>
    </row>
    <row r="50" spans="1:12" ht="86.25" customHeight="1" x14ac:dyDescent="0.25">
      <c r="A50" s="80" t="s">
        <v>191</v>
      </c>
      <c r="B50" s="79" t="s">
        <v>448</v>
      </c>
      <c r="C50" s="282">
        <v>46022</v>
      </c>
      <c r="D50" s="282">
        <v>46022</v>
      </c>
      <c r="E50" s="280"/>
      <c r="F50" s="280"/>
      <c r="G50" s="282">
        <v>46387</v>
      </c>
      <c r="H50" s="282">
        <v>46387</v>
      </c>
      <c r="I50" s="281"/>
      <c r="J50" s="281"/>
      <c r="K50" s="78"/>
      <c r="L50" s="78"/>
    </row>
    <row r="51" spans="1:12" ht="77.25" customHeight="1" x14ac:dyDescent="0.25">
      <c r="A51" s="80" t="s">
        <v>189</v>
      </c>
      <c r="B51" s="79" t="s">
        <v>450</v>
      </c>
      <c r="C51" s="279" t="s">
        <v>530</v>
      </c>
      <c r="D51" s="279" t="s">
        <v>530</v>
      </c>
      <c r="E51" s="279"/>
      <c r="F51" s="279"/>
      <c r="G51" s="279" t="s">
        <v>530</v>
      </c>
      <c r="H51" s="279" t="s">
        <v>530</v>
      </c>
      <c r="I51" s="281"/>
      <c r="J51" s="281"/>
      <c r="K51" s="78"/>
      <c r="L51" s="78"/>
    </row>
    <row r="52" spans="1:12" ht="71.25" customHeight="1" x14ac:dyDescent="0.25">
      <c r="A52" s="80" t="s">
        <v>187</v>
      </c>
      <c r="B52" s="79" t="s">
        <v>188</v>
      </c>
      <c r="C52" s="279" t="s">
        <v>530</v>
      </c>
      <c r="D52" s="279" t="s">
        <v>530</v>
      </c>
      <c r="E52" s="279"/>
      <c r="F52" s="279"/>
      <c r="G52" s="279" t="s">
        <v>530</v>
      </c>
      <c r="H52" s="279" t="s">
        <v>530</v>
      </c>
      <c r="I52" s="281"/>
      <c r="J52" s="281"/>
      <c r="K52" s="78"/>
      <c r="L52" s="78"/>
    </row>
    <row r="53" spans="1:12" ht="48" customHeight="1" x14ac:dyDescent="0.25">
      <c r="A53" s="80" t="s">
        <v>185</v>
      </c>
      <c r="B53" s="142" t="s">
        <v>451</v>
      </c>
      <c r="C53" s="282">
        <v>46022</v>
      </c>
      <c r="D53" s="282">
        <v>46022</v>
      </c>
      <c r="E53" s="280"/>
      <c r="F53" s="280"/>
      <c r="G53" s="282">
        <v>46387</v>
      </c>
      <c r="H53" s="282">
        <v>46387</v>
      </c>
      <c r="I53" s="282"/>
      <c r="J53" s="281"/>
      <c r="K53" s="78"/>
      <c r="L53" s="78"/>
    </row>
    <row r="54" spans="1:12" ht="46.5" customHeight="1" x14ac:dyDescent="0.25">
      <c r="A54" s="80" t="s">
        <v>452</v>
      </c>
      <c r="B54" s="79" t="s">
        <v>186</v>
      </c>
      <c r="C54" s="279" t="s">
        <v>530</v>
      </c>
      <c r="D54" s="279" t="s">
        <v>530</v>
      </c>
      <c r="E54" s="279"/>
      <c r="F54" s="279"/>
      <c r="G54" s="279" t="s">
        <v>530</v>
      </c>
      <c r="H54" s="279" t="s">
        <v>530</v>
      </c>
      <c r="I54" s="281"/>
      <c r="J54" s="281"/>
      <c r="K54" s="78"/>
      <c r="L54" s="7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 style="55" customWidth="1"/>
    <col min="4" max="4" width="18.7109375" style="55" customWidth="1"/>
    <col min="5" max="6" width="15.28515625" style="55" customWidth="1"/>
    <col min="7" max="7" width="13" style="56" customWidth="1"/>
    <col min="8" max="19" width="9.42578125" style="56" customWidth="1"/>
    <col min="20" max="27" width="9.42578125" style="55" customWidth="1"/>
    <col min="28" max="28" width="18.140625" style="55" customWidth="1"/>
    <col min="29" max="29" width="19.7109375" style="55" customWidth="1"/>
    <col min="30" max="30" width="9.140625" style="55"/>
    <col min="31" max="31" width="10.5703125" style="55" customWidth="1"/>
    <col min="32"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5" s="56"/>
      <c r="B5" s="56"/>
      <c r="C5" s="56"/>
      <c r="D5" s="56"/>
      <c r="E5" s="56"/>
      <c r="F5" s="56"/>
      <c r="T5" s="56"/>
      <c r="U5" s="56"/>
      <c r="AC5" s="14"/>
    </row>
    <row r="6" spans="1:29" ht="18.75" x14ac:dyDescent="0.25">
      <c r="A6" s="441" t="s">
        <v>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35" t="str">
        <f>'1. паспорт местоположение'!A12:C12</f>
        <v>P_22-0332</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35" t="str">
        <f>'1. паспорт местоположение'!A15</f>
        <v>Вынос (переустройство)  КЛ-0,4 кВ: ТП-142 - ул. Грекова, 12 (инв.542875603)  Калининградский ГО</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2" x14ac:dyDescent="0.25">
      <c r="A17" s="56"/>
      <c r="T17" s="56"/>
      <c r="U17" s="56"/>
      <c r="V17" s="56"/>
      <c r="W17" s="56"/>
      <c r="X17" s="56"/>
      <c r="Y17" s="56"/>
      <c r="Z17" s="56"/>
      <c r="AA17" s="56"/>
      <c r="AB17" s="56"/>
    </row>
    <row r="18" spans="1:32" x14ac:dyDescent="0.25">
      <c r="A18" s="513" t="s">
        <v>496</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6"/>
      <c r="B19" s="56"/>
      <c r="C19" s="56"/>
      <c r="D19" s="56"/>
      <c r="E19" s="56"/>
      <c r="F19" s="56"/>
      <c r="T19" s="56"/>
      <c r="U19" s="56"/>
      <c r="V19" s="56"/>
      <c r="W19" s="56"/>
      <c r="X19" s="56"/>
      <c r="Y19" s="56"/>
      <c r="Z19" s="56"/>
      <c r="AA19" s="56"/>
      <c r="AB19" s="56"/>
    </row>
    <row r="20" spans="1:32" ht="33" customHeight="1" x14ac:dyDescent="0.25">
      <c r="A20" s="510" t="s">
        <v>184</v>
      </c>
      <c r="B20" s="510" t="s">
        <v>183</v>
      </c>
      <c r="C20" s="550" t="s">
        <v>182</v>
      </c>
      <c r="D20" s="551"/>
      <c r="E20" s="552" t="s">
        <v>181</v>
      </c>
      <c r="F20" s="553"/>
      <c r="G20" s="554" t="s">
        <v>630</v>
      </c>
      <c r="H20" s="555" t="s">
        <v>590</v>
      </c>
      <c r="I20" s="556"/>
      <c r="J20" s="556"/>
      <c r="K20" s="557"/>
      <c r="L20" s="555" t="s">
        <v>591</v>
      </c>
      <c r="M20" s="556"/>
      <c r="N20" s="556"/>
      <c r="O20" s="557"/>
      <c r="P20" s="555" t="s">
        <v>592</v>
      </c>
      <c r="Q20" s="556"/>
      <c r="R20" s="556"/>
      <c r="S20" s="557"/>
      <c r="T20" s="555" t="s">
        <v>596</v>
      </c>
      <c r="U20" s="556"/>
      <c r="V20" s="556"/>
      <c r="W20" s="557"/>
      <c r="X20" s="555" t="s">
        <v>631</v>
      </c>
      <c r="Y20" s="556"/>
      <c r="Z20" s="556"/>
      <c r="AA20" s="557"/>
      <c r="AB20" s="558" t="s">
        <v>180</v>
      </c>
      <c r="AC20" s="559"/>
      <c r="AD20" s="74"/>
      <c r="AE20" s="74"/>
      <c r="AF20" s="74"/>
    </row>
    <row r="21" spans="1:32" ht="75" customHeight="1" x14ac:dyDescent="0.25">
      <c r="A21" s="511"/>
      <c r="B21" s="511"/>
      <c r="C21" s="560"/>
      <c r="D21" s="561"/>
      <c r="E21" s="562"/>
      <c r="F21" s="563"/>
      <c r="G21" s="564"/>
      <c r="H21" s="565" t="s">
        <v>594</v>
      </c>
      <c r="I21" s="566"/>
      <c r="J21" s="565" t="s">
        <v>595</v>
      </c>
      <c r="K21" s="566"/>
      <c r="L21" s="565" t="s">
        <v>594</v>
      </c>
      <c r="M21" s="566"/>
      <c r="N21" s="565" t="s">
        <v>595</v>
      </c>
      <c r="O21" s="566"/>
      <c r="P21" s="565" t="s">
        <v>594</v>
      </c>
      <c r="Q21" s="566"/>
      <c r="R21" s="565" t="s">
        <v>595</v>
      </c>
      <c r="S21" s="566"/>
      <c r="T21" s="565" t="s">
        <v>594</v>
      </c>
      <c r="U21" s="566"/>
      <c r="V21" s="565" t="s">
        <v>595</v>
      </c>
      <c r="W21" s="566"/>
      <c r="X21" s="565" t="s">
        <v>2</v>
      </c>
      <c r="Y21" s="566"/>
      <c r="Z21" s="565" t="s">
        <v>179</v>
      </c>
      <c r="AA21" s="566"/>
      <c r="AB21" s="567"/>
      <c r="AC21" s="568"/>
    </row>
    <row r="22" spans="1:32" ht="75" customHeight="1" x14ac:dyDescent="0.25">
      <c r="A22" s="512"/>
      <c r="B22" s="512"/>
      <c r="C22" s="423" t="s">
        <v>594</v>
      </c>
      <c r="D22" s="423" t="s">
        <v>595</v>
      </c>
      <c r="E22" s="422" t="s">
        <v>597</v>
      </c>
      <c r="F22" s="422" t="s">
        <v>632</v>
      </c>
      <c r="G22" s="569"/>
      <c r="H22" s="370" t="s">
        <v>477</v>
      </c>
      <c r="I22" s="370" t="s">
        <v>478</v>
      </c>
      <c r="J22" s="370" t="s">
        <v>477</v>
      </c>
      <c r="K22" s="370" t="s">
        <v>478</v>
      </c>
      <c r="L22" s="370" t="s">
        <v>477</v>
      </c>
      <c r="M22" s="370" t="s">
        <v>478</v>
      </c>
      <c r="N22" s="370" t="s">
        <v>477</v>
      </c>
      <c r="O22" s="370" t="s">
        <v>478</v>
      </c>
      <c r="P22" s="370" t="s">
        <v>477</v>
      </c>
      <c r="Q22" s="370" t="s">
        <v>478</v>
      </c>
      <c r="R22" s="370" t="s">
        <v>477</v>
      </c>
      <c r="S22" s="370" t="s">
        <v>478</v>
      </c>
      <c r="T22" s="370" t="s">
        <v>477</v>
      </c>
      <c r="U22" s="370" t="s">
        <v>478</v>
      </c>
      <c r="V22" s="370" t="s">
        <v>477</v>
      </c>
      <c r="W22" s="370" t="s">
        <v>478</v>
      </c>
      <c r="X22" s="370" t="s">
        <v>477</v>
      </c>
      <c r="Y22" s="370" t="s">
        <v>478</v>
      </c>
      <c r="Z22" s="370" t="s">
        <v>477</v>
      </c>
      <c r="AA22" s="370" t="s">
        <v>478</v>
      </c>
      <c r="AB22" s="423" t="s">
        <v>594</v>
      </c>
      <c r="AC22" s="423" t="s">
        <v>595</v>
      </c>
    </row>
    <row r="23" spans="1:32" ht="19.5" customHeight="1" x14ac:dyDescent="0.25">
      <c r="A23" s="67">
        <v>1</v>
      </c>
      <c r="B23" s="67">
        <v>2</v>
      </c>
      <c r="C23" s="371">
        <v>3</v>
      </c>
      <c r="D23" s="371">
        <v>4</v>
      </c>
      <c r="E23" s="371">
        <v>5</v>
      </c>
      <c r="F23" s="371">
        <v>6</v>
      </c>
      <c r="G23" s="371">
        <v>7</v>
      </c>
      <c r="H23" s="372">
        <f>G23+1</f>
        <v>8</v>
      </c>
      <c r="I23" s="372">
        <f t="shared" ref="I23:AC23" si="0">H23+1</f>
        <v>9</v>
      </c>
      <c r="J23" s="372">
        <f t="shared" si="0"/>
        <v>10</v>
      </c>
      <c r="K23" s="372">
        <f t="shared" si="0"/>
        <v>11</v>
      </c>
      <c r="L23" s="372">
        <f t="shared" si="0"/>
        <v>12</v>
      </c>
      <c r="M23" s="372">
        <f t="shared" si="0"/>
        <v>13</v>
      </c>
      <c r="N23" s="372">
        <f t="shared" si="0"/>
        <v>14</v>
      </c>
      <c r="O23" s="372">
        <f t="shared" si="0"/>
        <v>15</v>
      </c>
      <c r="P23" s="372">
        <f t="shared" si="0"/>
        <v>16</v>
      </c>
      <c r="Q23" s="372">
        <f t="shared" si="0"/>
        <v>17</v>
      </c>
      <c r="R23" s="372">
        <f t="shared" si="0"/>
        <v>18</v>
      </c>
      <c r="S23" s="372">
        <f t="shared" si="0"/>
        <v>19</v>
      </c>
      <c r="T23" s="372">
        <f t="shared" si="0"/>
        <v>20</v>
      </c>
      <c r="U23" s="372">
        <f t="shared" si="0"/>
        <v>21</v>
      </c>
      <c r="V23" s="372">
        <f t="shared" si="0"/>
        <v>22</v>
      </c>
      <c r="W23" s="372">
        <f t="shared" si="0"/>
        <v>23</v>
      </c>
      <c r="X23" s="372">
        <f t="shared" si="0"/>
        <v>24</v>
      </c>
      <c r="Y23" s="372">
        <f t="shared" si="0"/>
        <v>25</v>
      </c>
      <c r="Z23" s="372">
        <f t="shared" si="0"/>
        <v>26</v>
      </c>
      <c r="AA23" s="372">
        <f t="shared" si="0"/>
        <v>27</v>
      </c>
      <c r="AB23" s="372">
        <f t="shared" si="0"/>
        <v>28</v>
      </c>
      <c r="AC23" s="372">
        <f t="shared" si="0"/>
        <v>29</v>
      </c>
    </row>
    <row r="24" spans="1:32" ht="47.25" customHeight="1" x14ac:dyDescent="0.25">
      <c r="A24" s="72">
        <v>1</v>
      </c>
      <c r="B24" s="71" t="s">
        <v>178</v>
      </c>
      <c r="C24" s="252">
        <f t="shared" ref="C24" si="1">SUM(C25:C29)</f>
        <v>0.51976509000000004</v>
      </c>
      <c r="D24" s="252">
        <f t="shared" ref="D24:AA24" si="2">SUM(D25:D29)</f>
        <v>0.52240591000000003</v>
      </c>
      <c r="E24" s="252">
        <f t="shared" si="2"/>
        <v>0.47611592000000003</v>
      </c>
      <c r="F24" s="392">
        <f t="shared" si="2"/>
        <v>0.47611592000000003</v>
      </c>
      <c r="G24" s="252">
        <f t="shared" ref="G24" si="3">SUM(G25:G29)</f>
        <v>0</v>
      </c>
      <c r="H24" s="252">
        <f t="shared" si="2"/>
        <v>0</v>
      </c>
      <c r="I24" s="252">
        <f t="shared" si="2"/>
        <v>0</v>
      </c>
      <c r="J24" s="252">
        <f t="shared" ref="J24:K24" si="4">SUM(J25:J29)</f>
        <v>0.47611592000000003</v>
      </c>
      <c r="K24" s="252">
        <f t="shared" si="4"/>
        <v>0</v>
      </c>
      <c r="L24" s="252">
        <f t="shared" ref="L24:S24" si="5">SUM(L25:L29)</f>
        <v>0</v>
      </c>
      <c r="M24" s="252">
        <f t="shared" si="5"/>
        <v>0</v>
      </c>
      <c r="N24" s="252">
        <f t="shared" si="5"/>
        <v>0</v>
      </c>
      <c r="O24" s="252">
        <f t="shared" si="5"/>
        <v>0</v>
      </c>
      <c r="P24" s="252">
        <f t="shared" si="5"/>
        <v>0</v>
      </c>
      <c r="Q24" s="252">
        <f t="shared" si="5"/>
        <v>0</v>
      </c>
      <c r="R24" s="252">
        <f t="shared" si="5"/>
        <v>0</v>
      </c>
      <c r="S24" s="252">
        <f t="shared" si="5"/>
        <v>0</v>
      </c>
      <c r="T24" s="252">
        <f t="shared" si="2"/>
        <v>0</v>
      </c>
      <c r="U24" s="252">
        <f t="shared" si="2"/>
        <v>0</v>
      </c>
      <c r="V24" s="252">
        <f t="shared" si="2"/>
        <v>0</v>
      </c>
      <c r="W24" s="252">
        <f t="shared" si="2"/>
        <v>0</v>
      </c>
      <c r="X24" s="252">
        <f t="shared" si="2"/>
        <v>0</v>
      </c>
      <c r="Y24" s="252">
        <f t="shared" si="2"/>
        <v>0</v>
      </c>
      <c r="Z24" s="252">
        <f t="shared" ref="Z24" si="6">SUM(Z25:Z29)</f>
        <v>0</v>
      </c>
      <c r="AA24" s="252">
        <f t="shared" si="2"/>
        <v>0</v>
      </c>
      <c r="AB24" s="392">
        <f t="shared" ref="AB24:AB64" si="7">H24+L24+P24+T24</f>
        <v>0</v>
      </c>
      <c r="AC24" s="394">
        <f t="shared" ref="AC24:AC64" si="8">J24+N24+R24+V24+X24</f>
        <v>0.47611592000000003</v>
      </c>
      <c r="AE24" s="373"/>
    </row>
    <row r="25" spans="1:32" ht="24" customHeight="1" x14ac:dyDescent="0.25">
      <c r="A25" s="69" t="s">
        <v>177</v>
      </c>
      <c r="B25" s="43" t="s">
        <v>176</v>
      </c>
      <c r="C25" s="252">
        <v>0</v>
      </c>
      <c r="D25" s="252">
        <v>0</v>
      </c>
      <c r="E25" s="254">
        <f>D25</f>
        <v>0</v>
      </c>
      <c r="F25" s="393">
        <f>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92">
        <f t="shared" si="7"/>
        <v>0</v>
      </c>
      <c r="AC25" s="394">
        <f t="shared" si="8"/>
        <v>0</v>
      </c>
      <c r="AE25" s="373"/>
    </row>
    <row r="26" spans="1:32" x14ac:dyDescent="0.25">
      <c r="A26" s="69" t="s">
        <v>175</v>
      </c>
      <c r="B26" s="43" t="s">
        <v>174</v>
      </c>
      <c r="C26" s="252">
        <v>0</v>
      </c>
      <c r="D26" s="252">
        <v>0</v>
      </c>
      <c r="E26" s="254">
        <f t="shared" ref="E26:E64" si="9">D26</f>
        <v>0</v>
      </c>
      <c r="F26" s="393">
        <f t="shared" ref="F26:F64" si="10">E26-G26</f>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92">
        <f t="shared" si="7"/>
        <v>0</v>
      </c>
      <c r="AC26" s="394">
        <f t="shared" si="8"/>
        <v>0</v>
      </c>
      <c r="AE26" s="373"/>
    </row>
    <row r="27" spans="1:32" ht="31.5" x14ac:dyDescent="0.25">
      <c r="A27" s="69" t="s">
        <v>173</v>
      </c>
      <c r="B27" s="43" t="s">
        <v>433</v>
      </c>
      <c r="C27" s="252">
        <v>0</v>
      </c>
      <c r="D27" s="252">
        <v>0</v>
      </c>
      <c r="E27" s="254">
        <f t="shared" si="9"/>
        <v>0</v>
      </c>
      <c r="F27" s="393">
        <f t="shared" si="10"/>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92">
        <f t="shared" si="7"/>
        <v>0</v>
      </c>
      <c r="AC27" s="394">
        <f t="shared" si="8"/>
        <v>0</v>
      </c>
      <c r="AE27" s="373"/>
    </row>
    <row r="28" spans="1:32" x14ac:dyDescent="0.25">
      <c r="A28" s="69" t="s">
        <v>172</v>
      </c>
      <c r="B28" s="43" t="s">
        <v>171</v>
      </c>
      <c r="C28" s="252">
        <v>0</v>
      </c>
      <c r="D28" s="252">
        <v>0</v>
      </c>
      <c r="E28" s="254">
        <f t="shared" si="9"/>
        <v>0</v>
      </c>
      <c r="F28" s="393">
        <f t="shared" si="10"/>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92">
        <f t="shared" si="7"/>
        <v>0</v>
      </c>
      <c r="AC28" s="394">
        <f t="shared" si="8"/>
        <v>0</v>
      </c>
      <c r="AE28" s="373"/>
    </row>
    <row r="29" spans="1:32" x14ac:dyDescent="0.25">
      <c r="A29" s="69" t="s">
        <v>170</v>
      </c>
      <c r="B29" s="73" t="s">
        <v>169</v>
      </c>
      <c r="C29" s="252">
        <v>0.51976509000000004</v>
      </c>
      <c r="D29" s="252">
        <v>0.52240591000000003</v>
      </c>
      <c r="E29" s="254">
        <f>D29-0.04628999</f>
        <v>0.47611592000000003</v>
      </c>
      <c r="F29" s="393">
        <f t="shared" si="10"/>
        <v>0.47611592000000003</v>
      </c>
      <c r="G29" s="253">
        <v>0</v>
      </c>
      <c r="H29" s="253">
        <v>0</v>
      </c>
      <c r="I29" s="253">
        <v>0</v>
      </c>
      <c r="J29" s="253">
        <f>F29</f>
        <v>0.47611592000000003</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92">
        <f t="shared" si="7"/>
        <v>0</v>
      </c>
      <c r="AC29" s="394">
        <f t="shared" si="8"/>
        <v>0.47611592000000003</v>
      </c>
      <c r="AE29" s="373"/>
    </row>
    <row r="30" spans="1:32" ht="47.25" x14ac:dyDescent="0.25">
      <c r="A30" s="72" t="s">
        <v>61</v>
      </c>
      <c r="B30" s="71" t="s">
        <v>168</v>
      </c>
      <c r="C30" s="392">
        <f t="shared" ref="C30" si="11">SUM(C31:C34)</f>
        <v>0.44085257</v>
      </c>
      <c r="D30" s="392">
        <f t="shared" ref="D30:G30" si="12">SUM(D31:D34)</f>
        <v>0.43654894</v>
      </c>
      <c r="E30" s="392">
        <f t="shared" si="12"/>
        <v>0.39025894999999999</v>
      </c>
      <c r="F30" s="392">
        <f t="shared" si="12"/>
        <v>0.39025894999999999</v>
      </c>
      <c r="G30" s="252">
        <f t="shared" si="12"/>
        <v>0</v>
      </c>
      <c r="H30" s="252">
        <f t="shared" ref="H30:AA30" si="13">SUM(H31:H34)</f>
        <v>0</v>
      </c>
      <c r="I30" s="252">
        <f t="shared" si="13"/>
        <v>0</v>
      </c>
      <c r="J30" s="252">
        <f t="shared" ref="J30:K30" si="14">SUM(J31:J34)</f>
        <v>0.39025894999999999</v>
      </c>
      <c r="K30" s="252">
        <f t="shared" si="14"/>
        <v>0</v>
      </c>
      <c r="L30" s="252">
        <f t="shared" ref="L30:S30" si="15">SUM(L31:L34)</f>
        <v>0</v>
      </c>
      <c r="M30" s="252">
        <f t="shared" si="15"/>
        <v>0</v>
      </c>
      <c r="N30" s="252">
        <f t="shared" si="15"/>
        <v>0</v>
      </c>
      <c r="O30" s="252">
        <f t="shared" si="15"/>
        <v>0</v>
      </c>
      <c r="P30" s="252">
        <f t="shared" si="15"/>
        <v>0</v>
      </c>
      <c r="Q30" s="252">
        <f t="shared" si="15"/>
        <v>0</v>
      </c>
      <c r="R30" s="252">
        <f t="shared" si="15"/>
        <v>0</v>
      </c>
      <c r="S30" s="252">
        <f t="shared" si="15"/>
        <v>0</v>
      </c>
      <c r="T30" s="252">
        <f t="shared" si="13"/>
        <v>0</v>
      </c>
      <c r="U30" s="252">
        <f t="shared" si="13"/>
        <v>0</v>
      </c>
      <c r="V30" s="252">
        <f t="shared" si="13"/>
        <v>0</v>
      </c>
      <c r="W30" s="252">
        <f t="shared" si="13"/>
        <v>0</v>
      </c>
      <c r="X30" s="252">
        <f t="shared" si="13"/>
        <v>0</v>
      </c>
      <c r="Y30" s="252">
        <f t="shared" si="13"/>
        <v>0</v>
      </c>
      <c r="Z30" s="252">
        <f t="shared" ref="Z30" si="16">SUM(Z31:Z34)</f>
        <v>0</v>
      </c>
      <c r="AA30" s="252">
        <f t="shared" si="13"/>
        <v>0</v>
      </c>
      <c r="AB30" s="392">
        <f t="shared" si="7"/>
        <v>0</v>
      </c>
      <c r="AC30" s="394">
        <f t="shared" si="8"/>
        <v>0.39025894999999999</v>
      </c>
      <c r="AE30" s="373"/>
    </row>
    <row r="31" spans="1:32" x14ac:dyDescent="0.25">
      <c r="A31" s="72" t="s">
        <v>167</v>
      </c>
      <c r="B31" s="43" t="s">
        <v>166</v>
      </c>
      <c r="C31" s="252">
        <v>4.6289990000000003E-2</v>
      </c>
      <c r="D31" s="252">
        <v>4.6289990000000003E-2</v>
      </c>
      <c r="E31" s="254">
        <f>D31-0.04628999</f>
        <v>0</v>
      </c>
      <c r="F31" s="393">
        <f t="shared" si="10"/>
        <v>0</v>
      </c>
      <c r="G31" s="253">
        <v>0</v>
      </c>
      <c r="H31" s="253">
        <v>0</v>
      </c>
      <c r="I31" s="253">
        <v>0</v>
      </c>
      <c r="J31" s="253">
        <f t="shared" ref="J31:J64" si="17">F31</f>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92">
        <f t="shared" si="7"/>
        <v>0</v>
      </c>
      <c r="AC31" s="394">
        <f t="shared" si="8"/>
        <v>0</v>
      </c>
      <c r="AE31" s="373"/>
    </row>
    <row r="32" spans="1:32" ht="31.5" x14ac:dyDescent="0.25">
      <c r="A32" s="72" t="s">
        <v>165</v>
      </c>
      <c r="B32" s="43" t="s">
        <v>164</v>
      </c>
      <c r="C32" s="252">
        <v>0.36054750000000002</v>
      </c>
      <c r="D32" s="252">
        <v>0.35661488000000002</v>
      </c>
      <c r="E32" s="254">
        <f t="shared" si="9"/>
        <v>0.35661488000000002</v>
      </c>
      <c r="F32" s="393">
        <f t="shared" si="10"/>
        <v>0.35661488000000002</v>
      </c>
      <c r="G32" s="253">
        <v>0</v>
      </c>
      <c r="H32" s="253">
        <v>0</v>
      </c>
      <c r="I32" s="253">
        <v>0</v>
      </c>
      <c r="J32" s="253">
        <f t="shared" si="17"/>
        <v>0.35661488000000002</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92">
        <f t="shared" si="7"/>
        <v>0</v>
      </c>
      <c r="AC32" s="394">
        <f t="shared" si="8"/>
        <v>0.35661488000000002</v>
      </c>
      <c r="AE32" s="373"/>
    </row>
    <row r="33" spans="1:31" x14ac:dyDescent="0.25">
      <c r="A33" s="72" t="s">
        <v>163</v>
      </c>
      <c r="B33" s="43" t="s">
        <v>162</v>
      </c>
      <c r="C33" s="252">
        <v>0</v>
      </c>
      <c r="D33" s="252">
        <v>0</v>
      </c>
      <c r="E33" s="254">
        <f t="shared" si="9"/>
        <v>0</v>
      </c>
      <c r="F33" s="393">
        <f t="shared" si="10"/>
        <v>0</v>
      </c>
      <c r="G33" s="253">
        <v>0</v>
      </c>
      <c r="H33" s="253">
        <v>0</v>
      </c>
      <c r="I33" s="253">
        <v>0</v>
      </c>
      <c r="J33" s="253">
        <f t="shared" si="17"/>
        <v>0</v>
      </c>
      <c r="K33" s="253">
        <v>0</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92">
        <f t="shared" si="7"/>
        <v>0</v>
      </c>
      <c r="AC33" s="394">
        <f t="shared" si="8"/>
        <v>0</v>
      </c>
      <c r="AE33" s="373"/>
    </row>
    <row r="34" spans="1:31" x14ac:dyDescent="0.25">
      <c r="A34" s="72" t="s">
        <v>161</v>
      </c>
      <c r="B34" s="43" t="s">
        <v>160</v>
      </c>
      <c r="C34" s="252">
        <v>3.4015080000000003E-2</v>
      </c>
      <c r="D34" s="252">
        <v>3.3644069999999998E-2</v>
      </c>
      <c r="E34" s="254">
        <f t="shared" si="9"/>
        <v>3.3644069999999998E-2</v>
      </c>
      <c r="F34" s="393">
        <f t="shared" si="10"/>
        <v>3.3644069999999998E-2</v>
      </c>
      <c r="G34" s="253">
        <v>0</v>
      </c>
      <c r="H34" s="253">
        <v>0</v>
      </c>
      <c r="I34" s="253">
        <v>0</v>
      </c>
      <c r="J34" s="253">
        <f t="shared" si="17"/>
        <v>3.3644069999999998E-2</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92">
        <f t="shared" si="7"/>
        <v>0</v>
      </c>
      <c r="AC34" s="394">
        <f t="shared" si="8"/>
        <v>3.3644069999999998E-2</v>
      </c>
      <c r="AE34" s="373"/>
    </row>
    <row r="35" spans="1:31" ht="31.5" x14ac:dyDescent="0.25">
      <c r="A35" s="72" t="s">
        <v>60</v>
      </c>
      <c r="B35" s="71" t="s">
        <v>159</v>
      </c>
      <c r="C35" s="252">
        <v>0</v>
      </c>
      <c r="D35" s="252">
        <v>0</v>
      </c>
      <c r="E35" s="254">
        <f t="shared" si="9"/>
        <v>0</v>
      </c>
      <c r="F35" s="393">
        <f t="shared" si="10"/>
        <v>0</v>
      </c>
      <c r="G35" s="252">
        <v>0</v>
      </c>
      <c r="H35" s="252">
        <v>0</v>
      </c>
      <c r="I35" s="252">
        <v>0</v>
      </c>
      <c r="J35" s="252">
        <f t="shared" si="17"/>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92">
        <f t="shared" si="7"/>
        <v>0</v>
      </c>
      <c r="AC35" s="394">
        <f t="shared" si="8"/>
        <v>0</v>
      </c>
      <c r="AE35" s="373"/>
    </row>
    <row r="36" spans="1:31" ht="31.5" x14ac:dyDescent="0.25">
      <c r="A36" s="69" t="s">
        <v>158</v>
      </c>
      <c r="B36" s="68" t="s">
        <v>157</v>
      </c>
      <c r="C36" s="252">
        <v>0</v>
      </c>
      <c r="D36" s="252">
        <v>0</v>
      </c>
      <c r="E36" s="254">
        <f t="shared" si="9"/>
        <v>0</v>
      </c>
      <c r="F36" s="393">
        <f t="shared" si="10"/>
        <v>0</v>
      </c>
      <c r="G36" s="253">
        <v>0</v>
      </c>
      <c r="H36" s="253">
        <v>0</v>
      </c>
      <c r="I36" s="253">
        <v>0</v>
      </c>
      <c r="J36" s="253">
        <f t="shared" si="17"/>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92">
        <f t="shared" si="7"/>
        <v>0</v>
      </c>
      <c r="AC36" s="394">
        <f t="shared" si="8"/>
        <v>0</v>
      </c>
      <c r="AE36" s="373"/>
    </row>
    <row r="37" spans="1:31" x14ac:dyDescent="0.25">
      <c r="A37" s="69" t="s">
        <v>156</v>
      </c>
      <c r="B37" s="68" t="s">
        <v>146</v>
      </c>
      <c r="C37" s="252">
        <v>0</v>
      </c>
      <c r="D37" s="252">
        <v>0</v>
      </c>
      <c r="E37" s="254">
        <f t="shared" si="9"/>
        <v>0</v>
      </c>
      <c r="F37" s="393">
        <f t="shared" si="10"/>
        <v>0</v>
      </c>
      <c r="G37" s="253">
        <v>0</v>
      </c>
      <c r="H37" s="253">
        <v>0</v>
      </c>
      <c r="I37" s="253">
        <v>0</v>
      </c>
      <c r="J37" s="253">
        <f t="shared" si="17"/>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92">
        <f t="shared" si="7"/>
        <v>0</v>
      </c>
      <c r="AC37" s="394">
        <f t="shared" si="8"/>
        <v>0</v>
      </c>
      <c r="AE37" s="373"/>
    </row>
    <row r="38" spans="1:31" x14ac:dyDescent="0.25">
      <c r="A38" s="69" t="s">
        <v>155</v>
      </c>
      <c r="B38" s="68" t="s">
        <v>144</v>
      </c>
      <c r="C38" s="252">
        <v>0</v>
      </c>
      <c r="D38" s="252">
        <v>0</v>
      </c>
      <c r="E38" s="254">
        <f t="shared" si="9"/>
        <v>0</v>
      </c>
      <c r="F38" s="393">
        <f t="shared" si="10"/>
        <v>0</v>
      </c>
      <c r="G38" s="253">
        <v>0</v>
      </c>
      <c r="H38" s="253">
        <v>0</v>
      </c>
      <c r="I38" s="253">
        <v>0</v>
      </c>
      <c r="J38" s="253">
        <f t="shared" si="17"/>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92">
        <f t="shared" si="7"/>
        <v>0</v>
      </c>
      <c r="AC38" s="394">
        <f t="shared" si="8"/>
        <v>0</v>
      </c>
      <c r="AE38" s="373"/>
    </row>
    <row r="39" spans="1:31" ht="31.5" x14ac:dyDescent="0.25">
      <c r="A39" s="69" t="s">
        <v>154</v>
      </c>
      <c r="B39" s="43" t="s">
        <v>142</v>
      </c>
      <c r="C39" s="252">
        <v>0</v>
      </c>
      <c r="D39" s="252">
        <v>0</v>
      </c>
      <c r="E39" s="254">
        <f t="shared" si="9"/>
        <v>0</v>
      </c>
      <c r="F39" s="393">
        <f t="shared" si="10"/>
        <v>0</v>
      </c>
      <c r="G39" s="253">
        <v>0</v>
      </c>
      <c r="H39" s="253">
        <v>0</v>
      </c>
      <c r="I39" s="253">
        <v>0</v>
      </c>
      <c r="J39" s="253">
        <f t="shared" si="17"/>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92">
        <f t="shared" si="7"/>
        <v>0</v>
      </c>
      <c r="AC39" s="394">
        <f t="shared" si="8"/>
        <v>0</v>
      </c>
      <c r="AE39" s="373"/>
    </row>
    <row r="40" spans="1:31" ht="31.5" x14ac:dyDescent="0.25">
      <c r="A40" s="69" t="s">
        <v>153</v>
      </c>
      <c r="B40" s="43" t="s">
        <v>140</v>
      </c>
      <c r="C40" s="252">
        <v>0</v>
      </c>
      <c r="D40" s="252">
        <v>0</v>
      </c>
      <c r="E40" s="254">
        <f t="shared" si="9"/>
        <v>0</v>
      </c>
      <c r="F40" s="393">
        <f t="shared" si="10"/>
        <v>0</v>
      </c>
      <c r="G40" s="253">
        <v>0</v>
      </c>
      <c r="H40" s="253">
        <v>0</v>
      </c>
      <c r="I40" s="253">
        <v>0</v>
      </c>
      <c r="J40" s="253">
        <f t="shared" si="17"/>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92">
        <f t="shared" si="7"/>
        <v>0</v>
      </c>
      <c r="AC40" s="394">
        <f t="shared" si="8"/>
        <v>0</v>
      </c>
      <c r="AE40" s="373"/>
    </row>
    <row r="41" spans="1:31" x14ac:dyDescent="0.25">
      <c r="A41" s="69" t="s">
        <v>152</v>
      </c>
      <c r="B41" s="43" t="s">
        <v>138</v>
      </c>
      <c r="C41" s="252">
        <v>6.9000000000000006E-2</v>
      </c>
      <c r="D41" s="252">
        <v>6.9000000000000006E-2</v>
      </c>
      <c r="E41" s="254">
        <f t="shared" si="9"/>
        <v>6.9000000000000006E-2</v>
      </c>
      <c r="F41" s="393">
        <f t="shared" si="10"/>
        <v>6.9000000000000006E-2</v>
      </c>
      <c r="G41" s="253">
        <v>0</v>
      </c>
      <c r="H41" s="253">
        <v>0</v>
      </c>
      <c r="I41" s="253">
        <v>0</v>
      </c>
      <c r="J41" s="253">
        <f t="shared" si="17"/>
        <v>6.9000000000000006E-2</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92">
        <f t="shared" si="7"/>
        <v>0</v>
      </c>
      <c r="AC41" s="394">
        <f t="shared" si="8"/>
        <v>6.9000000000000006E-2</v>
      </c>
      <c r="AE41" s="373"/>
    </row>
    <row r="42" spans="1:31" ht="18.75" x14ac:dyDescent="0.25">
      <c r="A42" s="69" t="s">
        <v>151</v>
      </c>
      <c r="B42" s="68" t="s">
        <v>136</v>
      </c>
      <c r="C42" s="252">
        <v>0</v>
      </c>
      <c r="D42" s="252">
        <v>0</v>
      </c>
      <c r="E42" s="254">
        <f t="shared" si="9"/>
        <v>0</v>
      </c>
      <c r="F42" s="393">
        <f t="shared" si="10"/>
        <v>0</v>
      </c>
      <c r="G42" s="253">
        <v>0</v>
      </c>
      <c r="H42" s="253">
        <v>0</v>
      </c>
      <c r="I42" s="253">
        <v>0</v>
      </c>
      <c r="J42" s="253">
        <f t="shared" si="17"/>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92">
        <f t="shared" si="7"/>
        <v>0</v>
      </c>
      <c r="AC42" s="394">
        <f t="shared" si="8"/>
        <v>0</v>
      </c>
      <c r="AE42" s="373"/>
    </row>
    <row r="43" spans="1:31" x14ac:dyDescent="0.25">
      <c r="A43" s="72" t="s">
        <v>59</v>
      </c>
      <c r="B43" s="71" t="s">
        <v>150</v>
      </c>
      <c r="C43" s="252">
        <v>0</v>
      </c>
      <c r="D43" s="252">
        <v>0</v>
      </c>
      <c r="E43" s="254">
        <f t="shared" si="9"/>
        <v>0</v>
      </c>
      <c r="F43" s="393">
        <f t="shared" si="10"/>
        <v>0</v>
      </c>
      <c r="G43" s="252">
        <v>0</v>
      </c>
      <c r="H43" s="252">
        <v>0</v>
      </c>
      <c r="I43" s="252">
        <v>0</v>
      </c>
      <c r="J43" s="252">
        <f t="shared" si="17"/>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92">
        <f t="shared" si="7"/>
        <v>0</v>
      </c>
      <c r="AC43" s="394">
        <f t="shared" si="8"/>
        <v>0</v>
      </c>
      <c r="AE43" s="373"/>
    </row>
    <row r="44" spans="1:31" x14ac:dyDescent="0.25">
      <c r="A44" s="69" t="s">
        <v>149</v>
      </c>
      <c r="B44" s="43" t="s">
        <v>148</v>
      </c>
      <c r="C44" s="252">
        <v>0</v>
      </c>
      <c r="D44" s="252">
        <v>0</v>
      </c>
      <c r="E44" s="254">
        <f t="shared" si="9"/>
        <v>0</v>
      </c>
      <c r="F44" s="393">
        <f t="shared" si="10"/>
        <v>0</v>
      </c>
      <c r="G44" s="253">
        <v>0</v>
      </c>
      <c r="H44" s="253">
        <v>0</v>
      </c>
      <c r="I44" s="253">
        <v>0</v>
      </c>
      <c r="J44" s="253">
        <f t="shared" si="17"/>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92">
        <f t="shared" si="7"/>
        <v>0</v>
      </c>
      <c r="AC44" s="394">
        <f t="shared" si="8"/>
        <v>0</v>
      </c>
      <c r="AE44" s="373"/>
    </row>
    <row r="45" spans="1:31" x14ac:dyDescent="0.25">
      <c r="A45" s="69" t="s">
        <v>147</v>
      </c>
      <c r="B45" s="43" t="s">
        <v>146</v>
      </c>
      <c r="C45" s="252">
        <v>0</v>
      </c>
      <c r="D45" s="252">
        <v>0</v>
      </c>
      <c r="E45" s="254">
        <f t="shared" si="9"/>
        <v>0</v>
      </c>
      <c r="F45" s="393">
        <f t="shared" si="10"/>
        <v>0</v>
      </c>
      <c r="G45" s="253">
        <v>0</v>
      </c>
      <c r="H45" s="253">
        <v>0</v>
      </c>
      <c r="I45" s="253">
        <v>0</v>
      </c>
      <c r="J45" s="253">
        <f t="shared" si="17"/>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92">
        <f t="shared" si="7"/>
        <v>0</v>
      </c>
      <c r="AC45" s="394">
        <f t="shared" si="8"/>
        <v>0</v>
      </c>
      <c r="AE45" s="373"/>
    </row>
    <row r="46" spans="1:31" x14ac:dyDescent="0.25">
      <c r="A46" s="69" t="s">
        <v>145</v>
      </c>
      <c r="B46" s="43" t="s">
        <v>144</v>
      </c>
      <c r="C46" s="252">
        <v>0</v>
      </c>
      <c r="D46" s="252">
        <v>0</v>
      </c>
      <c r="E46" s="254">
        <f t="shared" si="9"/>
        <v>0</v>
      </c>
      <c r="F46" s="393">
        <f t="shared" si="10"/>
        <v>0</v>
      </c>
      <c r="G46" s="253">
        <v>0</v>
      </c>
      <c r="H46" s="253">
        <v>0</v>
      </c>
      <c r="I46" s="253">
        <v>0</v>
      </c>
      <c r="J46" s="253">
        <f t="shared" si="17"/>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92">
        <f t="shared" si="7"/>
        <v>0</v>
      </c>
      <c r="AC46" s="394">
        <f t="shared" si="8"/>
        <v>0</v>
      </c>
      <c r="AE46" s="373"/>
    </row>
    <row r="47" spans="1:31" ht="31.5" x14ac:dyDescent="0.25">
      <c r="A47" s="69" t="s">
        <v>143</v>
      </c>
      <c r="B47" s="43" t="s">
        <v>142</v>
      </c>
      <c r="C47" s="252">
        <f>C39</f>
        <v>0</v>
      </c>
      <c r="D47" s="252">
        <f>D39</f>
        <v>0</v>
      </c>
      <c r="E47" s="254">
        <f t="shared" si="9"/>
        <v>0</v>
      </c>
      <c r="F47" s="393">
        <f t="shared" si="10"/>
        <v>0</v>
      </c>
      <c r="G47" s="253">
        <v>0</v>
      </c>
      <c r="H47" s="253">
        <v>0</v>
      </c>
      <c r="I47" s="253">
        <v>0</v>
      </c>
      <c r="J47" s="253">
        <f t="shared" si="17"/>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92">
        <f t="shared" si="7"/>
        <v>0</v>
      </c>
      <c r="AC47" s="394">
        <f t="shared" si="8"/>
        <v>0</v>
      </c>
    </row>
    <row r="48" spans="1:31" ht="31.5" x14ac:dyDescent="0.25">
      <c r="A48" s="69" t="s">
        <v>141</v>
      </c>
      <c r="B48" s="43" t="s">
        <v>140</v>
      </c>
      <c r="C48" s="252">
        <f t="shared" ref="C48:D49" si="18">C40</f>
        <v>0</v>
      </c>
      <c r="D48" s="252">
        <f t="shared" si="18"/>
        <v>0</v>
      </c>
      <c r="E48" s="254">
        <f t="shared" si="9"/>
        <v>0</v>
      </c>
      <c r="F48" s="393">
        <f t="shared" si="10"/>
        <v>0</v>
      </c>
      <c r="G48" s="253">
        <v>0</v>
      </c>
      <c r="H48" s="253">
        <v>0</v>
      </c>
      <c r="I48" s="253">
        <v>0</v>
      </c>
      <c r="J48" s="253">
        <f t="shared" si="17"/>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92">
        <f t="shared" si="7"/>
        <v>0</v>
      </c>
      <c r="AC48" s="394">
        <f t="shared" si="8"/>
        <v>0</v>
      </c>
    </row>
    <row r="49" spans="1:29" x14ac:dyDescent="0.25">
      <c r="A49" s="69" t="s">
        <v>139</v>
      </c>
      <c r="B49" s="43" t="s">
        <v>138</v>
      </c>
      <c r="C49" s="252">
        <f t="shared" si="18"/>
        <v>6.9000000000000006E-2</v>
      </c>
      <c r="D49" s="252">
        <f t="shared" si="18"/>
        <v>6.9000000000000006E-2</v>
      </c>
      <c r="E49" s="254">
        <f t="shared" si="9"/>
        <v>6.9000000000000006E-2</v>
      </c>
      <c r="F49" s="393">
        <f t="shared" si="10"/>
        <v>6.9000000000000006E-2</v>
      </c>
      <c r="G49" s="253">
        <v>0</v>
      </c>
      <c r="H49" s="253">
        <v>0</v>
      </c>
      <c r="I49" s="253">
        <v>0</v>
      </c>
      <c r="J49" s="253">
        <f t="shared" si="17"/>
        <v>6.9000000000000006E-2</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92">
        <f t="shared" si="7"/>
        <v>0</v>
      </c>
      <c r="AC49" s="394">
        <f t="shared" si="8"/>
        <v>6.9000000000000006E-2</v>
      </c>
    </row>
    <row r="50" spans="1:29" ht="18.75" x14ac:dyDescent="0.25">
      <c r="A50" s="69" t="s">
        <v>137</v>
      </c>
      <c r="B50" s="68" t="s">
        <v>136</v>
      </c>
      <c r="C50" s="252">
        <v>0</v>
      </c>
      <c r="D50" s="252">
        <v>0</v>
      </c>
      <c r="E50" s="254">
        <f t="shared" si="9"/>
        <v>0</v>
      </c>
      <c r="F50" s="393">
        <f t="shared" si="10"/>
        <v>0</v>
      </c>
      <c r="G50" s="253">
        <v>0</v>
      </c>
      <c r="H50" s="253">
        <v>0</v>
      </c>
      <c r="I50" s="253">
        <v>0</v>
      </c>
      <c r="J50" s="253">
        <f t="shared" si="17"/>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92">
        <f t="shared" si="7"/>
        <v>0</v>
      </c>
      <c r="AC50" s="394">
        <f t="shared" si="8"/>
        <v>0</v>
      </c>
    </row>
    <row r="51" spans="1:29" ht="35.25" customHeight="1" x14ac:dyDescent="0.25">
      <c r="A51" s="72" t="s">
        <v>57</v>
      </c>
      <c r="B51" s="71" t="s">
        <v>135</v>
      </c>
      <c r="C51" s="252">
        <v>0</v>
      </c>
      <c r="D51" s="252">
        <v>0</v>
      </c>
      <c r="E51" s="254">
        <f t="shared" si="9"/>
        <v>0</v>
      </c>
      <c r="F51" s="393">
        <f t="shared" si="10"/>
        <v>0</v>
      </c>
      <c r="G51" s="252">
        <v>0</v>
      </c>
      <c r="H51" s="252">
        <v>0</v>
      </c>
      <c r="I51" s="252">
        <v>0</v>
      </c>
      <c r="J51" s="252">
        <f t="shared" si="17"/>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92">
        <f t="shared" si="7"/>
        <v>0</v>
      </c>
      <c r="AC51" s="394">
        <f t="shared" si="8"/>
        <v>0</v>
      </c>
    </row>
    <row r="52" spans="1:29" x14ac:dyDescent="0.25">
      <c r="A52" s="69" t="s">
        <v>134</v>
      </c>
      <c r="B52" s="43" t="s">
        <v>133</v>
      </c>
      <c r="C52" s="252">
        <f>C30</f>
        <v>0.44085257</v>
      </c>
      <c r="D52" s="252">
        <f>D30</f>
        <v>0.43654894</v>
      </c>
      <c r="E52" s="254">
        <f t="shared" si="9"/>
        <v>0.43654894</v>
      </c>
      <c r="F52" s="393">
        <f t="shared" si="10"/>
        <v>0.43654894</v>
      </c>
      <c r="G52" s="253">
        <v>0</v>
      </c>
      <c r="H52" s="253">
        <v>0</v>
      </c>
      <c r="I52" s="253">
        <v>0</v>
      </c>
      <c r="J52" s="253">
        <f t="shared" si="17"/>
        <v>0.43654894</v>
      </c>
      <c r="K52" s="253">
        <v>0</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92">
        <f t="shared" si="7"/>
        <v>0</v>
      </c>
      <c r="AC52" s="394">
        <f t="shared" si="8"/>
        <v>0.43654894</v>
      </c>
    </row>
    <row r="53" spans="1:29" x14ac:dyDescent="0.25">
      <c r="A53" s="69" t="s">
        <v>132</v>
      </c>
      <c r="B53" s="43" t="s">
        <v>126</v>
      </c>
      <c r="C53" s="252">
        <v>0</v>
      </c>
      <c r="D53" s="252">
        <v>0</v>
      </c>
      <c r="E53" s="254">
        <f t="shared" si="9"/>
        <v>0</v>
      </c>
      <c r="F53" s="393">
        <f t="shared" si="10"/>
        <v>0</v>
      </c>
      <c r="G53" s="253">
        <v>0</v>
      </c>
      <c r="H53" s="253">
        <v>0</v>
      </c>
      <c r="I53" s="253">
        <v>0</v>
      </c>
      <c r="J53" s="253">
        <f t="shared" si="17"/>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92">
        <f t="shared" si="7"/>
        <v>0</v>
      </c>
      <c r="AC53" s="394">
        <f t="shared" si="8"/>
        <v>0</v>
      </c>
    </row>
    <row r="54" spans="1:29" x14ac:dyDescent="0.25">
      <c r="A54" s="69" t="s">
        <v>131</v>
      </c>
      <c r="B54" s="68" t="s">
        <v>125</v>
      </c>
      <c r="C54" s="252">
        <v>0</v>
      </c>
      <c r="D54" s="252">
        <v>0</v>
      </c>
      <c r="E54" s="254">
        <f t="shared" si="9"/>
        <v>0</v>
      </c>
      <c r="F54" s="393">
        <f t="shared" si="10"/>
        <v>0</v>
      </c>
      <c r="G54" s="253">
        <v>0</v>
      </c>
      <c r="H54" s="253">
        <v>0</v>
      </c>
      <c r="I54" s="253">
        <v>0</v>
      </c>
      <c r="J54" s="253">
        <f t="shared" si="17"/>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92">
        <f t="shared" si="7"/>
        <v>0</v>
      </c>
      <c r="AC54" s="394">
        <f t="shared" si="8"/>
        <v>0</v>
      </c>
    </row>
    <row r="55" spans="1:29" x14ac:dyDescent="0.25">
      <c r="A55" s="69" t="s">
        <v>130</v>
      </c>
      <c r="B55" s="68" t="s">
        <v>124</v>
      </c>
      <c r="C55" s="252">
        <v>0</v>
      </c>
      <c r="D55" s="252">
        <v>0</v>
      </c>
      <c r="E55" s="254">
        <f t="shared" si="9"/>
        <v>0</v>
      </c>
      <c r="F55" s="393">
        <f t="shared" si="10"/>
        <v>0</v>
      </c>
      <c r="G55" s="253">
        <v>0</v>
      </c>
      <c r="H55" s="253">
        <v>0</v>
      </c>
      <c r="I55" s="253">
        <v>0</v>
      </c>
      <c r="J55" s="253">
        <f t="shared" si="17"/>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92">
        <f t="shared" si="7"/>
        <v>0</v>
      </c>
      <c r="AC55" s="394">
        <f t="shared" si="8"/>
        <v>0</v>
      </c>
    </row>
    <row r="56" spans="1:29" x14ac:dyDescent="0.25">
      <c r="A56" s="69" t="s">
        <v>129</v>
      </c>
      <c r="B56" s="68" t="s">
        <v>123</v>
      </c>
      <c r="C56" s="252">
        <f>C47+C48+C49</f>
        <v>6.9000000000000006E-2</v>
      </c>
      <c r="D56" s="252">
        <f>D47+D48+D49</f>
        <v>6.9000000000000006E-2</v>
      </c>
      <c r="E56" s="254">
        <f t="shared" si="9"/>
        <v>6.9000000000000006E-2</v>
      </c>
      <c r="F56" s="393">
        <f t="shared" si="10"/>
        <v>6.9000000000000006E-2</v>
      </c>
      <c r="G56" s="253">
        <v>0</v>
      </c>
      <c r="H56" s="253">
        <v>0</v>
      </c>
      <c r="I56" s="253">
        <v>0</v>
      </c>
      <c r="J56" s="253">
        <f t="shared" si="17"/>
        <v>6.9000000000000006E-2</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92">
        <f t="shared" si="7"/>
        <v>0</v>
      </c>
      <c r="AC56" s="394">
        <f t="shared" si="8"/>
        <v>6.9000000000000006E-2</v>
      </c>
    </row>
    <row r="57" spans="1:29" ht="18.75" x14ac:dyDescent="0.25">
      <c r="A57" s="69" t="s">
        <v>128</v>
      </c>
      <c r="B57" s="68" t="s">
        <v>122</v>
      </c>
      <c r="C57" s="252">
        <v>0</v>
      </c>
      <c r="D57" s="252">
        <v>0</v>
      </c>
      <c r="E57" s="254">
        <f t="shared" si="9"/>
        <v>0</v>
      </c>
      <c r="F57" s="393">
        <f t="shared" si="10"/>
        <v>0</v>
      </c>
      <c r="G57" s="253">
        <v>0</v>
      </c>
      <c r="H57" s="253">
        <v>0</v>
      </c>
      <c r="I57" s="253">
        <v>0</v>
      </c>
      <c r="J57" s="253">
        <f t="shared" si="17"/>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92">
        <f t="shared" si="7"/>
        <v>0</v>
      </c>
      <c r="AC57" s="394">
        <f t="shared" si="8"/>
        <v>0</v>
      </c>
    </row>
    <row r="58" spans="1:29" ht="36.75" customHeight="1" x14ac:dyDescent="0.25">
      <c r="A58" s="72" t="s">
        <v>56</v>
      </c>
      <c r="B58" s="89" t="s">
        <v>226</v>
      </c>
      <c r="C58" s="252">
        <v>0</v>
      </c>
      <c r="D58" s="252">
        <v>0</v>
      </c>
      <c r="E58" s="254">
        <f t="shared" si="9"/>
        <v>0</v>
      </c>
      <c r="F58" s="393">
        <f t="shared" si="10"/>
        <v>0</v>
      </c>
      <c r="G58" s="252">
        <v>0</v>
      </c>
      <c r="H58" s="252">
        <v>0</v>
      </c>
      <c r="I58" s="252">
        <v>0</v>
      </c>
      <c r="J58" s="252">
        <f t="shared" si="17"/>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92">
        <f t="shared" si="7"/>
        <v>0</v>
      </c>
      <c r="AC58" s="394">
        <f t="shared" si="8"/>
        <v>0</v>
      </c>
    </row>
    <row r="59" spans="1:29" x14ac:dyDescent="0.25">
      <c r="A59" s="72" t="s">
        <v>54</v>
      </c>
      <c r="B59" s="71" t="s">
        <v>127</v>
      </c>
      <c r="C59" s="252">
        <v>0</v>
      </c>
      <c r="D59" s="252">
        <v>0</v>
      </c>
      <c r="E59" s="254">
        <f t="shared" si="9"/>
        <v>0</v>
      </c>
      <c r="F59" s="393">
        <f t="shared" si="10"/>
        <v>0</v>
      </c>
      <c r="G59" s="252">
        <v>0</v>
      </c>
      <c r="H59" s="252">
        <v>0</v>
      </c>
      <c r="I59" s="252">
        <v>0</v>
      </c>
      <c r="J59" s="252">
        <f t="shared" si="17"/>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92">
        <f t="shared" si="7"/>
        <v>0</v>
      </c>
      <c r="AC59" s="394">
        <f t="shared" si="8"/>
        <v>0</v>
      </c>
    </row>
    <row r="60" spans="1:29" x14ac:dyDescent="0.25">
      <c r="A60" s="69" t="s">
        <v>220</v>
      </c>
      <c r="B60" s="70" t="s">
        <v>148</v>
      </c>
      <c r="C60" s="252">
        <v>0</v>
      </c>
      <c r="D60" s="252">
        <v>0</v>
      </c>
      <c r="E60" s="254">
        <f t="shared" si="9"/>
        <v>0</v>
      </c>
      <c r="F60" s="393">
        <f t="shared" si="10"/>
        <v>0</v>
      </c>
      <c r="G60" s="253">
        <v>0</v>
      </c>
      <c r="H60" s="253">
        <v>0</v>
      </c>
      <c r="I60" s="253">
        <v>0</v>
      </c>
      <c r="J60" s="253">
        <f t="shared" si="17"/>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92">
        <f t="shared" si="7"/>
        <v>0</v>
      </c>
      <c r="AC60" s="394">
        <f t="shared" si="8"/>
        <v>0</v>
      </c>
    </row>
    <row r="61" spans="1:29" x14ac:dyDescent="0.25">
      <c r="A61" s="69" t="s">
        <v>221</v>
      </c>
      <c r="B61" s="70" t="s">
        <v>146</v>
      </c>
      <c r="C61" s="252">
        <v>0</v>
      </c>
      <c r="D61" s="252">
        <v>0</v>
      </c>
      <c r="E61" s="254">
        <f t="shared" si="9"/>
        <v>0</v>
      </c>
      <c r="F61" s="393">
        <f t="shared" si="10"/>
        <v>0</v>
      </c>
      <c r="G61" s="253">
        <v>0</v>
      </c>
      <c r="H61" s="253">
        <v>0</v>
      </c>
      <c r="I61" s="253">
        <v>0</v>
      </c>
      <c r="J61" s="253">
        <f t="shared" si="17"/>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92">
        <f t="shared" si="7"/>
        <v>0</v>
      </c>
      <c r="AC61" s="394">
        <f t="shared" si="8"/>
        <v>0</v>
      </c>
    </row>
    <row r="62" spans="1:29" x14ac:dyDescent="0.25">
      <c r="A62" s="69" t="s">
        <v>222</v>
      </c>
      <c r="B62" s="70" t="s">
        <v>144</v>
      </c>
      <c r="C62" s="252">
        <v>0</v>
      </c>
      <c r="D62" s="252">
        <v>0</v>
      </c>
      <c r="E62" s="254">
        <f t="shared" si="9"/>
        <v>0</v>
      </c>
      <c r="F62" s="393">
        <f t="shared" si="10"/>
        <v>0</v>
      </c>
      <c r="G62" s="253">
        <v>0</v>
      </c>
      <c r="H62" s="253">
        <v>0</v>
      </c>
      <c r="I62" s="253">
        <v>0</v>
      </c>
      <c r="J62" s="253">
        <f t="shared" si="17"/>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92">
        <f t="shared" si="7"/>
        <v>0</v>
      </c>
      <c r="AC62" s="394">
        <f t="shared" si="8"/>
        <v>0</v>
      </c>
    </row>
    <row r="63" spans="1:29" x14ac:dyDescent="0.25">
      <c r="A63" s="69" t="s">
        <v>223</v>
      </c>
      <c r="B63" s="70" t="s">
        <v>225</v>
      </c>
      <c r="C63" s="252">
        <v>6.9000000000000006E-2</v>
      </c>
      <c r="D63" s="252">
        <v>6.9000000000000006E-2</v>
      </c>
      <c r="E63" s="254">
        <f t="shared" si="9"/>
        <v>6.9000000000000006E-2</v>
      </c>
      <c r="F63" s="393">
        <f t="shared" si="10"/>
        <v>6.9000000000000006E-2</v>
      </c>
      <c r="G63" s="253">
        <v>0</v>
      </c>
      <c r="H63" s="253">
        <v>0</v>
      </c>
      <c r="I63" s="253">
        <v>0</v>
      </c>
      <c r="J63" s="253">
        <f t="shared" si="17"/>
        <v>6.9000000000000006E-2</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92">
        <f t="shared" si="7"/>
        <v>0</v>
      </c>
      <c r="AC63" s="394">
        <f t="shared" si="8"/>
        <v>6.9000000000000006E-2</v>
      </c>
    </row>
    <row r="64" spans="1:29" ht="18.75" x14ac:dyDescent="0.25">
      <c r="A64" s="69" t="s">
        <v>224</v>
      </c>
      <c r="B64" s="68" t="s">
        <v>122</v>
      </c>
      <c r="C64" s="252">
        <v>0</v>
      </c>
      <c r="D64" s="252">
        <v>0</v>
      </c>
      <c r="E64" s="254">
        <f t="shared" si="9"/>
        <v>0</v>
      </c>
      <c r="F64" s="393">
        <f t="shared" si="10"/>
        <v>0</v>
      </c>
      <c r="G64" s="253">
        <v>0</v>
      </c>
      <c r="H64" s="253">
        <v>0</v>
      </c>
      <c r="I64" s="253">
        <v>0</v>
      </c>
      <c r="J64" s="253">
        <f t="shared" si="17"/>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92">
        <f t="shared" si="7"/>
        <v>0</v>
      </c>
      <c r="AC64" s="394">
        <f t="shared" si="8"/>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16"/>
      <c r="C66" s="516"/>
      <c r="D66" s="516"/>
      <c r="E66" s="516"/>
      <c r="F66" s="516"/>
      <c r="G66" s="516"/>
      <c r="H66" s="516"/>
      <c r="I66" s="516"/>
      <c r="J66" s="60"/>
      <c r="K66" s="60"/>
      <c r="L66" s="368"/>
      <c r="M66" s="368"/>
      <c r="N66" s="368"/>
      <c r="O66" s="368"/>
      <c r="P66" s="368"/>
      <c r="Q66" s="368"/>
      <c r="R66" s="368"/>
      <c r="S66" s="368"/>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17"/>
      <c r="C68" s="517"/>
      <c r="D68" s="517"/>
      <c r="E68" s="517"/>
      <c r="F68" s="517"/>
      <c r="G68" s="517"/>
      <c r="H68" s="517"/>
      <c r="I68" s="517"/>
      <c r="J68" s="61"/>
      <c r="K68" s="61"/>
      <c r="L68" s="369"/>
      <c r="M68" s="369"/>
      <c r="N68" s="369"/>
      <c r="O68" s="369"/>
      <c r="P68" s="369"/>
      <c r="Q68" s="369"/>
      <c r="R68" s="369"/>
      <c r="S68" s="369"/>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16"/>
      <c r="C70" s="516"/>
      <c r="D70" s="516"/>
      <c r="E70" s="516"/>
      <c r="F70" s="516"/>
      <c r="G70" s="516"/>
      <c r="H70" s="516"/>
      <c r="I70" s="516"/>
      <c r="J70" s="60"/>
      <c r="K70" s="60"/>
      <c r="L70" s="368"/>
      <c r="M70" s="368"/>
      <c r="N70" s="368"/>
      <c r="O70" s="368"/>
      <c r="P70" s="368"/>
      <c r="Q70" s="368"/>
      <c r="R70" s="368"/>
      <c r="S70" s="368"/>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16"/>
      <c r="C72" s="516"/>
      <c r="D72" s="516"/>
      <c r="E72" s="516"/>
      <c r="F72" s="516"/>
      <c r="G72" s="516"/>
      <c r="H72" s="516"/>
      <c r="I72" s="516"/>
      <c r="J72" s="60"/>
      <c r="K72" s="60"/>
      <c r="L72" s="368"/>
      <c r="M72" s="368"/>
      <c r="N72" s="368"/>
      <c r="O72" s="368"/>
      <c r="P72" s="368"/>
      <c r="Q72" s="368"/>
      <c r="R72" s="368"/>
      <c r="S72" s="368"/>
      <c r="T72" s="56"/>
      <c r="U72" s="56"/>
      <c r="V72" s="62"/>
      <c r="W72" s="56"/>
      <c r="X72" s="56"/>
      <c r="Y72" s="56"/>
      <c r="Z72" s="56"/>
      <c r="AA72" s="56"/>
      <c r="AB72" s="56"/>
    </row>
    <row r="73" spans="1:28" ht="32.25" customHeight="1" x14ac:dyDescent="0.25">
      <c r="A73" s="56"/>
      <c r="B73" s="517"/>
      <c r="C73" s="517"/>
      <c r="D73" s="517"/>
      <c r="E73" s="517"/>
      <c r="F73" s="517"/>
      <c r="G73" s="517"/>
      <c r="H73" s="517"/>
      <c r="I73" s="517"/>
      <c r="J73" s="61"/>
      <c r="K73" s="61"/>
      <c r="L73" s="369"/>
      <c r="M73" s="369"/>
      <c r="N73" s="369"/>
      <c r="O73" s="369"/>
      <c r="P73" s="369"/>
      <c r="Q73" s="369"/>
      <c r="R73" s="369"/>
      <c r="S73" s="369"/>
      <c r="T73" s="56"/>
      <c r="U73" s="56"/>
      <c r="V73" s="56"/>
      <c r="W73" s="56"/>
      <c r="X73" s="56"/>
      <c r="Y73" s="56"/>
      <c r="Z73" s="56"/>
      <c r="AA73" s="56"/>
      <c r="AB73" s="56"/>
    </row>
    <row r="74" spans="1:28" ht="51.75" customHeight="1" x14ac:dyDescent="0.25">
      <c r="A74" s="56"/>
      <c r="B74" s="516"/>
      <c r="C74" s="516"/>
      <c r="D74" s="516"/>
      <c r="E74" s="516"/>
      <c r="F74" s="516"/>
      <c r="G74" s="516"/>
      <c r="H74" s="516"/>
      <c r="I74" s="516"/>
      <c r="J74" s="60"/>
      <c r="K74" s="60"/>
      <c r="L74" s="368"/>
      <c r="M74" s="368"/>
      <c r="N74" s="368"/>
      <c r="O74" s="368"/>
      <c r="P74" s="368"/>
      <c r="Q74" s="368"/>
      <c r="R74" s="368"/>
      <c r="S74" s="368"/>
      <c r="T74" s="56"/>
      <c r="U74" s="56"/>
      <c r="V74" s="56"/>
      <c r="W74" s="56"/>
      <c r="X74" s="56"/>
      <c r="Y74" s="56"/>
      <c r="Z74" s="56"/>
      <c r="AA74" s="56"/>
      <c r="AB74" s="56"/>
    </row>
    <row r="75" spans="1:28" ht="21.75" customHeight="1" x14ac:dyDescent="0.25">
      <c r="A75" s="56"/>
      <c r="B75" s="514"/>
      <c r="C75" s="514"/>
      <c r="D75" s="514"/>
      <c r="E75" s="514"/>
      <c r="F75" s="514"/>
      <c r="G75" s="514"/>
      <c r="H75" s="514"/>
      <c r="I75" s="514"/>
      <c r="J75" s="59"/>
      <c r="K75" s="59"/>
      <c r="L75" s="366"/>
      <c r="M75" s="366"/>
      <c r="N75" s="366"/>
      <c r="O75" s="366"/>
      <c r="P75" s="366"/>
      <c r="Q75" s="366"/>
      <c r="R75" s="366"/>
      <c r="S75" s="366"/>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15"/>
      <c r="C77" s="515"/>
      <c r="D77" s="515"/>
      <c r="E77" s="515"/>
      <c r="F77" s="515"/>
      <c r="G77" s="515"/>
      <c r="H77" s="515"/>
      <c r="I77" s="515"/>
      <c r="J77" s="57"/>
      <c r="K77" s="57"/>
      <c r="L77" s="367"/>
      <c r="M77" s="367"/>
      <c r="N77" s="367"/>
      <c r="O77" s="367"/>
      <c r="P77" s="367"/>
      <c r="Q77" s="367"/>
      <c r="R77" s="367"/>
      <c r="S77" s="367"/>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L24:AA64 H24:I64 D24:E29 D31:E64">
    <cfRule type="cellIs" dxfId="7" priority="18" operator="notEqual">
      <formula>0</formula>
    </cfRule>
  </conditionalFormatting>
  <conditionalFormatting sqref="J24:K64">
    <cfRule type="cellIs" dxfId="6" priority="7" operator="notEqual">
      <formula>0</formula>
    </cfRule>
  </conditionalFormatting>
  <conditionalFormatting sqref="F24:F64 D30:E30">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G24:G64">
    <cfRule type="cellIs" dxfId="2" priority="3" operator="notEqual">
      <formula>0</formula>
    </cfRule>
  </conditionalFormatting>
  <conditionalFormatting sqref="C24:C29 C31:C64">
    <cfRule type="cellIs" dxfId="1" priority="2" operator="notEqual">
      <formula>0</formula>
    </cfRule>
  </conditionalFormatting>
  <conditionalFormatting sqref="C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zoomScaleSheetLayoutView="85"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14"/>
    </row>
    <row r="7" spans="1:48" ht="18.75" x14ac:dyDescent="0.25">
      <c r="A7" s="441" t="s">
        <v>7</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7" t="s">
        <v>6</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5" t="str">
        <f>'1. паспорт местоположение'!A12:C12</f>
        <v>P_22-0332</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7" t="s">
        <v>5</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35" t="str">
        <f>'1. паспорт местоположение'!A15</f>
        <v>Вынос (переустройство)  КЛ-0,4 кВ: ТП-142 - ул. Грекова, 12 (инв.542875603)  Калининградский ГО</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7" t="s">
        <v>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4"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24" customFormat="1" x14ac:dyDescent="0.25">
      <c r="A21" s="518" t="s">
        <v>509</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4" customFormat="1" ht="58.5" customHeight="1" x14ac:dyDescent="0.25">
      <c r="A22" s="519" t="s">
        <v>50</v>
      </c>
      <c r="B22" s="522" t="s">
        <v>22</v>
      </c>
      <c r="C22" s="519" t="s">
        <v>49</v>
      </c>
      <c r="D22" s="519" t="s">
        <v>48</v>
      </c>
      <c r="E22" s="525" t="s">
        <v>520</v>
      </c>
      <c r="F22" s="526"/>
      <c r="G22" s="526"/>
      <c r="H22" s="526"/>
      <c r="I22" s="526"/>
      <c r="J22" s="526"/>
      <c r="K22" s="526"/>
      <c r="L22" s="527"/>
      <c r="M22" s="519" t="s">
        <v>47</v>
      </c>
      <c r="N22" s="519" t="s">
        <v>46</v>
      </c>
      <c r="O22" s="519" t="s">
        <v>45</v>
      </c>
      <c r="P22" s="528" t="s">
        <v>255</v>
      </c>
      <c r="Q22" s="528" t="s">
        <v>44</v>
      </c>
      <c r="R22" s="528" t="s">
        <v>43</v>
      </c>
      <c r="S22" s="528" t="s">
        <v>42</v>
      </c>
      <c r="T22" s="528"/>
      <c r="U22" s="529" t="s">
        <v>41</v>
      </c>
      <c r="V22" s="529" t="s">
        <v>40</v>
      </c>
      <c r="W22" s="528" t="s">
        <v>39</v>
      </c>
      <c r="X22" s="528" t="s">
        <v>38</v>
      </c>
      <c r="Y22" s="528" t="s">
        <v>37</v>
      </c>
      <c r="Z22" s="542" t="s">
        <v>36</v>
      </c>
      <c r="AA22" s="528" t="s">
        <v>35</v>
      </c>
      <c r="AB22" s="528" t="s">
        <v>34</v>
      </c>
      <c r="AC22" s="528" t="s">
        <v>33</v>
      </c>
      <c r="AD22" s="528" t="s">
        <v>32</v>
      </c>
      <c r="AE22" s="528" t="s">
        <v>31</v>
      </c>
      <c r="AF22" s="528" t="s">
        <v>30</v>
      </c>
      <c r="AG22" s="528"/>
      <c r="AH22" s="528"/>
      <c r="AI22" s="528"/>
      <c r="AJ22" s="528"/>
      <c r="AK22" s="528"/>
      <c r="AL22" s="528" t="s">
        <v>29</v>
      </c>
      <c r="AM22" s="528"/>
      <c r="AN22" s="528"/>
      <c r="AO22" s="528"/>
      <c r="AP22" s="528" t="s">
        <v>28</v>
      </c>
      <c r="AQ22" s="528"/>
      <c r="AR22" s="528" t="s">
        <v>27</v>
      </c>
      <c r="AS22" s="528" t="s">
        <v>26</v>
      </c>
      <c r="AT22" s="528" t="s">
        <v>25</v>
      </c>
      <c r="AU22" s="528" t="s">
        <v>24</v>
      </c>
      <c r="AV22" s="532" t="s">
        <v>23</v>
      </c>
    </row>
    <row r="23" spans="1:48" s="24" customFormat="1" ht="64.5" customHeight="1" x14ac:dyDescent="0.25">
      <c r="A23" s="520"/>
      <c r="B23" s="523"/>
      <c r="C23" s="520"/>
      <c r="D23" s="520"/>
      <c r="E23" s="534" t="s">
        <v>21</v>
      </c>
      <c r="F23" s="536" t="s">
        <v>126</v>
      </c>
      <c r="G23" s="536" t="s">
        <v>125</v>
      </c>
      <c r="H23" s="536" t="s">
        <v>124</v>
      </c>
      <c r="I23" s="540" t="s">
        <v>430</v>
      </c>
      <c r="J23" s="540" t="s">
        <v>431</v>
      </c>
      <c r="K23" s="540" t="s">
        <v>432</v>
      </c>
      <c r="L23" s="536" t="s">
        <v>74</v>
      </c>
      <c r="M23" s="520"/>
      <c r="N23" s="520"/>
      <c r="O23" s="520"/>
      <c r="P23" s="528"/>
      <c r="Q23" s="528"/>
      <c r="R23" s="528"/>
      <c r="S23" s="538" t="s">
        <v>2</v>
      </c>
      <c r="T23" s="538" t="s">
        <v>9</v>
      </c>
      <c r="U23" s="529"/>
      <c r="V23" s="529"/>
      <c r="W23" s="528"/>
      <c r="X23" s="528"/>
      <c r="Y23" s="528"/>
      <c r="Z23" s="528"/>
      <c r="AA23" s="528"/>
      <c r="AB23" s="528"/>
      <c r="AC23" s="528"/>
      <c r="AD23" s="528"/>
      <c r="AE23" s="528"/>
      <c r="AF23" s="528" t="s">
        <v>20</v>
      </c>
      <c r="AG23" s="528"/>
      <c r="AH23" s="528" t="s">
        <v>19</v>
      </c>
      <c r="AI23" s="528"/>
      <c r="AJ23" s="519" t="s">
        <v>18</v>
      </c>
      <c r="AK23" s="519" t="s">
        <v>17</v>
      </c>
      <c r="AL23" s="519" t="s">
        <v>16</v>
      </c>
      <c r="AM23" s="519" t="s">
        <v>15</v>
      </c>
      <c r="AN23" s="519" t="s">
        <v>14</v>
      </c>
      <c r="AO23" s="519" t="s">
        <v>13</v>
      </c>
      <c r="AP23" s="519" t="s">
        <v>12</v>
      </c>
      <c r="AQ23" s="530" t="s">
        <v>9</v>
      </c>
      <c r="AR23" s="528"/>
      <c r="AS23" s="528"/>
      <c r="AT23" s="528"/>
      <c r="AU23" s="528"/>
      <c r="AV23" s="533"/>
    </row>
    <row r="24" spans="1:48" s="24"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40" t="s">
        <v>11</v>
      </c>
      <c r="AG24" s="140" t="s">
        <v>10</v>
      </c>
      <c r="AH24" s="141" t="s">
        <v>2</v>
      </c>
      <c r="AI24" s="141" t="s">
        <v>9</v>
      </c>
      <c r="AJ24" s="521"/>
      <c r="AK24" s="521"/>
      <c r="AL24" s="521"/>
      <c r="AM24" s="521"/>
      <c r="AN24" s="521"/>
      <c r="AO24" s="521"/>
      <c r="AP24" s="521"/>
      <c r="AQ24" s="531"/>
      <c r="AR24" s="528"/>
      <c r="AS24" s="528"/>
      <c r="AT24" s="528"/>
      <c r="AU24" s="528"/>
      <c r="AV24" s="533"/>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33.75" x14ac:dyDescent="0.2">
      <c r="A26" s="374">
        <v>1</v>
      </c>
      <c r="B26" s="375" t="s">
        <v>587</v>
      </c>
      <c r="C26" s="376" t="s">
        <v>62</v>
      </c>
      <c r="D26" s="377">
        <f>'6.1. Паспорт сетевой график'!H53</f>
        <v>46387</v>
      </c>
      <c r="E26" s="378"/>
      <c r="F26" s="378"/>
      <c r="G26" s="378"/>
      <c r="H26" s="378"/>
      <c r="I26" s="398"/>
      <c r="J26" s="378"/>
      <c r="K26" s="378">
        <f>'6.2. Паспорт фин осв ввод'!D41</f>
        <v>6.9000000000000006E-2</v>
      </c>
      <c r="L26" s="379"/>
      <c r="M26" s="380" t="s">
        <v>609</v>
      </c>
      <c r="N26" s="375" t="s">
        <v>613</v>
      </c>
      <c r="O26" s="375" t="s">
        <v>587</v>
      </c>
      <c r="P26" s="381">
        <v>322.76967000000002</v>
      </c>
      <c r="Q26" s="380" t="s">
        <v>623</v>
      </c>
      <c r="R26" s="381">
        <f>P26</f>
        <v>322.76967000000002</v>
      </c>
      <c r="S26" s="376" t="s">
        <v>614</v>
      </c>
      <c r="T26" s="376" t="s">
        <v>615</v>
      </c>
      <c r="U26" s="374">
        <v>3</v>
      </c>
      <c r="V26" s="374">
        <v>3</v>
      </c>
      <c r="W26" s="380" t="s">
        <v>616</v>
      </c>
      <c r="X26" s="382"/>
      <c r="Y26" s="380"/>
      <c r="Z26" s="377"/>
      <c r="AA26" s="381"/>
      <c r="AB26" s="382">
        <f>X26</f>
        <v>0</v>
      </c>
      <c r="AC26" s="380" t="s">
        <v>616</v>
      </c>
      <c r="AD26" s="381">
        <f>'8. Общие сведения'!B59*1000</f>
        <v>46.289990000000003</v>
      </c>
      <c r="AE26" s="381">
        <f>AD26</f>
        <v>46.289990000000003</v>
      </c>
      <c r="AF26" s="374"/>
      <c r="AG26" s="380"/>
      <c r="AH26" s="377"/>
      <c r="AI26" s="377"/>
      <c r="AJ26" s="377"/>
      <c r="AK26" s="377"/>
      <c r="AL26" s="376"/>
      <c r="AM26" s="376"/>
      <c r="AN26" s="377"/>
      <c r="AO26" s="376"/>
      <c r="AP26" s="377">
        <v>44698</v>
      </c>
      <c r="AQ26" s="377">
        <v>44698</v>
      </c>
      <c r="AR26" s="377">
        <v>44698</v>
      </c>
      <c r="AS26" s="377">
        <v>44698</v>
      </c>
      <c r="AT26" s="377">
        <v>44759</v>
      </c>
      <c r="AU26" s="376"/>
      <c r="AV26" s="376" t="s">
        <v>617</v>
      </c>
    </row>
    <row r="27" spans="1:48" s="19" customFormat="1" ht="11.25" x14ac:dyDescent="0.2">
      <c r="A27" s="374"/>
      <c r="B27" s="375"/>
      <c r="C27" s="376"/>
      <c r="D27" s="377"/>
      <c r="E27" s="378"/>
      <c r="F27" s="378"/>
      <c r="G27" s="378"/>
      <c r="H27" s="378"/>
      <c r="I27" s="378"/>
      <c r="J27" s="378"/>
      <c r="K27" s="378"/>
      <c r="L27" s="379"/>
      <c r="M27" s="380"/>
      <c r="N27" s="375"/>
      <c r="O27" s="375"/>
      <c r="P27" s="381"/>
      <c r="Q27" s="376"/>
      <c r="R27" s="376"/>
      <c r="S27" s="376"/>
      <c r="T27" s="376"/>
      <c r="U27" s="374"/>
      <c r="V27" s="374"/>
      <c r="W27" s="380" t="s">
        <v>618</v>
      </c>
      <c r="X27" s="382"/>
      <c r="Y27" s="380"/>
      <c r="Z27" s="377"/>
      <c r="AA27" s="381"/>
      <c r="AB27" s="382"/>
      <c r="AC27" s="382"/>
      <c r="AD27" s="381"/>
      <c r="AE27" s="381"/>
      <c r="AF27" s="374"/>
      <c r="AG27" s="380"/>
      <c r="AH27" s="377"/>
      <c r="AI27" s="377"/>
      <c r="AJ27" s="377"/>
      <c r="AK27" s="377"/>
      <c r="AL27" s="376"/>
      <c r="AM27" s="376"/>
      <c r="AN27" s="377"/>
      <c r="AO27" s="376"/>
      <c r="AP27" s="377"/>
      <c r="AQ27" s="377"/>
      <c r="AR27" s="377"/>
      <c r="AS27" s="377"/>
      <c r="AT27" s="377"/>
      <c r="AU27" s="376"/>
      <c r="AV27" s="376"/>
    </row>
    <row r="28" spans="1:48" s="19" customFormat="1" ht="11.25" x14ac:dyDescent="0.2">
      <c r="A28" s="374"/>
      <c r="B28" s="375"/>
      <c r="C28" s="376"/>
      <c r="D28" s="377"/>
      <c r="E28" s="378"/>
      <c r="F28" s="378"/>
      <c r="G28" s="378"/>
      <c r="H28" s="378"/>
      <c r="I28" s="378"/>
      <c r="J28" s="378"/>
      <c r="K28" s="378"/>
      <c r="L28" s="379"/>
      <c r="M28" s="380"/>
      <c r="N28" s="375"/>
      <c r="O28" s="375"/>
      <c r="P28" s="381"/>
      <c r="Q28" s="376"/>
      <c r="R28" s="376"/>
      <c r="S28" s="376"/>
      <c r="T28" s="376"/>
      <c r="U28" s="374"/>
      <c r="V28" s="374"/>
      <c r="W28" s="380" t="s">
        <v>619</v>
      </c>
      <c r="X28" s="382"/>
      <c r="Y28" s="380"/>
      <c r="Z28" s="377"/>
      <c r="AA28" s="381"/>
      <c r="AB28" s="382"/>
      <c r="AC28" s="382"/>
      <c r="AD28" s="381"/>
      <c r="AE28" s="381"/>
      <c r="AF28" s="374"/>
      <c r="AG28" s="380"/>
      <c r="AH28" s="377"/>
      <c r="AI28" s="377"/>
      <c r="AJ28" s="377"/>
      <c r="AK28" s="377"/>
      <c r="AL28" s="376"/>
      <c r="AM28" s="376"/>
      <c r="AN28" s="377"/>
      <c r="AO28" s="376"/>
      <c r="AP28" s="377"/>
      <c r="AQ28" s="377"/>
      <c r="AR28" s="377"/>
      <c r="AS28" s="377"/>
      <c r="AT28" s="377"/>
      <c r="AU28" s="376"/>
      <c r="AV28" s="376"/>
    </row>
    <row r="29" spans="1:48" s="19" customFormat="1" ht="33.75" x14ac:dyDescent="0.2">
      <c r="A29" s="374">
        <v>2</v>
      </c>
      <c r="B29" s="375" t="s">
        <v>587</v>
      </c>
      <c r="C29" s="376" t="s">
        <v>61</v>
      </c>
      <c r="D29" s="377">
        <f>D26</f>
        <v>46387</v>
      </c>
      <c r="E29" s="378"/>
      <c r="F29" s="378"/>
      <c r="G29" s="378"/>
      <c r="H29" s="378"/>
      <c r="I29" s="398"/>
      <c r="J29" s="378"/>
      <c r="K29" s="378">
        <f>K26</f>
        <v>6.9000000000000006E-2</v>
      </c>
      <c r="L29" s="379"/>
      <c r="M29" s="380" t="s">
        <v>620</v>
      </c>
      <c r="N29" s="375" t="s">
        <v>622</v>
      </c>
      <c r="O29" s="353" t="s">
        <v>587</v>
      </c>
      <c r="P29" s="381">
        <v>3909.3603800000001</v>
      </c>
      <c r="Q29" s="380" t="s">
        <v>623</v>
      </c>
      <c r="R29" s="378">
        <v>3909.3603800000001</v>
      </c>
      <c r="S29" s="376" t="s">
        <v>624</v>
      </c>
      <c r="T29" s="376" t="s">
        <v>624</v>
      </c>
      <c r="U29" s="374">
        <v>2</v>
      </c>
      <c r="V29" s="374">
        <v>2</v>
      </c>
      <c r="W29" s="380" t="s">
        <v>625</v>
      </c>
      <c r="X29" s="382">
        <v>3859.3603800000001</v>
      </c>
      <c r="Y29" s="380"/>
      <c r="Z29" s="377"/>
      <c r="AA29" s="381"/>
      <c r="AB29" s="383">
        <v>3859.3603800000001</v>
      </c>
      <c r="AC29" s="380" t="s">
        <v>625</v>
      </c>
      <c r="AD29" s="381">
        <f>'8. Общие сведения'!B33*1000</f>
        <v>306.05696999999998</v>
      </c>
      <c r="AE29" s="381"/>
      <c r="AF29" s="374">
        <v>32312972570</v>
      </c>
      <c r="AG29" s="384" t="s">
        <v>626</v>
      </c>
      <c r="AH29" s="377">
        <v>45260</v>
      </c>
      <c r="AI29" s="377">
        <v>45247</v>
      </c>
      <c r="AJ29" s="377">
        <v>45254</v>
      </c>
      <c r="AK29" s="377">
        <v>45272</v>
      </c>
      <c r="AL29" s="376"/>
      <c r="AM29" s="376"/>
      <c r="AN29" s="377"/>
      <c r="AO29" s="376"/>
      <c r="AP29" s="377">
        <v>45328</v>
      </c>
      <c r="AQ29" s="377">
        <v>45328</v>
      </c>
      <c r="AR29" s="377">
        <v>45328</v>
      </c>
      <c r="AS29" s="377">
        <v>45328</v>
      </c>
      <c r="AT29" s="377">
        <v>45387</v>
      </c>
      <c r="AU29" s="376"/>
      <c r="AV29" s="355"/>
    </row>
    <row r="30" spans="1:48" s="19" customFormat="1" ht="22.5" x14ac:dyDescent="0.2">
      <c r="A30" s="374"/>
      <c r="B30" s="375"/>
      <c r="C30" s="376"/>
      <c r="D30" s="377"/>
      <c r="E30" s="378"/>
      <c r="F30" s="378"/>
      <c r="G30" s="378"/>
      <c r="H30" s="378"/>
      <c r="I30" s="378"/>
      <c r="J30" s="378"/>
      <c r="K30" s="378"/>
      <c r="L30" s="378"/>
      <c r="M30" s="380"/>
      <c r="N30" s="375"/>
      <c r="O30" s="375"/>
      <c r="P30" s="381"/>
      <c r="Q30" s="376"/>
      <c r="R30" s="378"/>
      <c r="S30" s="376"/>
      <c r="T30" s="376"/>
      <c r="U30" s="374"/>
      <c r="V30" s="374"/>
      <c r="W30" s="380" t="s">
        <v>627</v>
      </c>
      <c r="X30" s="357">
        <v>3909.35</v>
      </c>
      <c r="Y30" s="380"/>
      <c r="Z30" s="377"/>
      <c r="AA30" s="381"/>
      <c r="AB30" s="379"/>
      <c r="AC30" s="380"/>
      <c r="AD30" s="381"/>
      <c r="AE30" s="381"/>
      <c r="AF30" s="374"/>
      <c r="AG30" s="384"/>
      <c r="AH30" s="377"/>
      <c r="AI30" s="377"/>
      <c r="AJ30" s="377"/>
      <c r="AK30" s="377"/>
      <c r="AL30" s="376"/>
      <c r="AM30" s="376"/>
      <c r="AN30" s="377"/>
      <c r="AO30" s="376"/>
      <c r="AP30" s="377"/>
      <c r="AQ30" s="377"/>
      <c r="AR30" s="377"/>
      <c r="AS30" s="377"/>
      <c r="AT30" s="377"/>
      <c r="AU30" s="376"/>
      <c r="AV30" s="376"/>
    </row>
    <row r="31" spans="1:48" s="19" customFormat="1" x14ac:dyDescent="0.2">
      <c r="A31" s="374"/>
      <c r="B31" s="375"/>
      <c r="C31" s="376"/>
      <c r="D31" s="377"/>
      <c r="E31" s="378"/>
      <c r="F31" s="378"/>
      <c r="G31" s="378"/>
      <c r="H31" s="378"/>
      <c r="I31" s="378"/>
      <c r="J31" s="378"/>
      <c r="K31" s="378"/>
      <c r="L31" s="378"/>
      <c r="M31" s="380"/>
      <c r="N31" s="375"/>
      <c r="O31" s="375"/>
      <c r="P31" s="381"/>
      <c r="Q31" s="376"/>
      <c r="R31" s="378"/>
      <c r="S31" s="376"/>
      <c r="T31" s="376"/>
      <c r="U31" s="374"/>
      <c r="V31" s="374"/>
      <c r="W31" s="380"/>
      <c r="X31" s="357"/>
      <c r="Y31" s="380"/>
      <c r="Z31" s="377"/>
      <c r="AA31" s="381"/>
      <c r="AB31" s="379"/>
      <c r="AC31" s="380"/>
      <c r="AD31" s="381"/>
      <c r="AE31" s="381"/>
      <c r="AF31" s="374"/>
      <c r="AG31" s="384"/>
      <c r="AH31" s="377"/>
      <c r="AI31" s="377"/>
      <c r="AJ31" s="377"/>
      <c r="AK31" s="377"/>
      <c r="AL31" s="376"/>
      <c r="AM31" s="376"/>
      <c r="AN31" s="377"/>
      <c r="AO31" s="376"/>
      <c r="AP31" s="377"/>
      <c r="AQ31" s="377"/>
      <c r="AR31" s="377"/>
      <c r="AS31" s="377"/>
      <c r="AT31" s="377"/>
      <c r="AU31" s="376"/>
      <c r="AV31" s="376"/>
    </row>
    <row r="32" spans="1:48" s="19" customFormat="1" ht="11.25" x14ac:dyDescent="0.2">
      <c r="A32" s="22"/>
      <c r="B32" s="353"/>
      <c r="C32" s="20"/>
      <c r="D32" s="21"/>
      <c r="E32" s="284"/>
      <c r="F32" s="284"/>
      <c r="G32" s="284"/>
      <c r="H32" s="284"/>
      <c r="I32" s="284"/>
      <c r="J32" s="284"/>
      <c r="K32" s="284"/>
      <c r="L32" s="284"/>
      <c r="M32" s="352"/>
      <c r="N32" s="353"/>
      <c r="O32" s="353"/>
      <c r="P32" s="354"/>
      <c r="Q32" s="355"/>
      <c r="R32" s="354"/>
      <c r="S32" s="355"/>
      <c r="T32" s="355"/>
      <c r="U32" s="356"/>
      <c r="V32" s="356"/>
      <c r="W32" s="352"/>
      <c r="X32" s="354"/>
      <c r="Y32" s="352"/>
      <c r="Z32" s="358"/>
      <c r="AA32" s="354"/>
      <c r="AB32" s="383"/>
      <c r="AC32" s="352"/>
      <c r="AD32" s="354"/>
      <c r="AE32" s="354"/>
      <c r="AF32" s="356"/>
      <c r="AG32" s="352"/>
      <c r="AH32" s="358"/>
      <c r="AI32" s="358"/>
      <c r="AJ32" s="358"/>
      <c r="AK32" s="358"/>
      <c r="AL32" s="355"/>
      <c r="AM32" s="355"/>
      <c r="AN32" s="358"/>
      <c r="AO32" s="355"/>
      <c r="AP32" s="358"/>
      <c r="AQ32" s="358"/>
      <c r="AR32" s="358"/>
      <c r="AS32" s="358"/>
      <c r="AT32" s="358"/>
      <c r="AU32" s="355"/>
      <c r="AV32" s="355"/>
    </row>
    <row r="33" spans="1:48" s="19" customFormat="1" ht="11.25" x14ac:dyDescent="0.2">
      <c r="A33" s="22"/>
      <c r="B33" s="285"/>
      <c r="C33" s="20"/>
      <c r="D33" s="21"/>
      <c r="E33" s="284"/>
      <c r="F33" s="284"/>
      <c r="G33" s="284"/>
      <c r="H33" s="284"/>
      <c r="I33" s="284"/>
      <c r="J33" s="284"/>
      <c r="K33" s="284"/>
      <c r="L33" s="303"/>
      <c r="M33" s="352"/>
      <c r="N33" s="353"/>
      <c r="O33" s="353"/>
      <c r="P33" s="354"/>
      <c r="Q33" s="355"/>
      <c r="R33" s="355"/>
      <c r="S33" s="355"/>
      <c r="T33" s="355"/>
      <c r="U33" s="356"/>
      <c r="V33" s="356"/>
      <c r="W33" s="352"/>
      <c r="X33" s="357"/>
      <c r="Y33" s="352"/>
      <c r="Z33" s="358"/>
      <c r="AA33" s="354"/>
      <c r="AB33" s="357"/>
      <c r="AC33" s="357"/>
      <c r="AD33" s="354"/>
      <c r="AE33" s="354"/>
      <c r="AF33" s="356"/>
      <c r="AG33" s="352"/>
      <c r="AH33" s="358"/>
      <c r="AI33" s="358"/>
      <c r="AJ33" s="358"/>
      <c r="AK33" s="358"/>
      <c r="AL33" s="355"/>
      <c r="AM33" s="355"/>
      <c r="AN33" s="358"/>
      <c r="AO33" s="355"/>
      <c r="AP33" s="358"/>
      <c r="AQ33" s="358"/>
      <c r="AR33" s="358"/>
      <c r="AS33" s="358"/>
      <c r="AT33" s="358"/>
      <c r="AU33" s="355"/>
      <c r="AV33" s="355"/>
    </row>
    <row r="34" spans="1:48" x14ac:dyDescent="0.25">
      <c r="AD34" s="359">
        <f>SUM(AD26:AD33)</f>
        <v>352.34695999999997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90" zoomScaleNormal="90" zoomScaleSheetLayoutView="90" workbookViewId="0">
      <selection activeCell="B28" sqref="B28"/>
    </sheetView>
  </sheetViews>
  <sheetFormatPr defaultRowHeight="15.75" x14ac:dyDescent="0.25"/>
  <cols>
    <col min="1" max="2" width="66.140625" style="112" customWidth="1"/>
    <col min="3" max="3" width="9.140625" style="113" hidden="1" customWidth="1"/>
    <col min="4" max="256" width="8.85546875" style="113"/>
    <col min="257" max="258" width="66.140625" style="113" customWidth="1"/>
    <col min="259" max="512" width="8.85546875" style="113"/>
    <col min="513" max="514" width="66.140625" style="113" customWidth="1"/>
    <col min="515" max="768" width="8.85546875" style="113"/>
    <col min="769" max="770" width="66.140625" style="113" customWidth="1"/>
    <col min="771" max="1024" width="8.85546875" style="113"/>
    <col min="1025" max="1026" width="66.140625" style="113" customWidth="1"/>
    <col min="1027" max="1280" width="8.85546875" style="113"/>
    <col min="1281" max="1282" width="66.140625" style="113" customWidth="1"/>
    <col min="1283" max="1536" width="8.85546875" style="113"/>
    <col min="1537" max="1538" width="66.140625" style="113" customWidth="1"/>
    <col min="1539" max="1792" width="8.85546875" style="113"/>
    <col min="1793" max="1794" width="66.140625" style="113" customWidth="1"/>
    <col min="1795" max="2048" width="8.85546875" style="113"/>
    <col min="2049" max="2050" width="66.140625" style="113" customWidth="1"/>
    <col min="2051" max="2304" width="8.85546875" style="113"/>
    <col min="2305" max="2306" width="66.140625" style="113" customWidth="1"/>
    <col min="2307" max="2560" width="8.85546875" style="113"/>
    <col min="2561" max="2562" width="66.140625" style="113" customWidth="1"/>
    <col min="2563" max="2816" width="8.85546875" style="113"/>
    <col min="2817" max="2818" width="66.140625" style="113" customWidth="1"/>
    <col min="2819" max="3072" width="8.85546875" style="113"/>
    <col min="3073" max="3074" width="66.140625" style="113" customWidth="1"/>
    <col min="3075" max="3328" width="8.85546875" style="113"/>
    <col min="3329" max="3330" width="66.140625" style="113" customWidth="1"/>
    <col min="3331" max="3584" width="8.85546875" style="113"/>
    <col min="3585" max="3586" width="66.140625" style="113" customWidth="1"/>
    <col min="3587" max="3840" width="8.85546875" style="113"/>
    <col min="3841" max="3842" width="66.140625" style="113" customWidth="1"/>
    <col min="3843" max="4096" width="8.85546875" style="113"/>
    <col min="4097" max="4098" width="66.140625" style="113" customWidth="1"/>
    <col min="4099" max="4352" width="8.85546875" style="113"/>
    <col min="4353" max="4354" width="66.140625" style="113" customWidth="1"/>
    <col min="4355" max="4608" width="8.85546875" style="113"/>
    <col min="4609" max="4610" width="66.140625" style="113" customWidth="1"/>
    <col min="4611" max="4864" width="8.85546875" style="113"/>
    <col min="4865" max="4866" width="66.140625" style="113" customWidth="1"/>
    <col min="4867" max="5120" width="8.85546875" style="113"/>
    <col min="5121" max="5122" width="66.140625" style="113" customWidth="1"/>
    <col min="5123" max="5376" width="8.85546875" style="113"/>
    <col min="5377" max="5378" width="66.140625" style="113" customWidth="1"/>
    <col min="5379" max="5632" width="8.85546875" style="113"/>
    <col min="5633" max="5634" width="66.140625" style="113" customWidth="1"/>
    <col min="5635" max="5888" width="8.85546875" style="113"/>
    <col min="5889" max="5890" width="66.140625" style="113" customWidth="1"/>
    <col min="5891" max="6144" width="8.85546875" style="113"/>
    <col min="6145" max="6146" width="66.140625" style="113" customWidth="1"/>
    <col min="6147" max="6400" width="8.85546875" style="113"/>
    <col min="6401" max="6402" width="66.140625" style="113" customWidth="1"/>
    <col min="6403" max="6656" width="8.85546875" style="113"/>
    <col min="6657" max="6658" width="66.140625" style="113" customWidth="1"/>
    <col min="6659" max="6912" width="8.85546875" style="113"/>
    <col min="6913" max="6914" width="66.140625" style="113" customWidth="1"/>
    <col min="6915" max="7168" width="8.85546875" style="113"/>
    <col min="7169" max="7170" width="66.140625" style="113" customWidth="1"/>
    <col min="7171" max="7424" width="8.85546875" style="113"/>
    <col min="7425" max="7426" width="66.140625" style="113" customWidth="1"/>
    <col min="7427" max="7680" width="8.85546875" style="113"/>
    <col min="7681" max="7682" width="66.140625" style="113" customWidth="1"/>
    <col min="7683" max="7936" width="8.85546875" style="113"/>
    <col min="7937" max="7938" width="66.140625" style="113" customWidth="1"/>
    <col min="7939" max="8192" width="8.85546875" style="113"/>
    <col min="8193" max="8194" width="66.140625" style="113" customWidth="1"/>
    <col min="8195" max="8448" width="8.85546875" style="113"/>
    <col min="8449" max="8450" width="66.140625" style="113" customWidth="1"/>
    <col min="8451" max="8704" width="8.85546875" style="113"/>
    <col min="8705" max="8706" width="66.140625" style="113" customWidth="1"/>
    <col min="8707" max="8960" width="8.85546875" style="113"/>
    <col min="8961" max="8962" width="66.140625" style="113" customWidth="1"/>
    <col min="8963" max="9216" width="8.85546875" style="113"/>
    <col min="9217" max="9218" width="66.140625" style="113" customWidth="1"/>
    <col min="9219" max="9472" width="8.85546875" style="113"/>
    <col min="9473" max="9474" width="66.140625" style="113" customWidth="1"/>
    <col min="9475" max="9728" width="8.85546875" style="113"/>
    <col min="9729" max="9730" width="66.140625" style="113" customWidth="1"/>
    <col min="9731" max="9984" width="8.85546875" style="113"/>
    <col min="9985" max="9986" width="66.140625" style="113" customWidth="1"/>
    <col min="9987" max="10240" width="8.85546875" style="113"/>
    <col min="10241" max="10242" width="66.140625" style="113" customWidth="1"/>
    <col min="10243" max="10496" width="8.85546875" style="113"/>
    <col min="10497" max="10498" width="66.140625" style="113" customWidth="1"/>
    <col min="10499" max="10752" width="8.85546875" style="113"/>
    <col min="10753" max="10754" width="66.140625" style="113" customWidth="1"/>
    <col min="10755" max="11008" width="8.85546875" style="113"/>
    <col min="11009" max="11010" width="66.140625" style="113" customWidth="1"/>
    <col min="11011" max="11264" width="8.85546875" style="113"/>
    <col min="11265" max="11266" width="66.140625" style="113" customWidth="1"/>
    <col min="11267" max="11520" width="8.85546875" style="113"/>
    <col min="11521" max="11522" width="66.140625" style="113" customWidth="1"/>
    <col min="11523" max="11776" width="8.85546875" style="113"/>
    <col min="11777" max="11778" width="66.140625" style="113" customWidth="1"/>
    <col min="11779" max="12032" width="8.85546875" style="113"/>
    <col min="12033" max="12034" width="66.140625" style="113" customWidth="1"/>
    <col min="12035" max="12288" width="8.85546875" style="113"/>
    <col min="12289" max="12290" width="66.140625" style="113" customWidth="1"/>
    <col min="12291" max="12544" width="8.85546875" style="113"/>
    <col min="12545" max="12546" width="66.140625" style="113" customWidth="1"/>
    <col min="12547" max="12800" width="8.85546875" style="113"/>
    <col min="12801" max="12802" width="66.140625" style="113" customWidth="1"/>
    <col min="12803" max="13056" width="8.85546875" style="113"/>
    <col min="13057" max="13058" width="66.140625" style="113" customWidth="1"/>
    <col min="13059" max="13312" width="8.85546875" style="113"/>
    <col min="13313" max="13314" width="66.140625" style="113" customWidth="1"/>
    <col min="13315" max="13568" width="8.85546875" style="113"/>
    <col min="13569" max="13570" width="66.140625" style="113" customWidth="1"/>
    <col min="13571" max="13824" width="8.85546875" style="113"/>
    <col min="13825" max="13826" width="66.140625" style="113" customWidth="1"/>
    <col min="13827" max="14080" width="8.85546875" style="113"/>
    <col min="14081" max="14082" width="66.140625" style="113" customWidth="1"/>
    <col min="14083" max="14336" width="8.85546875" style="113"/>
    <col min="14337" max="14338" width="66.140625" style="113" customWidth="1"/>
    <col min="14339" max="14592" width="8.85546875" style="113"/>
    <col min="14593" max="14594" width="66.140625" style="113" customWidth="1"/>
    <col min="14595" max="14848" width="8.85546875" style="113"/>
    <col min="14849" max="14850" width="66.140625" style="113" customWidth="1"/>
    <col min="14851" max="15104" width="8.85546875" style="113"/>
    <col min="15105" max="15106" width="66.140625" style="113" customWidth="1"/>
    <col min="15107" max="15360" width="8.85546875" style="113"/>
    <col min="15361" max="15362" width="66.140625" style="113" customWidth="1"/>
    <col min="15363" max="15616" width="8.85546875" style="113"/>
    <col min="15617" max="15618" width="66.140625" style="113" customWidth="1"/>
    <col min="15619" max="15872" width="8.85546875" style="113"/>
    <col min="15873" max="15874" width="66.140625" style="113" customWidth="1"/>
    <col min="15875" max="16128" width="8.85546875" style="113"/>
    <col min="16129" max="16130" width="66.140625" style="113" customWidth="1"/>
    <col min="16131" max="16384" width="8.85546875" style="113"/>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43" t="str">
        <f>'1. паспорт местоположение'!A5:C5</f>
        <v>Год раскрытия информации: 2026 год</v>
      </c>
      <c r="B5" s="543"/>
      <c r="C5" s="77"/>
      <c r="D5" s="77"/>
      <c r="E5" s="77"/>
      <c r="F5" s="77"/>
      <c r="G5" s="77"/>
      <c r="H5" s="77"/>
    </row>
    <row r="6" spans="1:8" ht="18.75" x14ac:dyDescent="0.3">
      <c r="A6" s="244"/>
      <c r="B6" s="244"/>
      <c r="C6" s="244"/>
      <c r="D6" s="244"/>
      <c r="E6" s="244"/>
      <c r="F6" s="244"/>
      <c r="G6" s="244"/>
      <c r="H6" s="244"/>
    </row>
    <row r="7" spans="1:8" ht="18.75" x14ac:dyDescent="0.25">
      <c r="A7" s="441" t="s">
        <v>7</v>
      </c>
      <c r="B7" s="441"/>
      <c r="C7" s="145"/>
      <c r="D7" s="145"/>
      <c r="E7" s="145"/>
      <c r="F7" s="145"/>
      <c r="G7" s="145"/>
      <c r="H7" s="145"/>
    </row>
    <row r="8" spans="1:8" ht="18.75" x14ac:dyDescent="0.25">
      <c r="A8" s="145"/>
      <c r="B8" s="145"/>
      <c r="C8" s="145"/>
      <c r="D8" s="145"/>
      <c r="E8" s="145"/>
      <c r="F8" s="145"/>
      <c r="G8" s="145"/>
      <c r="H8" s="145"/>
    </row>
    <row r="9" spans="1:8" x14ac:dyDescent="0.25">
      <c r="A9" s="435" t="str">
        <f>'1. паспорт местоположение'!A9:C9</f>
        <v>Акционерное общество "Россети Янтарь" ДЗО  ПАО "Россети"</v>
      </c>
      <c r="B9" s="435"/>
      <c r="C9" s="159"/>
      <c r="D9" s="159"/>
      <c r="E9" s="159"/>
      <c r="F9" s="159"/>
      <c r="G9" s="159"/>
      <c r="H9" s="159"/>
    </row>
    <row r="10" spans="1:8" x14ac:dyDescent="0.25">
      <c r="A10" s="437" t="s">
        <v>6</v>
      </c>
      <c r="B10" s="437"/>
      <c r="C10" s="147"/>
      <c r="D10" s="147"/>
      <c r="E10" s="147"/>
      <c r="F10" s="147"/>
      <c r="G10" s="147"/>
      <c r="H10" s="147"/>
    </row>
    <row r="11" spans="1:8" ht="18.75" x14ac:dyDescent="0.25">
      <c r="A11" s="145"/>
      <c r="B11" s="145"/>
      <c r="C11" s="145"/>
      <c r="D11" s="145"/>
      <c r="E11" s="145"/>
      <c r="F11" s="145"/>
      <c r="G11" s="145"/>
      <c r="H11" s="145"/>
    </row>
    <row r="12" spans="1:8" x14ac:dyDescent="0.25">
      <c r="A12" s="435" t="str">
        <f>'1. паспорт местоположение'!A12:C12</f>
        <v>P_22-0332</v>
      </c>
      <c r="B12" s="435"/>
      <c r="C12" s="159"/>
      <c r="D12" s="159"/>
      <c r="E12" s="159"/>
      <c r="F12" s="159"/>
      <c r="G12" s="159"/>
      <c r="H12" s="159"/>
    </row>
    <row r="13" spans="1:8" x14ac:dyDescent="0.25">
      <c r="A13" s="437" t="s">
        <v>5</v>
      </c>
      <c r="B13" s="437"/>
      <c r="C13" s="147"/>
      <c r="D13" s="147"/>
      <c r="E13" s="147"/>
      <c r="F13" s="147"/>
      <c r="G13" s="147"/>
      <c r="H13" s="147"/>
    </row>
    <row r="14" spans="1:8" ht="18.75" x14ac:dyDescent="0.25">
      <c r="A14" s="10"/>
      <c r="B14" s="10"/>
      <c r="C14" s="10"/>
      <c r="D14" s="10"/>
      <c r="E14" s="10"/>
      <c r="F14" s="10"/>
      <c r="G14" s="10"/>
      <c r="H14" s="10"/>
    </row>
    <row r="15" spans="1:8" ht="35.25" customHeight="1" x14ac:dyDescent="0.25">
      <c r="A15" s="544" t="str">
        <f>'1. паспорт местоположение'!A15:C15</f>
        <v>Вынос (переустройство)  КЛ-0,4 кВ: ТП-142 - ул. Грекова, 12 (инв.542875603)  Калининградский ГО</v>
      </c>
      <c r="B15" s="544"/>
      <c r="C15" s="159"/>
      <c r="D15" s="159"/>
      <c r="E15" s="159"/>
      <c r="F15" s="159"/>
      <c r="G15" s="159"/>
      <c r="H15" s="159"/>
    </row>
    <row r="16" spans="1:8" x14ac:dyDescent="0.25">
      <c r="A16" s="437" t="s">
        <v>4</v>
      </c>
      <c r="B16" s="437"/>
      <c r="C16" s="147"/>
      <c r="D16" s="147"/>
      <c r="E16" s="147"/>
      <c r="F16" s="147"/>
      <c r="G16" s="147"/>
      <c r="H16" s="147"/>
    </row>
    <row r="17" spans="1:2" x14ac:dyDescent="0.25">
      <c r="B17" s="114"/>
    </row>
    <row r="18" spans="1:2" x14ac:dyDescent="0.25">
      <c r="A18" s="545" t="s">
        <v>510</v>
      </c>
      <c r="B18" s="546"/>
    </row>
    <row r="19" spans="1:2" x14ac:dyDescent="0.25">
      <c r="B19" s="41"/>
    </row>
    <row r="20" spans="1:2" ht="16.5" thickBot="1" x14ac:dyDescent="0.3">
      <c r="B20" s="115"/>
    </row>
    <row r="21" spans="1:2" ht="30.75" thickBot="1" x14ac:dyDescent="0.3">
      <c r="A21" s="116" t="s">
        <v>380</v>
      </c>
      <c r="B21" s="117" t="str">
        <f>A15</f>
        <v>Вынос (переустройство)  КЛ-0,4 кВ: ТП-142 - ул. Грекова, 12 (инв.542875603)  Калининградский ГО</v>
      </c>
    </row>
    <row r="22" spans="1:2" ht="16.5" thickBot="1" x14ac:dyDescent="0.3">
      <c r="A22" s="116" t="s">
        <v>381</v>
      </c>
      <c r="B22" s="11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6" t="s">
        <v>346</v>
      </c>
      <c r="B23" s="118" t="s">
        <v>582</v>
      </c>
    </row>
    <row r="24" spans="1:2" ht="16.5" thickBot="1" x14ac:dyDescent="0.3">
      <c r="A24" s="116" t="s">
        <v>382</v>
      </c>
      <c r="B24" s="118" t="str">
        <f>CONCATENATE(ROUND('3.2 паспорт Техсостояние ЛЭП'!R26,3)," (",ROUND('3.2 паспорт Техсостояние ЛЭП'!S26,3),") км")</f>
        <v>0,069 (0) км</v>
      </c>
    </row>
    <row r="25" spans="1:2" ht="16.5" thickBot="1" x14ac:dyDescent="0.3">
      <c r="A25" s="119" t="s">
        <v>383</v>
      </c>
      <c r="B25" s="117">
        <v>2026</v>
      </c>
    </row>
    <row r="26" spans="1:2" ht="16.5" thickBot="1" x14ac:dyDescent="0.3">
      <c r="A26" s="120" t="s">
        <v>384</v>
      </c>
      <c r="B26" s="118" t="s">
        <v>588</v>
      </c>
    </row>
    <row r="27" spans="1:2" ht="29.25" thickBot="1" x14ac:dyDescent="0.3">
      <c r="A27" s="127" t="s">
        <v>633</v>
      </c>
      <c r="B27" s="350">
        <f>'6.2. Паспорт фин осв ввод'!D24</f>
        <v>0.52240591000000003</v>
      </c>
    </row>
    <row r="28" spans="1:2" ht="16.5" thickBot="1" x14ac:dyDescent="0.3">
      <c r="A28" s="122" t="s">
        <v>385</v>
      </c>
      <c r="B28" s="122" t="s">
        <v>610</v>
      </c>
    </row>
    <row r="29" spans="1:2" ht="29.25" thickBot="1" x14ac:dyDescent="0.3">
      <c r="A29" s="128" t="s">
        <v>386</v>
      </c>
      <c r="B29" s="312">
        <f>'7. Паспорт отчет о закупке'!AD34/1000</f>
        <v>0.35234695999999999</v>
      </c>
    </row>
    <row r="30" spans="1:2" ht="29.25" thickBot="1" x14ac:dyDescent="0.3">
      <c r="A30" s="128" t="s">
        <v>387</v>
      </c>
      <c r="B30" s="312">
        <f>B32+B41+B58</f>
        <v>0.35234695999999999</v>
      </c>
    </row>
    <row r="31" spans="1:2" ht="16.5" thickBot="1" x14ac:dyDescent="0.3">
      <c r="A31" s="122" t="s">
        <v>388</v>
      </c>
      <c r="B31" s="312"/>
    </row>
    <row r="32" spans="1:2" ht="29.25" thickBot="1" x14ac:dyDescent="0.3">
      <c r="A32" s="128" t="s">
        <v>389</v>
      </c>
      <c r="B32" s="401">
        <f>SUMIF(C33:C40,10,B33:B40)</f>
        <v>0.30605696999999998</v>
      </c>
    </row>
    <row r="33" spans="1:3" s="249" customFormat="1" ht="30.75" thickBot="1" x14ac:dyDescent="0.3">
      <c r="A33" s="360" t="s">
        <v>628</v>
      </c>
      <c r="B33" s="361">
        <v>0.30605696999999998</v>
      </c>
      <c r="C33" s="249">
        <v>10</v>
      </c>
    </row>
    <row r="34" spans="1:3" ht="16.5" thickBot="1" x14ac:dyDescent="0.3">
      <c r="A34" s="122" t="s">
        <v>391</v>
      </c>
      <c r="B34" s="250">
        <f>B33/$B$27</f>
        <v>0.58586046624166244</v>
      </c>
    </row>
    <row r="35" spans="1:3" ht="16.5" thickBot="1" x14ac:dyDescent="0.3">
      <c r="A35" s="122" t="s">
        <v>392</v>
      </c>
      <c r="B35" s="312">
        <v>0</v>
      </c>
      <c r="C35" s="113">
        <v>1</v>
      </c>
    </row>
    <row r="36" spans="1:3" ht="16.5" thickBot="1" x14ac:dyDescent="0.3">
      <c r="A36" s="122" t="s">
        <v>393</v>
      </c>
      <c r="B36" s="312">
        <v>0</v>
      </c>
      <c r="C36" s="113">
        <v>2</v>
      </c>
    </row>
    <row r="37" spans="1:3" s="249" customFormat="1" ht="16.5" thickBot="1" x14ac:dyDescent="0.3">
      <c r="A37" s="255" t="s">
        <v>390</v>
      </c>
      <c r="B37" s="313">
        <v>0</v>
      </c>
      <c r="C37" s="249">
        <v>10</v>
      </c>
    </row>
    <row r="38" spans="1:3" ht="16.5" thickBot="1" x14ac:dyDescent="0.3">
      <c r="A38" s="122" t="s">
        <v>391</v>
      </c>
      <c r="B38" s="250">
        <f>B37/$B$27</f>
        <v>0</v>
      </c>
    </row>
    <row r="39" spans="1:3" ht="16.5" thickBot="1" x14ac:dyDescent="0.3">
      <c r="A39" s="122" t="s">
        <v>392</v>
      </c>
      <c r="B39" s="312">
        <v>0</v>
      </c>
      <c r="C39" s="113">
        <v>1</v>
      </c>
    </row>
    <row r="40" spans="1:3" ht="16.5" thickBot="1" x14ac:dyDescent="0.3">
      <c r="A40" s="122" t="s">
        <v>393</v>
      </c>
      <c r="B40" s="312">
        <v>0</v>
      </c>
      <c r="C40" s="113">
        <v>2</v>
      </c>
    </row>
    <row r="41" spans="1:3" ht="29.25" thickBot="1" x14ac:dyDescent="0.3">
      <c r="A41" s="128" t="s">
        <v>394</v>
      </c>
      <c r="B41" s="401">
        <f>SUMIF(C42:C57,20,B42:B57)</f>
        <v>0</v>
      </c>
    </row>
    <row r="42" spans="1:3" s="249" customFormat="1" ht="16.5" thickBot="1" x14ac:dyDescent="0.3">
      <c r="A42" s="248" t="s">
        <v>390</v>
      </c>
      <c r="B42" s="313">
        <v>0</v>
      </c>
      <c r="C42" s="249">
        <v>20</v>
      </c>
    </row>
    <row r="43" spans="1:3" ht="16.5" thickBot="1" x14ac:dyDescent="0.3">
      <c r="A43" s="122" t="s">
        <v>391</v>
      </c>
      <c r="B43" s="250">
        <f>B42/$B$27</f>
        <v>0</v>
      </c>
    </row>
    <row r="44" spans="1:3" ht="16.5" thickBot="1" x14ac:dyDescent="0.3">
      <c r="A44" s="122" t="s">
        <v>392</v>
      </c>
      <c r="B44" s="312">
        <v>0</v>
      </c>
      <c r="C44" s="113">
        <v>1</v>
      </c>
    </row>
    <row r="45" spans="1:3" ht="16.5" thickBot="1" x14ac:dyDescent="0.3">
      <c r="A45" s="122" t="s">
        <v>393</v>
      </c>
      <c r="B45" s="312">
        <v>0</v>
      </c>
      <c r="C45" s="113">
        <v>2</v>
      </c>
    </row>
    <row r="46" spans="1:3" s="249" customFormat="1" ht="16.5" thickBot="1" x14ac:dyDescent="0.3">
      <c r="A46" s="248" t="s">
        <v>390</v>
      </c>
      <c r="B46" s="313">
        <v>0</v>
      </c>
      <c r="C46" s="249">
        <v>20</v>
      </c>
    </row>
    <row r="47" spans="1:3" ht="16.5" thickBot="1" x14ac:dyDescent="0.3">
      <c r="A47" s="122" t="s">
        <v>391</v>
      </c>
      <c r="B47" s="250">
        <f>B46/$B$27</f>
        <v>0</v>
      </c>
    </row>
    <row r="48" spans="1:3" ht="16.5" thickBot="1" x14ac:dyDescent="0.3">
      <c r="A48" s="122" t="s">
        <v>392</v>
      </c>
      <c r="B48" s="312">
        <v>0</v>
      </c>
      <c r="C48" s="113">
        <v>1</v>
      </c>
    </row>
    <row r="49" spans="1:3" ht="16.5" thickBot="1" x14ac:dyDescent="0.3">
      <c r="A49" s="122" t="s">
        <v>393</v>
      </c>
      <c r="B49" s="312">
        <v>0</v>
      </c>
      <c r="C49" s="113">
        <v>2</v>
      </c>
    </row>
    <row r="50" spans="1:3" s="249" customFormat="1" ht="16.5" thickBot="1" x14ac:dyDescent="0.3">
      <c r="A50" s="248" t="s">
        <v>390</v>
      </c>
      <c r="B50" s="313">
        <v>0</v>
      </c>
      <c r="C50" s="249">
        <v>20</v>
      </c>
    </row>
    <row r="51" spans="1:3" ht="16.5" thickBot="1" x14ac:dyDescent="0.3">
      <c r="A51" s="122" t="s">
        <v>391</v>
      </c>
      <c r="B51" s="250">
        <f>B50/$B$27</f>
        <v>0</v>
      </c>
    </row>
    <row r="52" spans="1:3" ht="16.5" thickBot="1" x14ac:dyDescent="0.3">
      <c r="A52" s="122" t="s">
        <v>392</v>
      </c>
      <c r="B52" s="312">
        <v>0</v>
      </c>
      <c r="C52" s="113">
        <v>1</v>
      </c>
    </row>
    <row r="53" spans="1:3" ht="16.5" thickBot="1" x14ac:dyDescent="0.3">
      <c r="A53" s="122" t="s">
        <v>393</v>
      </c>
      <c r="B53" s="312">
        <v>0</v>
      </c>
      <c r="C53" s="113">
        <v>2</v>
      </c>
    </row>
    <row r="54" spans="1:3" s="249" customFormat="1" ht="16.5" thickBot="1" x14ac:dyDescent="0.3">
      <c r="A54" s="248" t="s">
        <v>390</v>
      </c>
      <c r="B54" s="313">
        <v>0</v>
      </c>
      <c r="C54" s="249">
        <v>20</v>
      </c>
    </row>
    <row r="55" spans="1:3" ht="16.5" thickBot="1" x14ac:dyDescent="0.3">
      <c r="A55" s="122" t="s">
        <v>391</v>
      </c>
      <c r="B55" s="250">
        <f>B54/$B$27</f>
        <v>0</v>
      </c>
    </row>
    <row r="56" spans="1:3" ht="16.5" thickBot="1" x14ac:dyDescent="0.3">
      <c r="A56" s="122" t="s">
        <v>392</v>
      </c>
      <c r="B56" s="312">
        <v>0</v>
      </c>
      <c r="C56" s="113">
        <v>1</v>
      </c>
    </row>
    <row r="57" spans="1:3" ht="16.5" thickBot="1" x14ac:dyDescent="0.3">
      <c r="A57" s="122" t="s">
        <v>393</v>
      </c>
      <c r="B57" s="312">
        <v>0</v>
      </c>
      <c r="C57" s="113">
        <v>2</v>
      </c>
    </row>
    <row r="58" spans="1:3" ht="29.25" thickBot="1" x14ac:dyDescent="0.3">
      <c r="A58" s="128" t="s">
        <v>395</v>
      </c>
      <c r="B58" s="401">
        <f>SUMIF(C59:C74,30,B59:B74)</f>
        <v>4.6289990000000003E-2</v>
      </c>
    </row>
    <row r="59" spans="1:3" s="249" customFormat="1" ht="30.75" thickBot="1" x14ac:dyDescent="0.3">
      <c r="A59" s="360" t="s">
        <v>611</v>
      </c>
      <c r="B59" s="361">
        <v>4.6289990000000003E-2</v>
      </c>
      <c r="C59" s="249">
        <v>30</v>
      </c>
    </row>
    <row r="60" spans="1:3" ht="16.5" thickBot="1" x14ac:dyDescent="0.3">
      <c r="A60" s="122" t="s">
        <v>391</v>
      </c>
      <c r="B60" s="250">
        <f>B59/$B$27</f>
        <v>8.8609238743106875E-2</v>
      </c>
    </row>
    <row r="61" spans="1:3" ht="16.5" thickBot="1" x14ac:dyDescent="0.3">
      <c r="A61" s="122" t="s">
        <v>392</v>
      </c>
      <c r="B61" s="312">
        <v>4.6289990000000003E-2</v>
      </c>
      <c r="C61" s="113">
        <v>1</v>
      </c>
    </row>
    <row r="62" spans="1:3" ht="16.5" thickBot="1" x14ac:dyDescent="0.3">
      <c r="A62" s="122" t="s">
        <v>393</v>
      </c>
      <c r="B62" s="312">
        <v>4.6289990000000003E-2</v>
      </c>
      <c r="C62" s="113">
        <v>2</v>
      </c>
    </row>
    <row r="63" spans="1:3" s="249" customFormat="1" ht="16.5" thickBot="1" x14ac:dyDescent="0.3">
      <c r="A63" s="255" t="s">
        <v>390</v>
      </c>
      <c r="B63" s="313">
        <v>0</v>
      </c>
      <c r="C63" s="249">
        <v>30</v>
      </c>
    </row>
    <row r="64" spans="1:3" ht="16.5" thickBot="1" x14ac:dyDescent="0.3">
      <c r="A64" s="122" t="s">
        <v>391</v>
      </c>
      <c r="B64" s="250">
        <f>B63/$B$27</f>
        <v>0</v>
      </c>
    </row>
    <row r="65" spans="1:3" ht="16.5" thickBot="1" x14ac:dyDescent="0.3">
      <c r="A65" s="122" t="s">
        <v>392</v>
      </c>
      <c r="B65" s="312">
        <v>0</v>
      </c>
      <c r="C65" s="113">
        <v>1</v>
      </c>
    </row>
    <row r="66" spans="1:3" ht="16.5" thickBot="1" x14ac:dyDescent="0.3">
      <c r="A66" s="122" t="s">
        <v>393</v>
      </c>
      <c r="B66" s="312">
        <v>0</v>
      </c>
      <c r="C66" s="113">
        <v>2</v>
      </c>
    </row>
    <row r="67" spans="1:3" s="249" customFormat="1" ht="16.5" thickBot="1" x14ac:dyDescent="0.3">
      <c r="A67" s="248" t="s">
        <v>390</v>
      </c>
      <c r="B67" s="313">
        <v>0</v>
      </c>
      <c r="C67" s="249">
        <v>30</v>
      </c>
    </row>
    <row r="68" spans="1:3" ht="16.5" thickBot="1" x14ac:dyDescent="0.3">
      <c r="A68" s="122" t="s">
        <v>391</v>
      </c>
      <c r="B68" s="250">
        <f>B67/$B$27</f>
        <v>0</v>
      </c>
    </row>
    <row r="69" spans="1:3" ht="16.5" thickBot="1" x14ac:dyDescent="0.3">
      <c r="A69" s="122" t="s">
        <v>392</v>
      </c>
      <c r="B69" s="312">
        <v>0</v>
      </c>
      <c r="C69" s="113">
        <v>1</v>
      </c>
    </row>
    <row r="70" spans="1:3" ht="16.5" thickBot="1" x14ac:dyDescent="0.3">
      <c r="A70" s="122" t="s">
        <v>393</v>
      </c>
      <c r="B70" s="312">
        <v>0</v>
      </c>
      <c r="C70" s="113">
        <v>2</v>
      </c>
    </row>
    <row r="71" spans="1:3" s="249" customFormat="1" ht="16.5" thickBot="1" x14ac:dyDescent="0.3">
      <c r="A71" s="248" t="s">
        <v>390</v>
      </c>
      <c r="B71" s="313">
        <v>0</v>
      </c>
      <c r="C71" s="249">
        <v>30</v>
      </c>
    </row>
    <row r="72" spans="1:3" ht="16.5" thickBot="1" x14ac:dyDescent="0.3">
      <c r="A72" s="122" t="s">
        <v>391</v>
      </c>
      <c r="B72" s="250">
        <f>B71/$B$27</f>
        <v>0</v>
      </c>
    </row>
    <row r="73" spans="1:3" ht="16.5" thickBot="1" x14ac:dyDescent="0.3">
      <c r="A73" s="122" t="s">
        <v>392</v>
      </c>
      <c r="B73" s="312">
        <v>0</v>
      </c>
      <c r="C73" s="113">
        <v>1</v>
      </c>
    </row>
    <row r="74" spans="1:3" ht="16.5" thickBot="1" x14ac:dyDescent="0.3">
      <c r="A74" s="122" t="s">
        <v>393</v>
      </c>
      <c r="B74" s="312">
        <v>0</v>
      </c>
      <c r="C74" s="113">
        <v>2</v>
      </c>
    </row>
    <row r="75" spans="1:3" ht="29.25" thickBot="1" x14ac:dyDescent="0.3">
      <c r="A75" s="121" t="s">
        <v>396</v>
      </c>
      <c r="B75" s="250">
        <f>B30/B27</f>
        <v>0.67446970498476932</v>
      </c>
    </row>
    <row r="76" spans="1:3" ht="16.5" thickBot="1" x14ac:dyDescent="0.3">
      <c r="A76" s="123" t="s">
        <v>388</v>
      </c>
      <c r="B76" s="129"/>
    </row>
    <row r="77" spans="1:3" ht="16.5" thickBot="1" x14ac:dyDescent="0.3">
      <c r="A77" s="123" t="s">
        <v>397</v>
      </c>
      <c r="B77" s="362">
        <f>B34</f>
        <v>0.58586046624166244</v>
      </c>
    </row>
    <row r="78" spans="1:3" ht="16.5" thickBot="1" x14ac:dyDescent="0.3">
      <c r="A78" s="123" t="s">
        <v>398</v>
      </c>
      <c r="B78" s="129"/>
    </row>
    <row r="79" spans="1:3" ht="16.5" thickBot="1" x14ac:dyDescent="0.3">
      <c r="A79" s="123" t="s">
        <v>399</v>
      </c>
      <c r="B79" s="362">
        <f>B60</f>
        <v>8.8609238743106875E-2</v>
      </c>
    </row>
    <row r="80" spans="1:3" customFormat="1" thickBot="1" x14ac:dyDescent="0.3">
      <c r="A80" s="351" t="s">
        <v>584</v>
      </c>
      <c r="B80" s="401">
        <f>SUMIF(C81:C88,40,B81:B88)</f>
        <v>0</v>
      </c>
    </row>
    <row r="81" spans="1:3" s="249" customFormat="1" ht="16.5" thickBot="1" x14ac:dyDescent="0.3">
      <c r="A81" s="255" t="s">
        <v>390</v>
      </c>
      <c r="B81" s="313">
        <v>0</v>
      </c>
      <c r="C81" s="249">
        <v>40</v>
      </c>
    </row>
    <row r="82" spans="1:3" ht="16.5" thickBot="1" x14ac:dyDescent="0.3">
      <c r="A82" s="122" t="s">
        <v>391</v>
      </c>
      <c r="B82" s="250">
        <f>B81/$B$27</f>
        <v>0</v>
      </c>
    </row>
    <row r="83" spans="1:3" ht="16.5" thickBot="1" x14ac:dyDescent="0.3">
      <c r="A83" s="122" t="s">
        <v>585</v>
      </c>
      <c r="B83" s="312"/>
      <c r="C83" s="113">
        <v>1</v>
      </c>
    </row>
    <row r="84" spans="1:3" ht="16.5" thickBot="1" x14ac:dyDescent="0.3">
      <c r="A84" s="122" t="s">
        <v>586</v>
      </c>
      <c r="B84" s="312"/>
      <c r="C84" s="113">
        <v>2</v>
      </c>
    </row>
    <row r="85" spans="1:3" customFormat="1" thickBot="1" x14ac:dyDescent="0.3">
      <c r="A85" s="255" t="s">
        <v>390</v>
      </c>
      <c r="B85" s="313">
        <v>0</v>
      </c>
      <c r="C85">
        <v>40</v>
      </c>
    </row>
    <row r="86" spans="1:3" customFormat="1" thickBot="1" x14ac:dyDescent="0.3">
      <c r="A86" s="122" t="s">
        <v>391</v>
      </c>
      <c r="B86" s="250">
        <f>B85/$B$27</f>
        <v>0</v>
      </c>
    </row>
    <row r="87" spans="1:3" customFormat="1" ht="16.5" thickBot="1" x14ac:dyDescent="0.3">
      <c r="A87" s="122" t="s">
        <v>585</v>
      </c>
      <c r="B87" s="312"/>
      <c r="C87" s="113">
        <v>1</v>
      </c>
    </row>
    <row r="88" spans="1:3" customFormat="1" ht="16.5" thickBot="1" x14ac:dyDescent="0.3">
      <c r="A88" s="122" t="s">
        <v>586</v>
      </c>
      <c r="B88" s="312"/>
      <c r="C88" s="113">
        <v>2</v>
      </c>
    </row>
    <row r="89" spans="1:3" ht="16.5" thickBot="1" x14ac:dyDescent="0.3">
      <c r="A89" s="119" t="s">
        <v>400</v>
      </c>
      <c r="B89" s="251">
        <f>B90/$B$27</f>
        <v>8.8609238743106875E-2</v>
      </c>
    </row>
    <row r="90" spans="1:3" ht="16.5" thickBot="1" x14ac:dyDescent="0.3">
      <c r="A90" s="119" t="s">
        <v>401</v>
      </c>
      <c r="B90" s="391">
        <f xml:space="preserve"> SUMIF(C33:C88, 1,B33:B88)</f>
        <v>4.6289990000000003E-2</v>
      </c>
    </row>
    <row r="91" spans="1:3" ht="16.5" thickBot="1" x14ac:dyDescent="0.3">
      <c r="A91" s="119" t="s">
        <v>402</v>
      </c>
      <c r="B91" s="251">
        <f>B92/$B$27</f>
        <v>8.8609238743106875E-2</v>
      </c>
    </row>
    <row r="92" spans="1:3" ht="16.5" thickBot="1" x14ac:dyDescent="0.3">
      <c r="A92" s="120" t="s">
        <v>403</v>
      </c>
      <c r="B92" s="391">
        <f xml:space="preserve"> SUMIF(C33:C88, 2,B33:B88)</f>
        <v>4.6289990000000003E-2</v>
      </c>
    </row>
    <row r="93" spans="1:3" ht="15.6" customHeight="1" x14ac:dyDescent="0.25">
      <c r="A93" s="121" t="s">
        <v>404</v>
      </c>
      <c r="B93" s="123" t="s">
        <v>405</v>
      </c>
    </row>
    <row r="94" spans="1:3" x14ac:dyDescent="0.25">
      <c r="A94" s="125" t="s">
        <v>406</v>
      </c>
      <c r="B94" s="125" t="s">
        <v>587</v>
      </c>
    </row>
    <row r="95" spans="1:3" x14ac:dyDescent="0.25">
      <c r="A95" s="125" t="s">
        <v>407</v>
      </c>
      <c r="B95" s="125" t="s">
        <v>612</v>
      </c>
    </row>
    <row r="96" spans="1:3" x14ac:dyDescent="0.25">
      <c r="A96" s="125" t="s">
        <v>408</v>
      </c>
      <c r="B96" s="125"/>
    </row>
    <row r="97" spans="1:2" x14ac:dyDescent="0.25">
      <c r="A97" s="125" t="s">
        <v>409</v>
      </c>
      <c r="B97" s="125" t="s">
        <v>621</v>
      </c>
    </row>
    <row r="98" spans="1:2" ht="16.5" thickBot="1" x14ac:dyDescent="0.3">
      <c r="A98" s="126" t="s">
        <v>410</v>
      </c>
      <c r="B98" s="126"/>
    </row>
    <row r="99" spans="1:2" ht="30.75" thickBot="1" x14ac:dyDescent="0.3">
      <c r="A99" s="123" t="s">
        <v>411</v>
      </c>
      <c r="B99" s="124" t="s">
        <v>574</v>
      </c>
    </row>
    <row r="100" spans="1:2" ht="29.25" thickBot="1" x14ac:dyDescent="0.3">
      <c r="A100" s="119" t="s">
        <v>412</v>
      </c>
      <c r="B100" s="308">
        <v>7</v>
      </c>
    </row>
    <row r="101" spans="1:2" ht="16.5" thickBot="1" x14ac:dyDescent="0.3">
      <c r="A101" s="123" t="s">
        <v>388</v>
      </c>
      <c r="B101" s="309"/>
    </row>
    <row r="102" spans="1:2" ht="16.5" thickBot="1" x14ac:dyDescent="0.3">
      <c r="A102" s="123" t="s">
        <v>413</v>
      </c>
      <c r="B102" s="308">
        <v>4</v>
      </c>
    </row>
    <row r="103" spans="1:2" ht="16.5" thickBot="1" x14ac:dyDescent="0.3">
      <c r="A103" s="123" t="s">
        <v>414</v>
      </c>
      <c r="B103" s="309">
        <v>3</v>
      </c>
    </row>
    <row r="104" spans="1:2" ht="16.5" thickBot="1" x14ac:dyDescent="0.3">
      <c r="A104" s="132" t="s">
        <v>415</v>
      </c>
      <c r="B104" s="307" t="s">
        <v>573</v>
      </c>
    </row>
    <row r="105" spans="1:2" ht="16.5" thickBot="1" x14ac:dyDescent="0.3">
      <c r="A105" s="119" t="s">
        <v>416</v>
      </c>
      <c r="B105" s="130"/>
    </row>
    <row r="106" spans="1:2" ht="16.5" thickBot="1" x14ac:dyDescent="0.3">
      <c r="A106" s="125" t="s">
        <v>417</v>
      </c>
      <c r="B106" s="133" t="s">
        <v>573</v>
      </c>
    </row>
    <row r="107" spans="1:2" ht="16.5" thickBot="1" x14ac:dyDescent="0.3">
      <c r="A107" s="125" t="s">
        <v>418</v>
      </c>
      <c r="B107" s="133" t="s">
        <v>573</v>
      </c>
    </row>
    <row r="108" spans="1:2" ht="16.5" thickBot="1" x14ac:dyDescent="0.3">
      <c r="A108" s="125" t="s">
        <v>419</v>
      </c>
      <c r="B108" s="133" t="s">
        <v>573</v>
      </c>
    </row>
    <row r="109" spans="1:2" ht="29.25" thickBot="1" x14ac:dyDescent="0.3">
      <c r="A109" s="134" t="s">
        <v>420</v>
      </c>
      <c r="B109" s="131" t="s">
        <v>581</v>
      </c>
    </row>
    <row r="110" spans="1:2" ht="28.5" x14ac:dyDescent="0.25">
      <c r="A110" s="121" t="s">
        <v>421</v>
      </c>
      <c r="B110" s="547" t="s">
        <v>573</v>
      </c>
    </row>
    <row r="111" spans="1:2" x14ac:dyDescent="0.25">
      <c r="A111" s="125" t="s">
        <v>422</v>
      </c>
      <c r="B111" s="548"/>
    </row>
    <row r="112" spans="1:2" x14ac:dyDescent="0.25">
      <c r="A112" s="125" t="s">
        <v>423</v>
      </c>
      <c r="B112" s="548"/>
    </row>
    <row r="113" spans="1:2" x14ac:dyDescent="0.25">
      <c r="A113" s="125" t="s">
        <v>424</v>
      </c>
      <c r="B113" s="548"/>
    </row>
    <row r="114" spans="1:2" x14ac:dyDescent="0.25">
      <c r="A114" s="125" t="s">
        <v>425</v>
      </c>
      <c r="B114" s="548"/>
    </row>
    <row r="115" spans="1:2" ht="16.5" thickBot="1" x14ac:dyDescent="0.3">
      <c r="A115" s="135" t="s">
        <v>426</v>
      </c>
      <c r="B115" s="549"/>
    </row>
    <row r="118" spans="1:2" x14ac:dyDescent="0.25">
      <c r="A118" s="136"/>
      <c r="B118" s="137"/>
    </row>
    <row r="119" spans="1:2" x14ac:dyDescent="0.25">
      <c r="B119" s="138"/>
    </row>
    <row r="120" spans="1:2" x14ac:dyDescent="0.25">
      <c r="B120" s="139"/>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2026-04-15T07:36:01Z</dcterms:modified>
</cp:coreProperties>
</file>