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4386B83-01A3-41F8-8597-D4C6195614C6}" xr6:coauthVersionLast="36" xr6:coauthVersionMax="36" xr10:uidLastSave="{00000000-0000-0000-0000-000000000000}"/>
  <bookViews>
    <workbookView xWindow="0" yWindow="0" windowWidth="2472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закупке'!$A$1:$AV$41</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1" i="5" l="1"/>
  <c r="K31" i="5"/>
  <c r="I31" i="5"/>
  <c r="G31" i="5"/>
  <c r="B50" i="25" l="1"/>
  <c r="E67" i="23" l="1"/>
  <c r="E33" i="15" l="1"/>
  <c r="E28" i="15"/>
  <c r="C49" i="15"/>
  <c r="C48" i="15"/>
  <c r="C47" i="15"/>
  <c r="C56" i="15" s="1"/>
  <c r="C45" i="15"/>
  <c r="C54" i="15" s="1"/>
  <c r="C30" i="15"/>
  <c r="C52" i="15" s="1"/>
  <c r="C24" i="15"/>
  <c r="F36" i="24"/>
  <c r="F34" i="24"/>
  <c r="F33" i="24"/>
  <c r="F30" i="24"/>
  <c r="F29" i="24"/>
  <c r="F28" i="24"/>
  <c r="F27" i="24"/>
  <c r="D54" i="24"/>
  <c r="D51" i="24"/>
  <c r="D46" i="24"/>
  <c r="D45" i="24"/>
  <c r="C44" i="24"/>
  <c r="D43" i="24"/>
  <c r="D42" i="24"/>
  <c r="D40" i="24"/>
  <c r="D36" i="24"/>
  <c r="D34" i="24"/>
  <c r="D33" i="24"/>
  <c r="D30" i="24"/>
  <c r="D29" i="24"/>
  <c r="D28" i="24"/>
  <c r="D27" i="24"/>
  <c r="B81" i="23" l="1"/>
  <c r="C112" i="23" l="1"/>
  <c r="D112" i="23"/>
  <c r="E112" i="23"/>
  <c r="F112" i="23"/>
  <c r="G112" i="23"/>
  <c r="H112" i="23"/>
  <c r="B112"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C48" i="23" l="1"/>
  <c r="D48" i="23"/>
  <c r="E48" i="23"/>
  <c r="F48" i="23"/>
  <c r="B48" i="23"/>
  <c r="AV73" i="23"/>
  <c r="B137" i="23"/>
  <c r="B49" i="23" s="1"/>
  <c r="C140" i="23"/>
  <c r="D140" i="23" s="1"/>
  <c r="E140" i="23" s="1"/>
  <c r="B139" i="23"/>
  <c r="C107" i="23"/>
  <c r="K26" i="5" l="1"/>
  <c r="I26" i="5"/>
  <c r="I27" i="5" s="1"/>
  <c r="Q27" i="14"/>
  <c r="R27" i="14"/>
  <c r="D26" i="5" l="1"/>
  <c r="D54" i="15"/>
  <c r="D49" i="15"/>
  <c r="D48" i="15"/>
  <c r="D47" i="15"/>
  <c r="D56" i="15" s="1"/>
  <c r="E56" i="15" s="1"/>
  <c r="F56" i="15" s="1"/>
  <c r="J56" i="15" s="1"/>
  <c r="AC56" i="15" s="1"/>
  <c r="D45" i="15"/>
  <c r="J64" i="15"/>
  <c r="J63" i="15"/>
  <c r="AC63" i="15" s="1"/>
  <c r="J62" i="15"/>
  <c r="J61" i="15"/>
  <c r="J60" i="15"/>
  <c r="J59" i="15"/>
  <c r="AC59" i="15" s="1"/>
  <c r="J58" i="15"/>
  <c r="J57" i="15"/>
  <c r="J55" i="15"/>
  <c r="AC55" i="15" s="1"/>
  <c r="J53" i="15"/>
  <c r="J51" i="15"/>
  <c r="AC51" i="15" s="1"/>
  <c r="J50" i="15"/>
  <c r="J46" i="15"/>
  <c r="J44" i="15"/>
  <c r="J43" i="15"/>
  <c r="AC43" i="15" s="1"/>
  <c r="J42" i="15"/>
  <c r="J40" i="15"/>
  <c r="J38" i="15"/>
  <c r="J36" i="15"/>
  <c r="J35" i="15"/>
  <c r="AC35" i="15" s="1"/>
  <c r="J29" i="15"/>
  <c r="J27" i="15"/>
  <c r="J26" i="15"/>
  <c r="J25" i="15"/>
  <c r="K30" i="15"/>
  <c r="K24" i="15"/>
  <c r="G30" i="15"/>
  <c r="C81" i="23" s="1"/>
  <c r="G24" i="15"/>
  <c r="AC64" i="15"/>
  <c r="AB64" i="15"/>
  <c r="AB63" i="15"/>
  <c r="AC62" i="15"/>
  <c r="AB62" i="15"/>
  <c r="AC61" i="15"/>
  <c r="AB61" i="15"/>
  <c r="AC60" i="15"/>
  <c r="AB60" i="15"/>
  <c r="AB59" i="15"/>
  <c r="AC58" i="15"/>
  <c r="AB58" i="15"/>
  <c r="AC57" i="15"/>
  <c r="AB57" i="15"/>
  <c r="AB56" i="15"/>
  <c r="AB55" i="15"/>
  <c r="AB54" i="15"/>
  <c r="AC53" i="15"/>
  <c r="AB53" i="15"/>
  <c r="AB52" i="15"/>
  <c r="AB51" i="15"/>
  <c r="AC50" i="15"/>
  <c r="AB50" i="15"/>
  <c r="AB49" i="15"/>
  <c r="AB48" i="15"/>
  <c r="AB47" i="15"/>
  <c r="AC46" i="15"/>
  <c r="AB46" i="15"/>
  <c r="AB45" i="15"/>
  <c r="AC44" i="15"/>
  <c r="AB44" i="15"/>
  <c r="AB43" i="15"/>
  <c r="AC42" i="15"/>
  <c r="AB42" i="15"/>
  <c r="AB41" i="15"/>
  <c r="AC40" i="15"/>
  <c r="AB40" i="15"/>
  <c r="AB39" i="15"/>
  <c r="AC38" i="15"/>
  <c r="AB38" i="15"/>
  <c r="AB37" i="15"/>
  <c r="AC36" i="15"/>
  <c r="AB36" i="15"/>
  <c r="AB35" i="15"/>
  <c r="AB34" i="15"/>
  <c r="AB33" i="15"/>
  <c r="AB32" i="15"/>
  <c r="AB31" i="15"/>
  <c r="AB30" i="15"/>
  <c r="AC29" i="15"/>
  <c r="AB29" i="15"/>
  <c r="AB28" i="15"/>
  <c r="AB27" i="15"/>
  <c r="AC26" i="15"/>
  <c r="AB26" i="15"/>
  <c r="AC25" i="15"/>
  <c r="AB25" i="15"/>
  <c r="AB24" i="15"/>
  <c r="F64" i="15"/>
  <c r="F63" i="15"/>
  <c r="F62" i="15"/>
  <c r="F61" i="15"/>
  <c r="F60" i="15"/>
  <c r="F59" i="15"/>
  <c r="F58" i="15"/>
  <c r="F57" i="15"/>
  <c r="F55" i="15"/>
  <c r="F53" i="15"/>
  <c r="F51" i="15"/>
  <c r="F50" i="15"/>
  <c r="F46" i="15"/>
  <c r="F44" i="15"/>
  <c r="F43" i="15"/>
  <c r="F42" i="15"/>
  <c r="F40" i="15"/>
  <c r="F39" i="15"/>
  <c r="J39" i="15" s="1"/>
  <c r="AC39" i="15" s="1"/>
  <c r="F38" i="15"/>
  <c r="F36" i="15"/>
  <c r="F35" i="15"/>
  <c r="F29" i="15"/>
  <c r="F28" i="15"/>
  <c r="J28" i="15" s="1"/>
  <c r="AC28" i="15" s="1"/>
  <c r="F27" i="15"/>
  <c r="F26" i="15"/>
  <c r="F25" i="15"/>
  <c r="E64" i="15"/>
  <c r="E63" i="15"/>
  <c r="E62" i="15"/>
  <c r="E61" i="15"/>
  <c r="E60" i="15"/>
  <c r="E59" i="15"/>
  <c r="E58" i="15"/>
  <c r="E57" i="15"/>
  <c r="E55" i="15"/>
  <c r="E54" i="15"/>
  <c r="F54" i="15" s="1"/>
  <c r="J54" i="15" s="1"/>
  <c r="AC54" i="15" s="1"/>
  <c r="E53" i="15"/>
  <c r="E51" i="15"/>
  <c r="E50" i="15"/>
  <c r="E49" i="15"/>
  <c r="F49" i="15" s="1"/>
  <c r="J49" i="15" s="1"/>
  <c r="AC49" i="15" s="1"/>
  <c r="E48" i="15"/>
  <c r="F48" i="15" s="1"/>
  <c r="J48" i="15" s="1"/>
  <c r="AC48" i="15" s="1"/>
  <c r="E47" i="15"/>
  <c r="F47" i="15" s="1"/>
  <c r="J47" i="15" s="1"/>
  <c r="AC47" i="15" s="1"/>
  <c r="E46" i="15"/>
  <c r="E45" i="15"/>
  <c r="F45" i="15" s="1"/>
  <c r="J45" i="15" s="1"/>
  <c r="AC45" i="15" s="1"/>
  <c r="E44" i="15"/>
  <c r="E43" i="15"/>
  <c r="E42" i="15"/>
  <c r="E41" i="15"/>
  <c r="F41" i="15" s="1"/>
  <c r="J41" i="15" s="1"/>
  <c r="AC41" i="15" s="1"/>
  <c r="E40" i="15"/>
  <c r="E39" i="15"/>
  <c r="E38" i="15"/>
  <c r="E37" i="15"/>
  <c r="F37" i="15" s="1"/>
  <c r="J37" i="15" s="1"/>
  <c r="AC37" i="15" s="1"/>
  <c r="E36" i="15"/>
  <c r="E35" i="15"/>
  <c r="E34" i="15"/>
  <c r="F34" i="15" s="1"/>
  <c r="J34" i="15" s="1"/>
  <c r="AC34" i="15" s="1"/>
  <c r="E32" i="15"/>
  <c r="F32" i="15" s="1"/>
  <c r="J32" i="15" s="1"/>
  <c r="AC32" i="15" s="1"/>
  <c r="E31" i="15"/>
  <c r="F31" i="15" s="1"/>
  <c r="J31" i="15" s="1"/>
  <c r="F33" i="15"/>
  <c r="E24" i="15"/>
  <c r="G44" i="24"/>
  <c r="J24" i="15" l="1"/>
  <c r="AC24" i="15" s="1"/>
  <c r="AC31" i="15"/>
  <c r="F30" i="15"/>
  <c r="J33" i="15"/>
  <c r="AC33" i="15" s="1"/>
  <c r="AC27" i="15"/>
  <c r="F24" i="15"/>
  <c r="E30" i="15"/>
  <c r="H51" i="24"/>
  <c r="H54" i="24"/>
  <c r="H46" i="24"/>
  <c r="H45" i="24"/>
  <c r="H42" i="24"/>
  <c r="H36" i="24"/>
  <c r="H34" i="24"/>
  <c r="H33" i="24"/>
  <c r="H30" i="24"/>
  <c r="H29" i="24"/>
  <c r="H28" i="24"/>
  <c r="H27" i="24"/>
  <c r="J30" i="15" l="1"/>
  <c r="D81" i="23" s="1"/>
  <c r="AC30" i="15" l="1"/>
  <c r="AA30" i="15" l="1"/>
  <c r="Z30" i="15"/>
  <c r="AA24" i="15"/>
  <c r="Z24" i="15"/>
  <c r="S30" i="15"/>
  <c r="R30" i="15"/>
  <c r="Q30" i="15"/>
  <c r="P30" i="15"/>
  <c r="O30" i="15"/>
  <c r="N30" i="15"/>
  <c r="M30" i="15"/>
  <c r="L30" i="15"/>
  <c r="S24" i="15"/>
  <c r="R24" i="15"/>
  <c r="Q24" i="15"/>
  <c r="P24" i="15"/>
  <c r="O24" i="15"/>
  <c r="N24" i="15"/>
  <c r="M24" i="15"/>
  <c r="L24" i="15"/>
  <c r="AD27" i="5" l="1"/>
  <c r="D27" i="5"/>
  <c r="D31" i="5" s="1"/>
  <c r="D117" i="23"/>
  <c r="G118" i="23" s="1"/>
  <c r="A15" i="23"/>
  <c r="A12" i="23"/>
  <c r="A9" i="23"/>
  <c r="A5" i="23"/>
  <c r="D141" i="23"/>
  <c r="D73" i="23" s="1"/>
  <c r="C141" i="23"/>
  <c r="C73" i="23" s="1"/>
  <c r="B141" i="23"/>
  <c r="B73" i="23" s="1"/>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AQ81" i="23"/>
  <c r="B76" i="23"/>
  <c r="B74" i="23"/>
  <c r="A62" i="23"/>
  <c r="B60" i="23"/>
  <c r="C58" i="23"/>
  <c r="C74" i="23" s="1"/>
  <c r="B52" i="23"/>
  <c r="B47" i="23"/>
  <c r="B45" i="23"/>
  <c r="B44" i="23"/>
  <c r="B27" i="23"/>
  <c r="D137" i="23" l="1"/>
  <c r="C49" i="23"/>
  <c r="G48" i="23"/>
  <c r="B46" i="23"/>
  <c r="C47" i="23"/>
  <c r="D58" i="23"/>
  <c r="D74" i="23" s="1"/>
  <c r="I118" i="23"/>
  <c r="I120" i="23" s="1"/>
  <c r="C109" i="23" s="1"/>
  <c r="C108" i="23" s="1"/>
  <c r="G120" i="23"/>
  <c r="D118" i="23"/>
  <c r="C52" i="23"/>
  <c r="D52" i="23"/>
  <c r="E58" i="23"/>
  <c r="D47" i="23"/>
  <c r="D109" i="23"/>
  <c r="D108" i="23" s="1"/>
  <c r="G140" i="23"/>
  <c r="F141" i="23"/>
  <c r="F73" i="23" s="1"/>
  <c r="E141" i="23"/>
  <c r="E73" i="23" s="1"/>
  <c r="AD26" i="5"/>
  <c r="I136" i="23" l="1"/>
  <c r="H48" i="23"/>
  <c r="E137" i="23"/>
  <c r="D49" i="23"/>
  <c r="C50" i="23"/>
  <c r="C59" i="23" s="1"/>
  <c r="H140" i="23"/>
  <c r="H141" i="23"/>
  <c r="H73" i="23" s="1"/>
  <c r="E74" i="23"/>
  <c r="F58" i="23"/>
  <c r="E52" i="23"/>
  <c r="E47" i="23"/>
  <c r="G141" i="23"/>
  <c r="G73" i="23" s="1"/>
  <c r="E109" i="23"/>
  <c r="E108" i="23" s="1"/>
  <c r="C27" i="6"/>
  <c r="F137" i="23" l="1"/>
  <c r="E49" i="23"/>
  <c r="J136" i="23"/>
  <c r="I48" i="23"/>
  <c r="D50" i="23"/>
  <c r="D59" i="23" s="1"/>
  <c r="D80" i="23" s="1"/>
  <c r="F109" i="23"/>
  <c r="F108" i="23" s="1"/>
  <c r="F74" i="23"/>
  <c r="G58" i="23"/>
  <c r="F52" i="23"/>
  <c r="F47" i="23"/>
  <c r="I140" i="23"/>
  <c r="I141" i="23"/>
  <c r="I73" i="23" s="1"/>
  <c r="G137" i="23" l="1"/>
  <c r="F49" i="23"/>
  <c r="J48" i="23"/>
  <c r="K136" i="23"/>
  <c r="E50" i="23"/>
  <c r="E59" i="23" s="1"/>
  <c r="E80" i="23" s="1"/>
  <c r="G109" i="23"/>
  <c r="G108" i="23" s="1"/>
  <c r="J140" i="23"/>
  <c r="J141" i="23" s="1"/>
  <c r="G74" i="23"/>
  <c r="G52" i="23"/>
  <c r="G47" i="23"/>
  <c r="H58" i="23"/>
  <c r="B85" i="23" l="1"/>
  <c r="B99" i="23" s="1"/>
  <c r="J73" i="23"/>
  <c r="L136" i="23"/>
  <c r="K48" i="23"/>
  <c r="H137" i="23"/>
  <c r="G49" i="23"/>
  <c r="F50" i="23"/>
  <c r="F59" i="23" s="1"/>
  <c r="F80" i="23" s="1"/>
  <c r="H74" i="23"/>
  <c r="I58" i="23"/>
  <c r="H47" i="23"/>
  <c r="H52" i="23"/>
  <c r="H109" i="23"/>
  <c r="H108" i="23" s="1"/>
  <c r="K140" i="23"/>
  <c r="K141" i="23" s="1"/>
  <c r="S23" i="12"/>
  <c r="J23" i="12"/>
  <c r="H23" i="12"/>
  <c r="K27" i="5"/>
  <c r="C85" i="23" l="1"/>
  <c r="C99" i="23" s="1"/>
  <c r="K73" i="23"/>
  <c r="M136" i="23"/>
  <c r="L48" i="23"/>
  <c r="H49" i="23"/>
  <c r="I137" i="23"/>
  <c r="G50" i="23"/>
  <c r="G59" i="23" s="1"/>
  <c r="G80" i="23" s="1"/>
  <c r="I109" i="23"/>
  <c r="I108" i="23" s="1"/>
  <c r="I74" i="23"/>
  <c r="J58" i="23"/>
  <c r="I52" i="23"/>
  <c r="I47" i="23"/>
  <c r="L140" i="23"/>
  <c r="L141" i="23"/>
  <c r="D85" i="23" l="1"/>
  <c r="D99" i="23" s="1"/>
  <c r="L73" i="23"/>
  <c r="N136" i="23"/>
  <c r="M48" i="23"/>
  <c r="I49" i="23"/>
  <c r="J137" i="23"/>
  <c r="H50" i="23"/>
  <c r="H59" i="23" s="1"/>
  <c r="H80" i="23" s="1"/>
  <c r="K58" i="23"/>
  <c r="J52" i="23"/>
  <c r="J47" i="23"/>
  <c r="J74" i="23"/>
  <c r="M140" i="23"/>
  <c r="M141" i="23"/>
  <c r="J109" i="23"/>
  <c r="J108" i="23" s="1"/>
  <c r="V30" i="15"/>
  <c r="W30" i="15"/>
  <c r="U30" i="15"/>
  <c r="W24" i="15"/>
  <c r="V24" i="15"/>
  <c r="U24" i="15"/>
  <c r="E85" i="23" l="1"/>
  <c r="E99" i="23" s="1"/>
  <c r="M73" i="23"/>
  <c r="J49" i="23"/>
  <c r="K137" i="23"/>
  <c r="O136" i="23"/>
  <c r="N48" i="23"/>
  <c r="I50" i="23"/>
  <c r="I59" i="23" s="1"/>
  <c r="I80" i="23" s="1"/>
  <c r="K74" i="23"/>
  <c r="L58" i="23"/>
  <c r="K52" i="23"/>
  <c r="K47" i="23"/>
  <c r="N140" i="23"/>
  <c r="N141" i="23" s="1"/>
  <c r="K109" i="23"/>
  <c r="K108" i="23" s="1"/>
  <c r="B108" i="25"/>
  <c r="B96" i="25"/>
  <c r="B106" i="25"/>
  <c r="F85" i="23" l="1"/>
  <c r="F99" i="23" s="1"/>
  <c r="N73" i="23"/>
  <c r="K49" i="23"/>
  <c r="L137" i="23"/>
  <c r="P136" i="23"/>
  <c r="O48" i="23"/>
  <c r="J50" i="23"/>
  <c r="J59" i="23" s="1"/>
  <c r="J80" i="23" s="1"/>
  <c r="L109" i="23"/>
  <c r="L108" i="23" s="1"/>
  <c r="L74" i="23"/>
  <c r="L52" i="23"/>
  <c r="M58" i="23"/>
  <c r="L47" i="23"/>
  <c r="O140" i="23"/>
  <c r="O141" i="23" s="1"/>
  <c r="O25" i="13"/>
  <c r="Q136" i="23" l="1"/>
  <c r="P48" i="23"/>
  <c r="G85" i="23"/>
  <c r="G99" i="23" s="1"/>
  <c r="O73" i="23"/>
  <c r="L49" i="23"/>
  <c r="M137" i="23"/>
  <c r="K50" i="23"/>
  <c r="K59" i="23" s="1"/>
  <c r="K80" i="23" s="1"/>
  <c r="M74" i="23"/>
  <c r="N58" i="23"/>
  <c r="M52" i="23"/>
  <c r="M47" i="23"/>
  <c r="P140" i="23"/>
  <c r="P141" i="23" s="1"/>
  <c r="M109" i="23"/>
  <c r="G26" i="5"/>
  <c r="G27" i="5" s="1"/>
  <c r="H85" i="23" l="1"/>
  <c r="H99" i="23" s="1"/>
  <c r="P73" i="23"/>
  <c r="M49" i="23"/>
  <c r="N137" i="23"/>
  <c r="R136" i="23"/>
  <c r="Q48" i="23"/>
  <c r="L50" i="23"/>
  <c r="L59" i="23" s="1"/>
  <c r="L80" i="23" s="1"/>
  <c r="N109" i="23"/>
  <c r="M108" i="23"/>
  <c r="Q140" i="23"/>
  <c r="O58" i="23"/>
  <c r="N52" i="23"/>
  <c r="N47" i="23"/>
  <c r="N74" i="23"/>
  <c r="C23" i="6"/>
  <c r="S136" i="23" l="1"/>
  <c r="R48" i="23"/>
  <c r="N49" i="23"/>
  <c r="O137" i="23"/>
  <c r="M50" i="23"/>
  <c r="M59" i="23" s="1"/>
  <c r="M80" i="23" s="1"/>
  <c r="R140" i="23"/>
  <c r="O74" i="23"/>
  <c r="P58" i="23"/>
  <c r="O52" i="23"/>
  <c r="O47" i="23"/>
  <c r="O109" i="23"/>
  <c r="N108" i="23"/>
  <c r="Q141" i="23"/>
  <c r="H30" i="15"/>
  <c r="D30" i="15"/>
  <c r="H24" i="15"/>
  <c r="D24" i="15"/>
  <c r="I85" i="23" l="1"/>
  <c r="I99" i="23" s="1"/>
  <c r="Q73" i="23"/>
  <c r="O49" i="23"/>
  <c r="P137" i="23"/>
  <c r="T136" i="23"/>
  <c r="S48" i="23"/>
  <c r="N50" i="23"/>
  <c r="N59" i="23" s="1"/>
  <c r="N80" i="23" s="1"/>
  <c r="B25" i="23"/>
  <c r="D52" i="15"/>
  <c r="E52" i="15" s="1"/>
  <c r="F52" i="15" s="1"/>
  <c r="J52" i="15" s="1"/>
  <c r="AC52" i="15" s="1"/>
  <c r="B122" i="23"/>
  <c r="B27" i="25"/>
  <c r="B126" i="23"/>
  <c r="C40" i="7"/>
  <c r="P109" i="23"/>
  <c r="O108" i="23"/>
  <c r="S140" i="23"/>
  <c r="P74" i="23"/>
  <c r="Q58" i="23"/>
  <c r="P47" i="23"/>
  <c r="P52" i="23"/>
  <c r="R141" i="23"/>
  <c r="B122" i="25"/>
  <c r="B49" i="25"/>
  <c r="B94" i="25" s="1"/>
  <c r="B66" i="25"/>
  <c r="B32" i="25"/>
  <c r="AD42" i="5"/>
  <c r="B29" i="25" s="1"/>
  <c r="B22" i="25"/>
  <c r="A15" i="5"/>
  <c r="A12" i="5"/>
  <c r="A9" i="5"/>
  <c r="A5" i="5"/>
  <c r="B54" i="23" l="1"/>
  <c r="B29" i="23"/>
  <c r="U136" i="23"/>
  <c r="T48" i="23"/>
  <c r="P49" i="23"/>
  <c r="Q137" i="23"/>
  <c r="J85" i="23"/>
  <c r="J99" i="23" s="1"/>
  <c r="R73" i="23"/>
  <c r="O50" i="23"/>
  <c r="O59" i="23" s="1"/>
  <c r="O80" i="23" s="1"/>
  <c r="B34" i="25"/>
  <c r="B38" i="25"/>
  <c r="B50" i="23"/>
  <c r="B59" i="23" s="1"/>
  <c r="T140" i="23"/>
  <c r="T141" i="23" s="1"/>
  <c r="Q74" i="23"/>
  <c r="R58" i="23"/>
  <c r="Q52" i="23"/>
  <c r="Q47" i="23"/>
  <c r="S141" i="23"/>
  <c r="P108" i="23"/>
  <c r="Q109" i="23"/>
  <c r="B30" i="25"/>
  <c r="B55" i="23" l="1"/>
  <c r="B56" i="23" s="1"/>
  <c r="B69" i="23" s="1"/>
  <c r="B77" i="23" s="1"/>
  <c r="C53" i="23"/>
  <c r="B82" i="23"/>
  <c r="L85" i="23"/>
  <c r="L99" i="23" s="1"/>
  <c r="T73" i="23"/>
  <c r="Q49" i="23"/>
  <c r="R137" i="23"/>
  <c r="K85" i="23"/>
  <c r="K99" i="23" s="1"/>
  <c r="S73" i="23"/>
  <c r="V136" i="23"/>
  <c r="U48" i="23"/>
  <c r="P61" i="23"/>
  <c r="P60" i="23" s="1"/>
  <c r="C76" i="23"/>
  <c r="C60" i="23"/>
  <c r="C66" i="23" s="1"/>
  <c r="C68" i="23" s="1"/>
  <c r="D60" i="23"/>
  <c r="D66" i="23" s="1"/>
  <c r="D68"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B66" i="23"/>
  <c r="B68" i="23" s="1"/>
  <c r="B80" i="23"/>
  <c r="C80" i="23"/>
  <c r="S58" i="23"/>
  <c r="R52" i="23"/>
  <c r="R47" i="23"/>
  <c r="R74" i="23"/>
  <c r="U140" i="23"/>
  <c r="U141" i="23" s="1"/>
  <c r="R109" i="23"/>
  <c r="Q108" i="23"/>
  <c r="A14" i="15"/>
  <c r="A11" i="15"/>
  <c r="A8" i="15"/>
  <c r="A4" i="15"/>
  <c r="Y30" i="15"/>
  <c r="X30" i="15"/>
  <c r="T30" i="15"/>
  <c r="I30" i="15"/>
  <c r="Y24" i="15"/>
  <c r="X24" i="15"/>
  <c r="T24" i="15"/>
  <c r="I24" i="15"/>
  <c r="C55" i="23" l="1"/>
  <c r="M85" i="23"/>
  <c r="M99" i="23" s="1"/>
  <c r="U73" i="23"/>
  <c r="W136" i="23"/>
  <c r="V48" i="23"/>
  <c r="R49" i="23"/>
  <c r="S137" i="23"/>
  <c r="Q61" i="23"/>
  <c r="Q60" i="23" s="1"/>
  <c r="P50" i="23"/>
  <c r="P59" i="23" s="1"/>
  <c r="D76" i="23"/>
  <c r="F75" i="23"/>
  <c r="B70" i="23"/>
  <c r="B71" i="23" s="1"/>
  <c r="B75" i="23"/>
  <c r="D75" i="23"/>
  <c r="C75" i="23"/>
  <c r="S74" i="23"/>
  <c r="S52" i="23"/>
  <c r="S47" i="23"/>
  <c r="T58" i="23"/>
  <c r="S109" i="23"/>
  <c r="R108" i="23"/>
  <c r="V140" i="23"/>
  <c r="C82" i="23" l="1"/>
  <c r="C56" i="23"/>
  <c r="C69" i="23" s="1"/>
  <c r="D53" i="23"/>
  <c r="S49" i="23"/>
  <c r="T137" i="23"/>
  <c r="X136" i="23"/>
  <c r="W48" i="23"/>
  <c r="Q50" i="23"/>
  <c r="Q59" i="23" s="1"/>
  <c r="P80" i="23"/>
  <c r="P66" i="23"/>
  <c r="R61" i="23"/>
  <c r="R60" i="23" s="1"/>
  <c r="F67" i="23"/>
  <c r="E76" i="23"/>
  <c r="E68" i="23"/>
  <c r="B72" i="23"/>
  <c r="B78" i="23"/>
  <c r="B83" i="23" s="1"/>
  <c r="W140" i="23"/>
  <c r="W141" i="23" s="1"/>
  <c r="V141" i="23"/>
  <c r="T109" i="23"/>
  <c r="S108" i="23"/>
  <c r="T52" i="23"/>
  <c r="T47" i="23"/>
  <c r="T74" i="23"/>
  <c r="U58" i="23"/>
  <c r="C48" i="7"/>
  <c r="C49" i="7"/>
  <c r="C77" i="23" l="1"/>
  <c r="C70" i="23"/>
  <c r="C71" i="23" s="1"/>
  <c r="C72" i="23" s="1"/>
  <c r="D55" i="23"/>
  <c r="O85" i="23"/>
  <c r="O99" i="23" s="1"/>
  <c r="W73" i="23"/>
  <c r="G67" i="23"/>
  <c r="F76" i="23"/>
  <c r="N85" i="23"/>
  <c r="N99" i="23" s="1"/>
  <c r="V73" i="23"/>
  <c r="T49" i="23"/>
  <c r="U137" i="23"/>
  <c r="Y136" i="23"/>
  <c r="X48" i="23"/>
  <c r="Q66" i="23"/>
  <c r="Q80" i="23"/>
  <c r="S61" i="23"/>
  <c r="S60" i="23" s="1"/>
  <c r="R50" i="23"/>
  <c r="R59" i="23" s="1"/>
  <c r="E75" i="23"/>
  <c r="G76" i="23"/>
  <c r="H67" i="23"/>
  <c r="G68" i="23"/>
  <c r="B88" i="23"/>
  <c r="B86" i="23"/>
  <c r="B84" i="23"/>
  <c r="B89" i="23" s="1"/>
  <c r="C78" i="23"/>
  <c r="U74" i="23"/>
  <c r="V58" i="23"/>
  <c r="U52" i="23"/>
  <c r="U47" i="23"/>
  <c r="U109" i="23"/>
  <c r="T108" i="23"/>
  <c r="X140" i="23"/>
  <c r="X141" i="23" s="1"/>
  <c r="D82" i="23" l="1"/>
  <c r="D56" i="23"/>
  <c r="D69" i="23" s="1"/>
  <c r="E53" i="23"/>
  <c r="P85" i="23"/>
  <c r="P99" i="23" s="1"/>
  <c r="X73" i="23"/>
  <c r="Z136" i="23"/>
  <c r="Y48" i="23"/>
  <c r="U49" i="23"/>
  <c r="V137" i="23"/>
  <c r="R66" i="23"/>
  <c r="R80" i="23"/>
  <c r="T61" i="23"/>
  <c r="T60" i="23" s="1"/>
  <c r="S50" i="23"/>
  <c r="S59" i="23" s="1"/>
  <c r="G75" i="23"/>
  <c r="H76" i="23"/>
  <c r="I67" i="23"/>
  <c r="H68" i="23"/>
  <c r="B87" i="23"/>
  <c r="B90" i="23" s="1"/>
  <c r="C83" i="23"/>
  <c r="Y140" i="23"/>
  <c r="V74" i="23"/>
  <c r="W58" i="23"/>
  <c r="V52" i="23"/>
  <c r="V47" i="23"/>
  <c r="V109" i="23"/>
  <c r="U108" i="23"/>
  <c r="B102" i="25"/>
  <c r="B76" i="25"/>
  <c r="B72" i="25"/>
  <c r="B98" i="25"/>
  <c r="B68" i="25"/>
  <c r="B95" i="25" s="1"/>
  <c r="B63" i="25"/>
  <c r="B46" i="25"/>
  <c r="B91" i="25"/>
  <c r="B88" i="25"/>
  <c r="B80" i="25"/>
  <c r="B42" i="25"/>
  <c r="B59" i="25"/>
  <c r="B84" i="25"/>
  <c r="B55" i="25"/>
  <c r="B51" i="25"/>
  <c r="S27" i="14"/>
  <c r="B24" i="25" s="1"/>
  <c r="D77" i="23" l="1"/>
  <c r="D70" i="23"/>
  <c r="D71" i="23" s="1"/>
  <c r="E55" i="23"/>
  <c r="F53" i="23"/>
  <c r="F55" i="23" s="1"/>
  <c r="F56" i="23" s="1"/>
  <c r="F69" i="23" s="1"/>
  <c r="F77" i="23" s="1"/>
  <c r="V49" i="23"/>
  <c r="W137" i="23"/>
  <c r="AA136" i="23"/>
  <c r="Z48" i="23"/>
  <c r="S80" i="23"/>
  <c r="S66" i="23"/>
  <c r="U61" i="23"/>
  <c r="U60" i="23" s="1"/>
  <c r="T50" i="23"/>
  <c r="T59" i="23" s="1"/>
  <c r="H75" i="23"/>
  <c r="I76" i="23"/>
  <c r="J67" i="23"/>
  <c r="I68" i="23"/>
  <c r="F70" i="23"/>
  <c r="F71" i="23" s="1"/>
  <c r="G53" i="23"/>
  <c r="F82" i="23"/>
  <c r="C86" i="23"/>
  <c r="C84" i="23"/>
  <c r="C89" i="23" s="1"/>
  <c r="C88" i="23"/>
  <c r="Z140" i="23"/>
  <c r="Z141" i="23" s="1"/>
  <c r="W74" i="23"/>
  <c r="W52" i="23"/>
  <c r="W47" i="23"/>
  <c r="X58" i="23"/>
  <c r="W109" i="23"/>
  <c r="V108" i="23"/>
  <c r="Y141" i="23"/>
  <c r="A15" i="25"/>
  <c r="E56" i="23" l="1"/>
  <c r="E69" i="23" s="1"/>
  <c r="E82" i="23"/>
  <c r="D72" i="23"/>
  <c r="D78" i="23"/>
  <c r="D83" i="23" s="1"/>
  <c r="R85" i="23"/>
  <c r="R99" i="23" s="1"/>
  <c r="Z73" i="23"/>
  <c r="Q85" i="23"/>
  <c r="Q99" i="23" s="1"/>
  <c r="Y73" i="23"/>
  <c r="W49" i="23"/>
  <c r="X137" i="23"/>
  <c r="AB136" i="23"/>
  <c r="AA48" i="23"/>
  <c r="T80" i="23"/>
  <c r="T66" i="23"/>
  <c r="V61" i="23"/>
  <c r="V60" i="23" s="1"/>
  <c r="U50" i="23"/>
  <c r="U59" i="23" s="1"/>
  <c r="J76" i="23"/>
  <c r="K67" i="23"/>
  <c r="J68" i="23"/>
  <c r="F72" i="23"/>
  <c r="G55" i="23"/>
  <c r="I75" i="23"/>
  <c r="C87" i="23"/>
  <c r="C90" i="23" s="1"/>
  <c r="AA140" i="23"/>
  <c r="AA141" i="23" s="1"/>
  <c r="X109" i="23"/>
  <c r="W108" i="23"/>
  <c r="Y58" i="23"/>
  <c r="X74" i="23"/>
  <c r="X52" i="23"/>
  <c r="X47" i="23"/>
  <c r="B21" i="25"/>
  <c r="A12" i="25"/>
  <c r="A9" i="25"/>
  <c r="B107" i="25"/>
  <c r="B105" i="25"/>
  <c r="D86" i="23" l="1"/>
  <c r="D84" i="23"/>
  <c r="D89" i="23" s="1"/>
  <c r="D88" i="23"/>
  <c r="E77" i="23"/>
  <c r="E70" i="23"/>
  <c r="E71" i="23" s="1"/>
  <c r="AC136" i="23"/>
  <c r="AB48" i="23"/>
  <c r="S85" i="23"/>
  <c r="S99" i="23" s="1"/>
  <c r="AA73" i="23"/>
  <c r="X49" i="23"/>
  <c r="Y137" i="23"/>
  <c r="U66" i="23"/>
  <c r="U80" i="23"/>
  <c r="V50" i="23"/>
  <c r="V59" i="23" s="1"/>
  <c r="W61" i="23"/>
  <c r="W60" i="23" s="1"/>
  <c r="J75" i="23"/>
  <c r="H53" i="23"/>
  <c r="G82" i="23"/>
  <c r="L67" i="23"/>
  <c r="K76" i="23"/>
  <c r="K68" i="23"/>
  <c r="G56" i="23"/>
  <c r="G69" i="23" s="1"/>
  <c r="Y109" i="23"/>
  <c r="X108" i="23"/>
  <c r="Y74" i="23"/>
  <c r="Z58" i="23"/>
  <c r="Y52" i="23"/>
  <c r="Y47" i="23"/>
  <c r="AB140" i="23"/>
  <c r="A14" i="12"/>
  <c r="A15" i="13" s="1"/>
  <c r="E15" i="14" s="1"/>
  <c r="A15" i="6" s="1"/>
  <c r="A14" i="17" s="1"/>
  <c r="A15" i="10" s="1"/>
  <c r="A15" i="24" s="1"/>
  <c r="E72" i="23" l="1"/>
  <c r="E78" i="23"/>
  <c r="E83" i="23" s="1"/>
  <c r="D87" i="23"/>
  <c r="D90" i="23" s="1"/>
  <c r="Y49" i="23"/>
  <c r="Z137" i="23"/>
  <c r="AD136" i="23"/>
  <c r="AC48" i="23"/>
  <c r="W50" i="23"/>
  <c r="W59" i="23" s="1"/>
  <c r="W80" i="23" s="1"/>
  <c r="X61" i="23"/>
  <c r="X60" i="23" s="1"/>
  <c r="V66" i="23"/>
  <c r="V80" i="23"/>
  <c r="K75" i="23"/>
  <c r="H55" i="23"/>
  <c r="H56" i="23" s="1"/>
  <c r="H69" i="23" s="1"/>
  <c r="G77" i="23"/>
  <c r="G70" i="23"/>
  <c r="G71" i="23" s="1"/>
  <c r="L76" i="23"/>
  <c r="M67" i="23"/>
  <c r="L68" i="23"/>
  <c r="AC140" i="23"/>
  <c r="AC141" i="23" s="1"/>
  <c r="AA58" i="23"/>
  <c r="Z52" i="23"/>
  <c r="Z47" i="23"/>
  <c r="Z74" i="23"/>
  <c r="Z109" i="23"/>
  <c r="Y108" i="23"/>
  <c r="AB141" i="23"/>
  <c r="A11" i="12"/>
  <c r="A12" i="13" s="1"/>
  <c r="A8" i="12"/>
  <c r="A9" i="13" s="1"/>
  <c r="E9" i="14" s="1"/>
  <c r="A9" i="6" s="1"/>
  <c r="A8" i="17" s="1"/>
  <c r="A9" i="10" s="1"/>
  <c r="A9" i="24" s="1"/>
  <c r="A4" i="12"/>
  <c r="E86" i="23" l="1"/>
  <c r="E84" i="23"/>
  <c r="E89" i="23" s="1"/>
  <c r="E88" i="23"/>
  <c r="F78" i="23"/>
  <c r="F83" i="23" s="1"/>
  <c r="F86" i="23" s="1"/>
  <c r="T85" i="23"/>
  <c r="T99" i="23" s="1"/>
  <c r="AB73" i="23"/>
  <c r="U85" i="23"/>
  <c r="U99" i="23" s="1"/>
  <c r="AC73" i="23"/>
  <c r="Z49" i="23"/>
  <c r="AA137" i="23"/>
  <c r="AE136" i="23"/>
  <c r="AD48" i="23"/>
  <c r="W66" i="23"/>
  <c r="Y61" i="23"/>
  <c r="Y60" i="23" s="1"/>
  <c r="X50" i="23"/>
  <c r="X59" i="23" s="1"/>
  <c r="I53" i="23"/>
  <c r="H82" i="23"/>
  <c r="N67" i="23"/>
  <c r="M76" i="23"/>
  <c r="M68" i="23"/>
  <c r="G72" i="23"/>
  <c r="H77" i="23"/>
  <c r="H70" i="23"/>
  <c r="H71" i="23" s="1"/>
  <c r="L75" i="23"/>
  <c r="AA109" i="23"/>
  <c r="Z108" i="23"/>
  <c r="AA74" i="23"/>
  <c r="AB58" i="23"/>
  <c r="AA52" i="23"/>
  <c r="AA47" i="23"/>
  <c r="AD140" i="23"/>
  <c r="A5" i="13"/>
  <c r="A5" i="14" s="1"/>
  <c r="A5" i="6" s="1"/>
  <c r="A4" i="17" s="1"/>
  <c r="A5" i="10" s="1"/>
  <c r="A5" i="24" s="1"/>
  <c r="A5" i="25"/>
  <c r="G78" i="23" l="1"/>
  <c r="G83" i="23" s="1"/>
  <c r="F84" i="23"/>
  <c r="F89" i="23" s="1"/>
  <c r="F88" i="23"/>
  <c r="E87" i="23"/>
  <c r="E90" i="23" s="1"/>
  <c r="F87" i="23"/>
  <c r="F90" i="23" s="1"/>
  <c r="AF136" i="23"/>
  <c r="AE48" i="23"/>
  <c r="AA49" i="23"/>
  <c r="AB137" i="23"/>
  <c r="X80" i="23"/>
  <c r="X66" i="23"/>
  <c r="Z61" i="23"/>
  <c r="Z60" i="23" s="1"/>
  <c r="Y50" i="23"/>
  <c r="Y59" i="23" s="1"/>
  <c r="N76" i="23"/>
  <c r="O67" i="23"/>
  <c r="N68" i="23"/>
  <c r="M75" i="23"/>
  <c r="G86" i="23"/>
  <c r="G88" i="23"/>
  <c r="G84" i="23"/>
  <c r="H72" i="23"/>
  <c r="H78" i="23"/>
  <c r="H83" i="23" s="1"/>
  <c r="H86" i="23" s="1"/>
  <c r="I55" i="23"/>
  <c r="I82" i="23" s="1"/>
  <c r="AC58" i="23"/>
  <c r="AB52" i="23"/>
  <c r="AB47" i="23"/>
  <c r="AB74" i="23"/>
  <c r="AE140" i="23"/>
  <c r="AD141" i="23"/>
  <c r="AB109" i="23"/>
  <c r="AA108" i="23"/>
  <c r="E12" i="14"/>
  <c r="A12" i="6" s="1"/>
  <c r="A11" i="17" s="1"/>
  <c r="A12" i="10" s="1"/>
  <c r="A12" i="24" s="1"/>
  <c r="G89" i="23" l="1"/>
  <c r="V85" i="23"/>
  <c r="V99" i="23" s="1"/>
  <c r="AD73" i="23"/>
  <c r="AB49" i="23"/>
  <c r="AC137" i="23"/>
  <c r="AG136" i="23"/>
  <c r="AF48" i="23"/>
  <c r="Y80" i="23"/>
  <c r="Y66" i="23"/>
  <c r="AA61" i="23"/>
  <c r="AA60" i="23" s="1"/>
  <c r="Z50" i="23"/>
  <c r="Z59" i="23" s="1"/>
  <c r="J53" i="23"/>
  <c r="J55" i="23" s="1"/>
  <c r="J56" i="23" s="1"/>
  <c r="J69" i="23" s="1"/>
  <c r="I56" i="23"/>
  <c r="I69" i="23" s="1"/>
  <c r="I77" i="23" s="1"/>
  <c r="H84" i="23"/>
  <c r="H89" i="23" s="1"/>
  <c r="H87" i="23"/>
  <c r="G87" i="23"/>
  <c r="G90" i="23" s="1"/>
  <c r="N75" i="23"/>
  <c r="H88" i="23"/>
  <c r="O76" i="23"/>
  <c r="P67" i="23"/>
  <c r="O68" i="23"/>
  <c r="AC109" i="23"/>
  <c r="AB108" i="23"/>
  <c r="AC74" i="23"/>
  <c r="AD58" i="23"/>
  <c r="AC52" i="23"/>
  <c r="AC47" i="23"/>
  <c r="AF140" i="23"/>
  <c r="AF141" i="23"/>
  <c r="AE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5" i="23" l="1"/>
  <c r="W99" i="23" s="1"/>
  <c r="AE73" i="23"/>
  <c r="AH136" i="23"/>
  <c r="AG48" i="23"/>
  <c r="AC49" i="23"/>
  <c r="AD137" i="23"/>
  <c r="X85" i="23"/>
  <c r="X99" i="23" s="1"/>
  <c r="AF73" i="23"/>
  <c r="Z66" i="23"/>
  <c r="Z80" i="23"/>
  <c r="AB61" i="23"/>
  <c r="AB60" i="23" s="1"/>
  <c r="AA50" i="23"/>
  <c r="AA59" i="23" s="1"/>
  <c r="I70" i="23"/>
  <c r="I71" i="23" s="1"/>
  <c r="J77" i="23"/>
  <c r="J70" i="23"/>
  <c r="O75" i="23"/>
  <c r="Q67" i="23"/>
  <c r="P76" i="23"/>
  <c r="P68" i="23"/>
  <c r="H90" i="23"/>
  <c r="I72" i="23"/>
  <c r="I78" i="23"/>
  <c r="I83" i="23" s="1"/>
  <c r="K53" i="23"/>
  <c r="J82" i="23"/>
  <c r="AD109" i="23"/>
  <c r="AC108" i="23"/>
  <c r="AD74" i="23"/>
  <c r="AE58" i="23"/>
  <c r="AD52" i="23"/>
  <c r="AD47" i="23"/>
  <c r="AG140" i="23"/>
  <c r="AH48" i="23" l="1"/>
  <c r="AI136" i="23"/>
  <c r="AD49" i="23"/>
  <c r="AE137" i="23"/>
  <c r="AB50" i="23"/>
  <c r="AB59" i="23" s="1"/>
  <c r="AB80" i="23" s="1"/>
  <c r="AA80" i="23"/>
  <c r="AA66" i="23"/>
  <c r="AC61" i="23"/>
  <c r="AC60" i="23" s="1"/>
  <c r="AC66" i="23" s="1"/>
  <c r="AC50" i="23"/>
  <c r="AC59" i="23" s="1"/>
  <c r="P75" i="23"/>
  <c r="J71" i="23"/>
  <c r="K55" i="23"/>
  <c r="K82" i="23" s="1"/>
  <c r="L53" i="23"/>
  <c r="K56" i="23"/>
  <c r="K69" i="23" s="1"/>
  <c r="I86" i="23"/>
  <c r="I88" i="23"/>
  <c r="I84" i="23"/>
  <c r="I89" i="23" s="1"/>
  <c r="R67" i="23"/>
  <c r="Q76" i="23"/>
  <c r="Q68" i="23"/>
  <c r="AH140" i="23"/>
  <c r="AH141" i="23" s="1"/>
  <c r="AE74" i="23"/>
  <c r="AF58" i="23"/>
  <c r="AE52" i="23"/>
  <c r="AE47" i="23"/>
  <c r="AG141" i="23"/>
  <c r="AE109" i="23"/>
  <c r="AD108" i="23"/>
  <c r="Z85" i="23" l="1"/>
  <c r="Z99" i="23" s="1"/>
  <c r="AH73" i="23"/>
  <c r="AE49" i="23"/>
  <c r="AF137" i="23"/>
  <c r="Y85" i="23"/>
  <c r="Y99" i="23" s="1"/>
  <c r="AG73" i="23"/>
  <c r="AJ136" i="23"/>
  <c r="AI48" i="23"/>
  <c r="AC80" i="23"/>
  <c r="AB66" i="23"/>
  <c r="AD61" i="23"/>
  <c r="AD60" i="23" s="1"/>
  <c r="S67" i="23"/>
  <c r="R76" i="23"/>
  <c r="R68" i="23"/>
  <c r="L55" i="23"/>
  <c r="L82" i="23" s="1"/>
  <c r="K77" i="23"/>
  <c r="K70" i="23"/>
  <c r="Q75" i="23"/>
  <c r="J78" i="23"/>
  <c r="J83" i="23" s="1"/>
  <c r="I87" i="23"/>
  <c r="I90" i="23" s="1"/>
  <c r="J72" i="23"/>
  <c r="AF74" i="23"/>
  <c r="AG58" i="23"/>
  <c r="AF52" i="23"/>
  <c r="AF47" i="23"/>
  <c r="AF109" i="23"/>
  <c r="AE108" i="23"/>
  <c r="AI140" i="23"/>
  <c r="L56" i="23" l="1"/>
  <c r="L69" i="23" s="1"/>
  <c r="L77" i="23" s="1"/>
  <c r="AK136" i="23"/>
  <c r="AJ48" i="23"/>
  <c r="AF49" i="23"/>
  <c r="AG137" i="23"/>
  <c r="AE61" i="23"/>
  <c r="AE60" i="23" s="1"/>
  <c r="AD50" i="23"/>
  <c r="AD59" i="23" s="1"/>
  <c r="J86" i="23"/>
  <c r="J84" i="23"/>
  <c r="J89" i="23" s="1"/>
  <c r="J88" i="23"/>
  <c r="M53" i="23"/>
  <c r="S76" i="23"/>
  <c r="T67" i="23"/>
  <c r="S68" i="23"/>
  <c r="R75" i="23"/>
  <c r="K71" i="23"/>
  <c r="K72" i="23" s="1"/>
  <c r="AG74" i="23"/>
  <c r="AH58" i="23"/>
  <c r="AG52" i="23"/>
  <c r="AG47" i="23"/>
  <c r="AJ140" i="23"/>
  <c r="AJ141" i="23"/>
  <c r="AF108" i="23"/>
  <c r="AG109" i="23"/>
  <c r="AI141" i="23"/>
  <c r="L70" i="23" l="1"/>
  <c r="AA85" i="23"/>
  <c r="AA99" i="23" s="1"/>
  <c r="AI73" i="23"/>
  <c r="AB85" i="23"/>
  <c r="AB99" i="23" s="1"/>
  <c r="AJ73" i="23"/>
  <c r="AG49" i="23"/>
  <c r="AH137" i="23"/>
  <c r="AL136" i="23"/>
  <c r="AK48" i="23"/>
  <c r="AD66" i="23"/>
  <c r="AD80" i="23"/>
  <c r="AF61" i="23"/>
  <c r="AF60" i="23" s="1"/>
  <c r="AE50" i="23"/>
  <c r="AE59" i="23" s="1"/>
  <c r="L71" i="23"/>
  <c r="L72" i="23" s="1"/>
  <c r="T76" i="23"/>
  <c r="U67" i="23"/>
  <c r="T68" i="23"/>
  <c r="M55" i="23"/>
  <c r="M56" i="23" s="1"/>
  <c r="M69" i="23" s="1"/>
  <c r="K78" i="23"/>
  <c r="K83" i="23" s="1"/>
  <c r="S75" i="23"/>
  <c r="J87" i="23"/>
  <c r="J90" i="23" s="1"/>
  <c r="AI58" i="23"/>
  <c r="AH52" i="23"/>
  <c r="AH47" i="23"/>
  <c r="AH74" i="23"/>
  <c r="AK140" i="23"/>
  <c r="AK141" i="23"/>
  <c r="AH109" i="23"/>
  <c r="AG108" i="23"/>
  <c r="AC85" i="23" l="1"/>
  <c r="AC99" i="23" s="1"/>
  <c r="AK73" i="23"/>
  <c r="AM136" i="23"/>
  <c r="AL48" i="23"/>
  <c r="AH49" i="23"/>
  <c r="AI137" i="23"/>
  <c r="AF50" i="23"/>
  <c r="AF59" i="23" s="1"/>
  <c r="AF80" i="23" s="1"/>
  <c r="AG61" i="23"/>
  <c r="AG60" i="23" s="1"/>
  <c r="AE66" i="23"/>
  <c r="AE80" i="23"/>
  <c r="K86" i="23"/>
  <c r="K84" i="23"/>
  <c r="K89" i="23" s="1"/>
  <c r="K88" i="23"/>
  <c r="L78" i="23"/>
  <c r="L83" i="23" s="1"/>
  <c r="L86" i="23" s="1"/>
  <c r="M77" i="23"/>
  <c r="M70" i="23"/>
  <c r="T75" i="23"/>
  <c r="N53" i="23"/>
  <c r="M82" i="23"/>
  <c r="V67" i="23"/>
  <c r="U76" i="23"/>
  <c r="U68" i="23"/>
  <c r="AI109" i="23"/>
  <c r="AH108" i="23"/>
  <c r="AL140" i="23"/>
  <c r="AL141" i="23" s="1"/>
  <c r="AI74" i="23"/>
  <c r="AI52" i="23"/>
  <c r="AI47" i="23"/>
  <c r="AJ58" i="23"/>
  <c r="AF66" i="23" l="1"/>
  <c r="AN136" i="23"/>
  <c r="AM48" i="23"/>
  <c r="AD85" i="23"/>
  <c r="AD99" i="23" s="1"/>
  <c r="AL73" i="23"/>
  <c r="AI49" i="23"/>
  <c r="AJ137" i="23"/>
  <c r="AH61" i="23"/>
  <c r="AH60" i="23" s="1"/>
  <c r="AG50" i="23"/>
  <c r="AG59" i="23" s="1"/>
  <c r="L87" i="23"/>
  <c r="L84" i="23"/>
  <c r="L89" i="23" s="1"/>
  <c r="G28" i="23" s="1"/>
  <c r="C105" i="23" s="1"/>
  <c r="U75" i="23"/>
  <c r="N55" i="23"/>
  <c r="N56" i="23" s="1"/>
  <c r="N69" i="23" s="1"/>
  <c r="V76" i="23"/>
  <c r="W67" i="23"/>
  <c r="V68" i="23"/>
  <c r="G30" i="23"/>
  <c r="A105" i="23" s="1"/>
  <c r="M71" i="23"/>
  <c r="L88" i="23"/>
  <c r="B105" i="23" s="1"/>
  <c r="K87" i="23"/>
  <c r="K90" i="23" s="1"/>
  <c r="AJ74" i="23"/>
  <c r="AK58" i="23"/>
  <c r="AJ52" i="23"/>
  <c r="AJ47" i="23"/>
  <c r="AJ109" i="23"/>
  <c r="AI108" i="23"/>
  <c r="AM140" i="23"/>
  <c r="AM141" i="23" s="1"/>
  <c r="AE85" i="23" l="1"/>
  <c r="AE99" i="23" s="1"/>
  <c r="AM73" i="23"/>
  <c r="AJ49" i="23"/>
  <c r="AK137" i="23"/>
  <c r="AO136" i="23"/>
  <c r="AN48" i="23"/>
  <c r="AG80" i="23"/>
  <c r="AG66" i="23"/>
  <c r="AI61" i="23"/>
  <c r="AI60" i="23" s="1"/>
  <c r="AH50" i="23"/>
  <c r="AH59" i="23" s="1"/>
  <c r="M78" i="23"/>
  <c r="M83" i="23" s="1"/>
  <c r="V75" i="23"/>
  <c r="N77" i="23"/>
  <c r="N70" i="23"/>
  <c r="L90" i="23"/>
  <c r="G29" i="23" s="1"/>
  <c r="D105" i="23" s="1"/>
  <c r="W76" i="23"/>
  <c r="X67" i="23"/>
  <c r="W68" i="23"/>
  <c r="O53" i="23"/>
  <c r="N82" i="23"/>
  <c r="M72" i="23"/>
  <c r="AJ108" i="23"/>
  <c r="AK109" i="23"/>
  <c r="AN140" i="23"/>
  <c r="AN141" i="23"/>
  <c r="AK74" i="23"/>
  <c r="AL58" i="23"/>
  <c r="AK52" i="23"/>
  <c r="AK47" i="23"/>
  <c r="AF85" i="23" l="1"/>
  <c r="AF99" i="23" s="1"/>
  <c r="AN73" i="23"/>
  <c r="AP136" i="23"/>
  <c r="AO48" i="23"/>
  <c r="AK49" i="23"/>
  <c r="AL137" i="23"/>
  <c r="AH66" i="23"/>
  <c r="AH80" i="23"/>
  <c r="AJ61" i="23"/>
  <c r="AJ60" i="23" s="1"/>
  <c r="AI50" i="23"/>
  <c r="AI59" i="23" s="1"/>
  <c r="M86" i="23"/>
  <c r="M84" i="23"/>
  <c r="M89" i="23" s="1"/>
  <c r="M88" i="23"/>
  <c r="W75" i="23"/>
  <c r="O55" i="23"/>
  <c r="O56" i="23" s="1"/>
  <c r="O69" i="23" s="1"/>
  <c r="N71" i="23"/>
  <c r="N72" i="23" s="1"/>
  <c r="X76" i="23"/>
  <c r="Y67" i="23"/>
  <c r="X68" i="23"/>
  <c r="AO140" i="23"/>
  <c r="AO141" i="23" s="1"/>
  <c r="AL74" i="23"/>
  <c r="AM58" i="23"/>
  <c r="AL52" i="23"/>
  <c r="AL47" i="23"/>
  <c r="AL109" i="23"/>
  <c r="AK108" i="23"/>
  <c r="AL49" i="23" l="1"/>
  <c r="AM137" i="23"/>
  <c r="AG85" i="23"/>
  <c r="AG99" i="23" s="1"/>
  <c r="AO73" i="23"/>
  <c r="AQ136" i="23"/>
  <c r="AP48" i="23"/>
  <c r="AK61" i="23"/>
  <c r="AK60" i="23" s="1"/>
  <c r="AI66" i="23"/>
  <c r="AI80" i="23"/>
  <c r="AJ50" i="23"/>
  <c r="AJ59" i="23" s="1"/>
  <c r="O77" i="23"/>
  <c r="O70" i="23"/>
  <c r="Y76" i="23"/>
  <c r="Z67" i="23"/>
  <c r="Y68" i="23"/>
  <c r="P53" i="23"/>
  <c r="O82" i="23"/>
  <c r="X75" i="23"/>
  <c r="N78" i="23"/>
  <c r="N83" i="23" s="1"/>
  <c r="M87" i="23"/>
  <c r="M90" i="23" s="1"/>
  <c r="AP140" i="23"/>
  <c r="AP141" i="23" s="1"/>
  <c r="AM109" i="23"/>
  <c r="AL108" i="23"/>
  <c r="AM74" i="23"/>
  <c r="AM52" i="23"/>
  <c r="AM47" i="23"/>
  <c r="AN58" i="23"/>
  <c r="AH85" i="23" l="1"/>
  <c r="AH99" i="23" s="1"/>
  <c r="AP73" i="23"/>
  <c r="AM49" i="23"/>
  <c r="AN137" i="23"/>
  <c r="AR136" i="23"/>
  <c r="AQ48" i="23"/>
  <c r="AL61" i="23"/>
  <c r="AL60" i="23" s="1"/>
  <c r="AJ80" i="23"/>
  <c r="AJ66" i="23"/>
  <c r="AK50" i="23"/>
  <c r="AK59" i="23" s="1"/>
  <c r="N86" i="23"/>
  <c r="N88" i="23"/>
  <c r="N84" i="23"/>
  <c r="N89" i="23" s="1"/>
  <c r="P55" i="23"/>
  <c r="P56" i="23" s="1"/>
  <c r="P69" i="23" s="1"/>
  <c r="Y75" i="23"/>
  <c r="O71" i="23"/>
  <c r="O72" i="23" s="1"/>
  <c r="AA67" i="23"/>
  <c r="Z76" i="23"/>
  <c r="Z68" i="23"/>
  <c r="Z75" i="23" s="1"/>
  <c r="AN109" i="23"/>
  <c r="AM108" i="23"/>
  <c r="AN74" i="23"/>
  <c r="AO58" i="23"/>
  <c r="AN52" i="23"/>
  <c r="AN47" i="23"/>
  <c r="AQ140" i="23"/>
  <c r="AN49" i="23" l="1"/>
  <c r="AO137" i="23"/>
  <c r="AS136" i="23"/>
  <c r="AR48" i="23"/>
  <c r="AK80" i="23"/>
  <c r="AK66" i="23"/>
  <c r="AM61" i="23"/>
  <c r="AM60" i="23" s="1"/>
  <c r="AL50" i="23"/>
  <c r="AL59" i="23" s="1"/>
  <c r="P77" i="23"/>
  <c r="P70" i="23"/>
  <c r="Q53" i="23"/>
  <c r="P82" i="23"/>
  <c r="AA76" i="23"/>
  <c r="AB67" i="23"/>
  <c r="AA68" i="23"/>
  <c r="AA75" i="23" s="1"/>
  <c r="AQ67" i="23"/>
  <c r="O78" i="23"/>
  <c r="O83" i="23" s="1"/>
  <c r="N87" i="23"/>
  <c r="N90" i="23" s="1"/>
  <c r="AR140" i="23"/>
  <c r="AR141" i="23"/>
  <c r="AN108" i="23"/>
  <c r="AO109" i="23"/>
  <c r="AQ141" i="23"/>
  <c r="AO74" i="23"/>
  <c r="AP58" i="23"/>
  <c r="AO52" i="23"/>
  <c r="AO47" i="23"/>
  <c r="AI85" i="23" l="1"/>
  <c r="AI99" i="23" s="1"/>
  <c r="AQ73" i="23"/>
  <c r="AJ85" i="23"/>
  <c r="AJ99" i="23" s="1"/>
  <c r="AR73" i="23"/>
  <c r="AT136" i="23"/>
  <c r="AS48" i="23"/>
  <c r="AO49" i="23"/>
  <c r="AP137" i="23"/>
  <c r="AM50" i="23"/>
  <c r="AM59" i="23" s="1"/>
  <c r="AL66" i="23"/>
  <c r="AL80" i="23"/>
  <c r="AN61" i="23"/>
  <c r="AN60" i="23" s="1"/>
  <c r="AC67" i="23"/>
  <c r="AB76" i="23"/>
  <c r="AB68" i="23"/>
  <c r="AB75" i="23" s="1"/>
  <c r="Q55" i="23"/>
  <c r="Q82" i="23" s="1"/>
  <c r="P71" i="23"/>
  <c r="O86" i="23"/>
  <c r="O88" i="23"/>
  <c r="O84" i="23"/>
  <c r="O89" i="23" s="1"/>
  <c r="AP52" i="23"/>
  <c r="AP47" i="23"/>
  <c r="AP74" i="23"/>
  <c r="AS140" i="23"/>
  <c r="AS141" i="23" s="1"/>
  <c r="AP109" i="23"/>
  <c r="AP108" i="23" s="1"/>
  <c r="AO108" i="23"/>
  <c r="R53" i="23" l="1"/>
  <c r="Q56" i="23"/>
  <c r="Q69" i="23" s="1"/>
  <c r="AK85" i="23"/>
  <c r="AK99" i="23" s="1"/>
  <c r="AS73" i="23"/>
  <c r="AP49" i="23"/>
  <c r="AQ137" i="23"/>
  <c r="AU136" i="23"/>
  <c r="AT48" i="23"/>
  <c r="AO61" i="23"/>
  <c r="AO60" i="23" s="1"/>
  <c r="AN50" i="23"/>
  <c r="AN59" i="23" s="1"/>
  <c r="AM80" i="23"/>
  <c r="AM66" i="23"/>
  <c r="R55" i="23"/>
  <c r="R56" i="23"/>
  <c r="R69" i="23" s="1"/>
  <c r="O87" i="23"/>
  <c r="O90" i="23" s="1"/>
  <c r="Q77" i="23"/>
  <c r="Q70" i="23"/>
  <c r="AD67" i="23"/>
  <c r="AC76" i="23"/>
  <c r="AC68" i="23"/>
  <c r="AC75" i="23" s="1"/>
  <c r="P78" i="23"/>
  <c r="P83" i="23" s="1"/>
  <c r="P72" i="23"/>
  <c r="AT140" i="23"/>
  <c r="AT141" i="23" s="1"/>
  <c r="AV136" i="23" l="1"/>
  <c r="AW136" i="23" s="1"/>
  <c r="AX136" i="23" s="1"/>
  <c r="AY136" i="23" s="1"/>
  <c r="AU48" i="23"/>
  <c r="AQ49" i="23"/>
  <c r="AR137" i="23"/>
  <c r="AL85" i="23"/>
  <c r="AL99" i="23" s="1"/>
  <c r="AT73" i="23"/>
  <c r="AO50" i="23"/>
  <c r="AO59" i="23" s="1"/>
  <c r="AN80" i="23"/>
  <c r="AN66" i="23"/>
  <c r="AD76" i="23"/>
  <c r="AE67" i="23"/>
  <c r="AD68" i="23"/>
  <c r="AD75" i="23" s="1"/>
  <c r="P86" i="23"/>
  <c r="P88" i="23"/>
  <c r="P84" i="23"/>
  <c r="P89" i="23" s="1"/>
  <c r="Q71" i="23"/>
  <c r="Q72" i="23" s="1"/>
  <c r="R77" i="23"/>
  <c r="R70" i="23"/>
  <c r="S53" i="23"/>
  <c r="R82" i="23"/>
  <c r="AU140" i="23"/>
  <c r="AU141" i="23" s="1"/>
  <c r="AM85" i="23" l="1"/>
  <c r="AM99" i="23" s="1"/>
  <c r="AU73" i="23"/>
  <c r="AR49" i="23"/>
  <c r="AS137" i="23"/>
  <c r="AO80" i="23"/>
  <c r="AO66" i="23"/>
  <c r="AP50" i="23"/>
  <c r="AP59" i="23" s="1"/>
  <c r="AP61" i="23"/>
  <c r="AP60" i="23" s="1"/>
  <c r="AE76" i="23"/>
  <c r="AF67" i="23"/>
  <c r="AE68" i="23"/>
  <c r="AE75" i="23" s="1"/>
  <c r="Q78" i="23"/>
  <c r="Q83" i="23" s="1"/>
  <c r="P87" i="23"/>
  <c r="P90" i="23" s="1"/>
  <c r="S55" i="23"/>
  <c r="S56" i="23"/>
  <c r="S69" i="23" s="1"/>
  <c r="R71" i="23"/>
  <c r="R72" i="23" s="1"/>
  <c r="AV140" i="23"/>
  <c r="AV141" i="23" s="1"/>
  <c r="AN85" i="23" s="1"/>
  <c r="AN99" i="23" s="1"/>
  <c r="AS49" i="23" l="1"/>
  <c r="AT137" i="23"/>
  <c r="AP66" i="23"/>
  <c r="AP80" i="23"/>
  <c r="S77" i="23"/>
  <c r="S70" i="23"/>
  <c r="T53" i="23"/>
  <c r="S82" i="23"/>
  <c r="Q86" i="23"/>
  <c r="Q88" i="23"/>
  <c r="Q84" i="23"/>
  <c r="Q89" i="23" s="1"/>
  <c r="R78" i="23"/>
  <c r="R83" i="23" s="1"/>
  <c r="AF76" i="23"/>
  <c r="AG67" i="23"/>
  <c r="AF68" i="23"/>
  <c r="AF75" i="23" s="1"/>
  <c r="AR67" i="23"/>
  <c r="AW140" i="23"/>
  <c r="AW141" i="23" s="1"/>
  <c r="AO85" i="23" s="1"/>
  <c r="AO99" i="23" s="1"/>
  <c r="AT49" i="23" l="1"/>
  <c r="AU137" i="23"/>
  <c r="S71" i="23"/>
  <c r="S78" i="23" s="1"/>
  <c r="R86" i="23"/>
  <c r="R87" i="23" s="1"/>
  <c r="R88" i="23"/>
  <c r="R84" i="23"/>
  <c r="R89" i="23" s="1"/>
  <c r="T55" i="23"/>
  <c r="T82" i="23" s="1"/>
  <c r="AH67" i="23"/>
  <c r="AG76" i="23"/>
  <c r="AG68" i="23"/>
  <c r="AG75" i="23" s="1"/>
  <c r="Q87" i="23"/>
  <c r="Q90" i="23" s="1"/>
  <c r="S83" i="23"/>
  <c r="AX140" i="23"/>
  <c r="AU49" i="23" l="1"/>
  <c r="AV137" i="23"/>
  <c r="AW137" i="23" s="1"/>
  <c r="AX137" i="23" s="1"/>
  <c r="AY137" i="23" s="1"/>
  <c r="S72" i="23"/>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I76" i="23" l="1"/>
  <c r="AJ67" i="23"/>
  <c r="AI68" i="23"/>
  <c r="AI75" i="23" s="1"/>
  <c r="T77" i="23"/>
  <c r="T70" i="23"/>
  <c r="U55" i="23"/>
  <c r="U82" i="23" s="1"/>
  <c r="V53" i="23" l="1"/>
  <c r="V55" i="23"/>
  <c r="V56" i="23" s="1"/>
  <c r="V69" i="23" s="1"/>
  <c r="T71" i="23"/>
  <c r="T78" i="23" s="1"/>
  <c r="T83" i="23" s="1"/>
  <c r="AK67" i="23"/>
  <c r="AJ76" i="23"/>
  <c r="AJ68" i="23"/>
  <c r="AJ75" i="23" s="1"/>
  <c r="U56" i="23"/>
  <c r="U69" i="23" s="1"/>
  <c r="V77" i="23" l="1"/>
  <c r="V70" i="23"/>
  <c r="T72" i="23"/>
  <c r="U77" i="23"/>
  <c r="U70" i="23"/>
  <c r="T86" i="23"/>
  <c r="T87" i="23" s="1"/>
  <c r="T90" i="23" s="1"/>
  <c r="T84" i="23"/>
  <c r="T89" i="23" s="1"/>
  <c r="T88" i="23"/>
  <c r="AK76" i="23"/>
  <c r="AL67" i="23"/>
  <c r="AK68" i="23"/>
  <c r="AK75" i="23" s="1"/>
  <c r="W53" i="23"/>
  <c r="V82" i="23"/>
  <c r="U71" i="23" l="1"/>
  <c r="U78" i="23" s="1"/>
  <c r="U83" i="23" s="1"/>
  <c r="AL76" i="23"/>
  <c r="AM67" i="23"/>
  <c r="AL68" i="23"/>
  <c r="AL75" i="23" s="1"/>
  <c r="W55" i="23"/>
  <c r="W82" i="23" s="1"/>
  <c r="V71" i="23"/>
  <c r="V72" i="23" s="1"/>
  <c r="V78" i="23" l="1"/>
  <c r="V83" i="23" s="1"/>
  <c r="V86" i="23" s="1"/>
  <c r="W56" i="23"/>
  <c r="W69" i="23" s="1"/>
  <c r="W77" i="23" s="1"/>
  <c r="U72" i="23"/>
  <c r="AN67" i="23"/>
  <c r="AM76" i="23"/>
  <c r="AM68" i="23"/>
  <c r="AM75" i="23" s="1"/>
  <c r="X53" i="23"/>
  <c r="U86" i="23"/>
  <c r="U87" i="23" s="1"/>
  <c r="U90" i="23" s="1"/>
  <c r="U88" i="23"/>
  <c r="U84" i="23"/>
  <c r="U89" i="23" s="1"/>
  <c r="W70" i="23" l="1"/>
  <c r="W71" i="23" s="1"/>
  <c r="W78" i="23" s="1"/>
  <c r="W83" i="23" s="1"/>
  <c r="V88" i="23"/>
  <c r="V84" i="23"/>
  <c r="V89" i="23" s="1"/>
  <c r="V87" i="23"/>
  <c r="V90" i="23" s="1"/>
  <c r="AO67" i="23"/>
  <c r="AN76" i="23"/>
  <c r="AN68" i="23"/>
  <c r="AN75" i="23" s="1"/>
  <c r="X55" i="23"/>
  <c r="X82" i="23" s="1"/>
  <c r="X56" i="23"/>
  <c r="X69" i="23" s="1"/>
  <c r="Y53" i="23"/>
  <c r="W86" i="23" l="1"/>
  <c r="W87" i="23" s="1"/>
  <c r="W90" i="23" s="1"/>
  <c r="W88" i="23"/>
  <c r="W84" i="23"/>
  <c r="W89" i="23" s="1"/>
  <c r="Y55" i="23"/>
  <c r="Y82" i="23" s="1"/>
  <c r="X77" i="23"/>
  <c r="X70" i="23"/>
  <c r="AO76" i="23"/>
  <c r="AP67" i="23"/>
  <c r="AO68" i="23"/>
  <c r="AO75" i="23" s="1"/>
  <c r="W72" i="23"/>
  <c r="Y56" i="23" l="1"/>
  <c r="Y69" i="23" s="1"/>
  <c r="Y77" i="23"/>
  <c r="Y70" i="23"/>
  <c r="X71" i="23"/>
  <c r="X78" i="23" s="1"/>
  <c r="X83" i="23" s="1"/>
  <c r="AP76" i="23"/>
  <c r="AP68" i="23"/>
  <c r="AP75" i="23" s="1"/>
  <c r="AS67" i="23"/>
  <c r="Z53" i="23"/>
  <c r="Z55" i="23" l="1"/>
  <c r="Z56" i="23"/>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c r="AB71" i="23" l="1"/>
  <c r="AB78" i="23" s="1"/>
  <c r="AB83" i="23" s="1"/>
  <c r="AD55" i="23"/>
  <c r="AD82" i="23" s="1"/>
  <c r="AC56" i="23"/>
  <c r="AC69" i="23" s="1"/>
  <c r="AB72" i="23" l="1"/>
  <c r="AD56" i="23"/>
  <c r="AD69" i="23" s="1"/>
  <c r="AD77" i="23" s="1"/>
  <c r="AE53" i="23"/>
  <c r="AE55" i="23"/>
  <c r="AE56" i="23" s="1"/>
  <c r="AE69" i="23" s="1"/>
  <c r="AC70" i="23"/>
  <c r="AC77" i="23"/>
  <c r="AB86" i="23"/>
  <c r="AB87" i="23" s="1"/>
  <c r="AB90" i="23" s="1"/>
  <c r="AB88" i="23"/>
  <c r="AB84" i="23"/>
  <c r="AB89" i="23" s="1"/>
  <c r="AD70" i="23" l="1"/>
  <c r="AD71" i="23" s="1"/>
  <c r="AC71" i="23"/>
  <c r="AC78" i="23" s="1"/>
  <c r="AC83" i="23" s="1"/>
  <c r="AE77" i="23"/>
  <c r="AE70" i="23"/>
  <c r="AF53" i="23"/>
  <c r="AE82" i="23"/>
  <c r="AD78" i="23" l="1"/>
  <c r="AD83" i="23" s="1"/>
  <c r="AE71" i="23"/>
  <c r="AE72" i="23" s="1"/>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4" i="23" l="1"/>
  <c r="AE89" i="23" s="1"/>
  <c r="AE88" i="23"/>
  <c r="AE87" i="23"/>
  <c r="AE90" i="23" s="1"/>
  <c r="AG55" i="23"/>
  <c r="AG82" i="23" s="1"/>
  <c r="AF77" i="23"/>
  <c r="AF70" i="23"/>
  <c r="AG56" i="23" l="1"/>
  <c r="AG69" i="23" s="1"/>
  <c r="AG77" i="23" s="1"/>
  <c r="AH53" i="23"/>
  <c r="AF71" i="23"/>
  <c r="AF78" i="23" s="1"/>
  <c r="AF83" i="23" s="1"/>
  <c r="AG70" i="23" l="1"/>
  <c r="AF86" i="23"/>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J53" i="23"/>
  <c r="AI56" i="23"/>
  <c r="AI69" i="23" s="1"/>
  <c r="AH71" i="23"/>
  <c r="AH78" i="23" s="1"/>
  <c r="AH83" i="23" s="1"/>
  <c r="AI77" i="23" l="1"/>
  <c r="AI70" i="23"/>
  <c r="AJ55" i="23"/>
  <c r="AJ56" i="23" s="1"/>
  <c r="AJ69" i="23" s="1"/>
  <c r="AH86" i="23"/>
  <c r="AH87" i="23" s="1"/>
  <c r="AH90" i="23" s="1"/>
  <c r="AH88" i="23"/>
  <c r="AH84" i="23"/>
  <c r="AH89" i="23" s="1"/>
  <c r="AH72" i="23"/>
  <c r="AI71" i="23" l="1"/>
  <c r="AI78" i="23" s="1"/>
  <c r="AI83" i="23" s="1"/>
  <c r="AJ77" i="23"/>
  <c r="AJ70" i="23"/>
  <c r="AK53" i="23"/>
  <c r="AJ82" i="23"/>
  <c r="AI72" i="23" l="1"/>
  <c r="AJ71" i="23"/>
  <c r="AJ78" i="23" s="1"/>
  <c r="AJ83" i="23" s="1"/>
  <c r="AK55" i="23"/>
  <c r="AK82" i="23" s="1"/>
  <c r="AI86" i="23"/>
  <c r="AI87" i="23" s="1"/>
  <c r="AI90" i="23" s="1"/>
  <c r="AI88" i="23"/>
  <c r="AI84" i="23"/>
  <c r="AI89" i="23" s="1"/>
  <c r="AJ72" i="23" l="1"/>
  <c r="AL53" i="23"/>
  <c r="AL55" i="23" s="1"/>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P71" i="23" s="1"/>
  <c r="AP78" i="23" s="1"/>
  <c r="AP83" i="23" s="1"/>
  <c r="AO72" i="23"/>
  <c r="AO86" i="23"/>
  <c r="AO87" i="23" s="1"/>
  <c r="AO90" i="23" s="1"/>
  <c r="AO84" i="23"/>
  <c r="AO89" i="23" s="1"/>
  <c r="AO88" i="23"/>
  <c r="AP72" i="23" l="1"/>
  <c r="AP86" i="23"/>
  <c r="AP87" i="23" s="1"/>
  <c r="AP84" i="23"/>
  <c r="AP89" i="23" s="1"/>
  <c r="AP88" i="23"/>
  <c r="AP90" i="23" l="1"/>
  <c r="A101" i="23"/>
  <c r="B102" i="23" s="1"/>
</calcChain>
</file>

<file path=xl/sharedStrings.xml><?xml version="1.0" encoding="utf-8"?>
<sst xmlns="http://schemas.openxmlformats.org/spreadsheetml/2006/main" count="1092" uniqueCount="656">
  <si>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</si>
  <si>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</si>
  <si>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</si>
  <si>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</si>
  <si>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</si>
  <si>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</si>
  <si>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</si>
  <si>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</si>
  <si>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</si>
  <si>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</si>
  <si>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</si>
  <si>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</si>
  <si>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</si>
  <si>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</si>
  <si>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</si>
  <si>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</si>
  <si>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</si>
  <si>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</si>
  <si>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</si>
  <si>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</si>
  <si>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</si>
  <si>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</si>
  <si>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</si>
  <si>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</si>
  <si>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</si>
  <si>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</si>
  <si>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</si>
  <si>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</si>
  <si>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</si>
  <si>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</si>
  <si>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</si>
  <si>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</si>
  <si>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</si>
  <si>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</si>
  <si>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</si>
  <si>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</si>
  <si>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</si>
  <si>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</si>
  <si>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</si>
  <si>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</si>
  <si>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</si>
  <si>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</si>
  <si>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</si>
  <si>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</si>
  <si>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</si>
  <si>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</si>
  <si>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</si>
  <si>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</si>
  <si>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</si>
  <si>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</si>
  <si>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</si>
  <si>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</si>
  <si>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</si>
  <si>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</si>
  <si>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</si>
  <si>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</si>
  <si>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</si>
  <si>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</si>
  <si>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</si>
  <si>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</si>
  <si>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</si>
  <si>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</si>
  <si>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</si>
  <si>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</si>
  <si>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</si>
  <si>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</si>
  <si>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</si>
  <si>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</si>
  <si>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</si>
  <si>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</si>
  <si>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</si>
  <si>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</si>
  <si>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</si>
  <si>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</si>
  <si>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</si>
  <si>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</si>
  <si>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</si>
  <si>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</si>
  <si>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</si>
  <si>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</si>
  <si>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</si>
  <si>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</si>
  <si>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</si>
  <si>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</si>
  <si>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</si>
  <si>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</si>
  <si>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</si>
  <si>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</si>
  <si>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</si>
  <si>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</si>
  <si>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</si>
  <si>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</si>
  <si>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</si>
  <si>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</si>
  <si>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</si>
  <si>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</si>
  <si>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</si>
  <si>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</si>
  <si>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</si>
  <si>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</si>
  <si>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</si>
  <si>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</si>
  <si>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</si>
  <si>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</si>
  <si>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</si>
  <si>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</si>
  <si>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</si>
  <si>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</si>
  <si>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</si>
  <si>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</si>
  <si>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</si>
  <si>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</si>
  <si>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</si>
  <si>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</si>
  <si>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</si>
  <si>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</si>
  <si>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</si>
  <si>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</si>
  <si>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</si>
  <si>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</si>
  <si>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</si>
  <si>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</si>
  <si>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</si>
  <si>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</si>
  <si>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</si>
  <si>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</si>
  <si>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</si>
  <si>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</si>
  <si>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</si>
  <si>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</si>
  <si>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</si>
  <si>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</si>
  <si>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</si>
  <si>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</si>
  <si>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</si>
  <si>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</si>
  <si>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</si>
  <si>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</si>
  <si>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</si>
  <si>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</si>
  <si>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</si>
  <si>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</si>
  <si>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</si>
  <si>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</si>
  <si>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</si>
  <si>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</si>
  <si>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</si>
  <si>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</si>
  <si>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</si>
  <si>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</si>
  <si>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</si>
  <si>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</si>
  <si>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</si>
  <si>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</si>
  <si>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</si>
  <si>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</si>
  <si>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</si>
  <si>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</si>
  <si>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</si>
  <si>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</si>
  <si>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</si>
  <si>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</si>
  <si>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</si>
  <si>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</si>
  <si>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</si>
  <si>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</si>
  <si>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</si>
  <si>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</si>
  <si>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</si>
  <si>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</si>
  <si>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</si>
  <si>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</si>
  <si>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</si>
  <si>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</si>
  <si>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</si>
  <si>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</si>
  <si>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</si>
  <si>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</si>
  <si>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</si>
  <si>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</si>
  <si>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</si>
  <si>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</si>
  <si>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</si>
  <si>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</si>
  <si>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</si>
  <si>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</si>
  <si>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</si>
  <si>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</si>
  <si>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</si>
  <si>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</si>
  <si>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</si>
  <si>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</si>
  <si>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</si>
  <si>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</si>
  <si>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</si>
  <si>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</si>
  <si>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</si>
  <si>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</si>
  <si>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</si>
  <si>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</si>
  <si>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</si>
  <si>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</si>
  <si>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</si>
  <si>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</si>
  <si>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</si>
  <si>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</si>
  <si>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</si>
  <si>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</si>
  <si>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</si>
  <si>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</si>
  <si>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</si>
  <si>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</si>
  <si>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</si>
  <si>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</si>
  <si>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</si>
  <si>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</si>
  <si>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</si>
  <si>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</si>
  <si>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</si>
  <si>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</si>
  <si>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</si>
  <si>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</si>
  <si>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</si>
  <si>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</si>
  <si>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</si>
  <si>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</si>
  <si>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</si>
  <si>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</si>
  <si>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</si>
  <si>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</si>
  <si>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</si>
  <si>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</si>
  <si>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</si>
  <si>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</si>
  <si>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</si>
  <si>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</si>
  <si>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</si>
  <si>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</si>
  <si>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</si>
  <si>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</si>
  <si>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</si>
  <si>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</si>
  <si>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</si>
  <si>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</si>
  <si>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</si>
  <si>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</si>
  <si>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</si>
  <si>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</si>
  <si>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</si>
  <si>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</si>
  <si>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</si>
  <si>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</si>
  <si>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</si>
  <si>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</si>
  <si>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</si>
  <si>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</si>
  <si>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</si>
  <si>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</si>
  <si>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</si>
  <si>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</si>
  <si>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</si>
  <si>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</si>
  <si>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</si>
  <si>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</si>
  <si>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</si>
  <si>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</si>
  <si>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</si>
  <si>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</si>
  <si>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</si>
  <si>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</si>
  <si>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</si>
  <si>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</si>
  <si>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</si>
  <si>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</si>
  <si>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</si>
  <si>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</si>
  <si>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</si>
  <si>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</si>
  <si>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</si>
  <si>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</si>
  <si>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</si>
  <si>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</si>
  <si>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</si>
  <si>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</si>
  <si>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</si>
  <si>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</si>
  <si>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</si>
  <si>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</si>
  <si>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</si>
  <si>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</si>
  <si>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</si>
  <si>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</si>
  <si>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</si>
  <si>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</si>
  <si>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</si>
  <si>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</si>
  <si>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</si>
  <si>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</si>
  <si>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</si>
  <si>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</si>
  <si>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</si>
  <si>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</si>
  <si>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</si>
  <si>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</si>
  <si>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</si>
  <si>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</si>
  <si>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</si>
  <si>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</si>
  <si>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</si>
  <si>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</si>
  <si>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</si>
  <si>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</si>
  <si>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</si>
  <si>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</si>
  <si>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</si>
  <si>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</si>
  <si>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</si>
  <si>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</si>
  <si>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</si>
  <si>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</si>
  <si>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</si>
  <si>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</si>
  <si>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</si>
  <si>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</si>
  <si>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</si>
  <si>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</si>
  <si>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</si>
  <si>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</si>
  <si>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</si>
  <si>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</si>
  <si>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</si>
  <si>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</si>
  <si>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</si>
  <si>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</si>
  <si>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</si>
  <si>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</si>
  <si>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</si>
  <si>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</si>
  <si>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</si>
  <si>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</si>
  <si>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</si>
  <si>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</si>
  <si>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</si>
  <si>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</si>
  <si>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</si>
  <si>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</si>
  <si>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</si>
  <si>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</si>
  <si>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</si>
  <si>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</si>
  <si>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</si>
  <si>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</si>
  <si>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</si>
  <si>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</si>
  <si>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</si>
  <si>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</si>
  <si>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</si>
  <si>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</si>
  <si>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</si>
  <si>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</si>
  <si>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</si>
  <si>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</si>
  <si>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</si>
  <si>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</si>
  <si>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</si>
  <si>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</si>
  <si>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</si>
  <si>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</si>
  <si>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</si>
  <si>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</si>
  <si>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</si>
  <si>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</si>
  <si>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</si>
  <si>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</si>
  <si>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</si>
  <si>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</si>
  <si>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</si>
  <si>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</si>
  <si>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</si>
  <si>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</si>
  <si>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</si>
  <si>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</si>
  <si>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</si>
  <si>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</si>
  <si>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</si>
  <si>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</si>
  <si>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</si>
  <si>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</si>
  <si>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</si>
  <si>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</si>
  <si>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</si>
  <si>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</si>
  <si>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</si>
  <si>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</si>
  <si>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</si>
  <si>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</si>
  <si>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</si>
  <si>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</si>
  <si>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</si>
  <si>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</si>
  <si>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</si>
  <si>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</si>
  <si>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</si>
  <si>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</si>
  <si>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</si>
  <si>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</si>
  <si>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</si>
  <si>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</si>
  <si>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</si>
  <si>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</si>
  <si>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</si>
  <si>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</si>
  <si>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</si>
  <si>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</si>
  <si>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</si>
  <si>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</si>
  <si>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</si>
  <si>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</si>
  <si>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</si>
  <si>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</si>
  <si>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</si>
  <si>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</si>
  <si>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</si>
  <si>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</si>
  <si>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</si>
  <si>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</si>
  <si>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</si>
  <si>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</si>
  <si>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</si>
  <si>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</si>
  <si>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</si>
  <si>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</si>
  <si>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</si>
  <si>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</si>
  <si>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</si>
  <si>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</si>
  <si>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</si>
  <si>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</si>
  <si>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</si>
  <si>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</si>
  <si>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</si>
  <si>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</si>
  <si>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</si>
  <si>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</si>
  <si>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</si>
  <si>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</si>
  <si>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</si>
  <si>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</si>
  <si>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</si>
  <si>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</si>
  <si>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</si>
  <si>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</si>
  <si>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</si>
  <si>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</si>
  <si>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</si>
  <si>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</si>
  <si>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</si>
  <si>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</si>
  <si>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</si>
  <si>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</si>
  <si>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</si>
  <si>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</si>
  <si>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</si>
  <si>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</si>
  <si>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</si>
  <si>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</si>
  <si>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</si>
  <si>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</si>
  <si>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</si>
  <si>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</si>
  <si>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</si>
  <si>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</si>
  <si>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</si>
  <si>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</si>
  <si>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</si>
  <si>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</si>
  <si>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</si>
  <si>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</si>
  <si>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</si>
  <si>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</si>
  <si>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</si>
  <si>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</si>
  <si>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</si>
  <si>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</si>
  <si>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</si>
  <si>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</si>
  <si>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</si>
  <si>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</si>
  <si>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</si>
  <si>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</si>
  <si>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</si>
  <si>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</si>
  <si>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</si>
  <si>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</si>
  <si>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</si>
  <si>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</si>
  <si>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</si>
  <si>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</si>
  <si>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</si>
  <si>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</si>
  <si>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</si>
  <si>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</si>
  <si>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</si>
  <si>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</si>
  <si>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</si>
  <si>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</si>
  <si>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</si>
  <si>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</si>
  <si>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</si>
  <si>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</si>
  <si>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</si>
  <si>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</si>
  <si>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</si>
  <si>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</si>
  <si>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</si>
  <si>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</si>
  <si>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</si>
  <si>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</si>
  <si>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</si>
  <si>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</si>
  <si>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</si>
  <si>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</si>
  <si>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</si>
  <si>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</si>
  <si>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</si>
  <si>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</si>
  <si>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</si>
  <si>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</si>
  <si>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</si>
  <si>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</si>
  <si>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</si>
  <si>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</si>
  <si>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</si>
  <si>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</si>
  <si>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</si>
  <si>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</si>
  <si>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</si>
  <si>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</si>
  <si>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</si>
  <si>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</si>
  <si>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</si>
  <si>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</si>
  <si>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</si>
  <si>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</si>
  <si>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</si>
  <si>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</si>
  <si>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</si>
  <si>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</si>
  <si>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</si>
  <si>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</si>
  <si>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</si>
  <si>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</si>
  <si>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</si>
  <si>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</si>
  <si>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</si>
  <si>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</si>
  <si>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</si>
  <si>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</si>
  <si>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</si>
  <si>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</si>
  <si>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</si>
  <si>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</si>
  <si>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</si>
  <si>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</si>
  <si>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</si>
  <si>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</si>
  <si>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</si>
  <si>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</si>
  <si>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</si>
  <si>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</si>
  <si>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</si>
  <si>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</si>
  <si>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</si>
  <si>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</si>
  <si>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</si>
  <si>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</si>
  <si>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</si>
  <si>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</si>
  <si>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</si>
  <si>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</si>
  <si>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</si>
  <si>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</si>
  <si>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</si>
  <si>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</si>
  <si>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</si>
  <si>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</si>
  <si>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</si>
  <si>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</si>
  <si>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</si>
  <si>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</si>
  <si>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</si>
  <si>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</si>
  <si>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НДС не облагается</t>
  </si>
  <si>
    <t>Строительство ТП 15/0,4 кВ, КЛ 15 кВ от ВЛ 15 кВ № 15-456 до ТП новой, организация систем учета электроэнергии по ул. Завокзальной в г. Нестерове</t>
  </si>
  <si>
    <t>11240/11/21 от 18.01.2022</t>
  </si>
  <si>
    <t>238010, Калининградская обл, Нестеров г, Завокзальная ул, дом № 4. почтовый адрес ориентира</t>
  </si>
  <si>
    <t>Предприятие по приемке, хранению и отгрузке зерновых, бобовых, масляничных культур.</t>
  </si>
  <si>
    <t xml:space="preserve"> - Нижние контактные стойки ПН в РУ-0,4 кВ ТП новой (п.10.1) (количество точек присоединения определяется на стадии разработки проектной документации). </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</si>
  <si>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</si>
  <si>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</si>
  <si>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</si>
  <si>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</si>
  <si>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</si>
  <si>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</si>
  <si>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</si>
  <si>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</si>
  <si>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</si>
  <si>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2026 год</t>
  </si>
  <si>
    <t>2027 год</t>
  </si>
  <si>
    <t>2028 год</t>
  </si>
  <si>
    <t>P_22-0340</t>
  </si>
  <si>
    <t>Акционерное общество "Россети Янтарь" ДЗО  ПАО "Россети"</t>
  </si>
  <si>
    <t>ДС № 1 от 11.02.2025</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</si>
  <si>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0,3 км, в т.ч. 2 прокола протяженностью 
50 м) от новой опоры в промежутке опор № 3 и № 4 (№ опор уточнить при проектировании) ВЛ 15 кВ № 15-456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15-456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</si>
  <si>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на исполнении</t>
  </si>
  <si>
    <t>КТП 15/0,4 кВ новая</t>
  </si>
  <si>
    <t>в земле</t>
  </si>
  <si>
    <t>Утвержденный план</t>
  </si>
  <si>
    <t>Предложение по корректировке утвержденного плана</t>
  </si>
  <si>
    <t>2029 год</t>
  </si>
  <si>
    <t xml:space="preserve"> по состоянию на 01.01.2025</t>
  </si>
  <si>
    <t>ПИР ООО "КалининградПромСтройПроект" договор № 32211441610 от 01.07.2022</t>
  </si>
  <si>
    <t>ПИР ООО "КалининградПромСтройПроект" договор № 32211441610 от 01.07.2022 в ценах 2022 года без НДС, млн. руб.</t>
  </si>
  <si>
    <t>С</t>
  </si>
  <si>
    <t>ТМГ-12 15/0,4 кВ 1250 кВА</t>
  </si>
  <si>
    <t>ВЛ 15 кВ - 32,49 млн.руб./км; 
КЛ 15 кВ - 4,08 млн.руб./км; 
ТП 15/0,4 кВ - 6,91 млн.руб./МВА</t>
  </si>
  <si>
    <t>КВЛ 15 кВ от 15-457</t>
  </si>
  <si>
    <t>ж/б</t>
  </si>
  <si>
    <t>от оп.1-1 до оп. 1-2</t>
  </si>
  <si>
    <t>от оп.1-2 до КТП новой</t>
  </si>
  <si>
    <t>1. Строительство КТП 15/0,4кВ с силовым трансформатором ТМГ-12 мощностью 1250 кВА.
2. Монтаж в РУ 0,4 кВ ТП-новой счетчиков электроэнергии CE308 S34.543 с GSM модемом – 1 шт. с трансформаторами тока TTK-100-2000/5A 15BA-0,5S – 3 шт., TTK-100-2000/5A 15BA-0,5 – 3 шт., счетчиков электроэнергии CE308 S31.543 с GSM модемом – 4 шт. с трансформаторами тока
TTK-100-600/5А 15BA-0,5 – 12 шт.
3. Строительство ВЛ 15 кВ от проектируемой опоры №1-1 ВЛ 15-457 до проектируемой опоры №1-2 проводом 3хСИП-3 1х50-20 длиной 0,01 км.
4. Установка на проектируемой опоре №1-2 ВЛ 15-457 линейного разъединителя РЛКв1-20/400 У1 400А – 1 шт.
5. Строительство КЛ 15 кВ от проектируемой опоры №1-2 до РУ 15 кВ ТП-новой кабелем 3хАПвПу2г-20 1х120/50 длиной 0,461 км.
6. Прокладка трубы SDR d160 мм методом ГНБ (1 раб.) х 0,015 км – 1 прокол.</t>
  </si>
  <si>
    <t>Увеличение дохода от передачи ээ, руб. в ценах текущего года</t>
  </si>
  <si>
    <t>ПСД, утв. приказом № 192 от 06.10.2025</t>
  </si>
  <si>
    <t xml:space="preserve">Инвестиции </t>
  </si>
  <si>
    <t>Нестеровский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</si>
  <si>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</si>
  <si>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</si>
  <si>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</si>
  <si>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</si>
  <si>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</si>
  <si>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</si>
  <si>
    <t>Заявителем в адрес СО направлен запрос от 07.12.2023 б/н о пересмотре места размещения трансформаторной подстанции на участок № 39.08.010030.135 в связи с попаданием места размещения ТП по застройку «Объекты сельскохозяйственного производства».
Со стороны СО разработана и утверждена ПСД в соответствии с местом посадки ТП на участке № 39.08.010030.135.
По результату разработки ПСД выявлено превышение расходов на реализацию мероприятий объекта ИПР стоимости договора ТП на 2,8 млн.руб. с НДС (2,3 млн.руб. без НДС).
С целью снижения расходов Заявителю направлено письмо от 21.08.2025 № ЯЭ/60/1678, и повторно от 16.01.2026 № ЯЭ/17/368 о согласовании размещения ТП на границе земельного участка с кад. № 39.08.010030.88 в соответствии с Договором ТП, ответ на который Заявителем не предоставлен.
До настоящего момента Заявителем не построены электроустановки для возможности технологического присоединения к электрическим сетям.</t>
  </si>
  <si>
    <t>1.2.1.</t>
  </si>
  <si>
    <t>3.7.</t>
  </si>
  <si>
    <t>4.1.</t>
  </si>
  <si>
    <t>ООО "Атом ДВ" договор поставки трансформаторов № 10 от 28.12.2024 в ценах 2024 года с НДС, млн. руб.</t>
  </si>
  <si>
    <t xml:space="preserve"> ООО "АТОМ ДВ"</t>
  </si>
  <si>
    <t xml:space="preserve">Поставка силовых трансформаторов, типа ТМГ, напряжением 6/10/15/0,4 кВ </t>
  </si>
  <si>
    <t>ЗОУ</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</si>
  <si>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</si>
  <si>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</si>
  <si>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</si>
  <si>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</si>
  <si>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</si>
  <si>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ООО "Энергетика Технологии Инновации Групп" (ЭТИ Групп) договор № 779 от 27.06.2023, ООО "Атом ДВ" договор поставки трансформаторов № 10 от 28.12.2024</t>
  </si>
  <si>
    <t>КТП 15/0,4 кВ 1250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</si>
</sst>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name val="Arial Cyr"/>
    </font>
    <font>
      <sz val="10"/>
      <color rgb="FF000000"/>
      <name val="Arial Cyr"/>
    </font>
    <font>
      <sz val="11"/>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8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 fillId="0" borderId="0"/>
    <xf numFmtId="0" fontId="10" fillId="7" borderId="62" applyNumberFormat="0" applyAlignment="0" applyProtection="0"/>
    <xf numFmtId="0" fontId="11" fillId="20" borderId="63" applyNumberFormat="0" applyAlignment="0" applyProtection="0"/>
    <xf numFmtId="0" fontId="12" fillId="20" borderId="62" applyNumberFormat="0" applyAlignment="0" applyProtection="0"/>
    <xf numFmtId="0" fontId="16" fillId="0" borderId="64" applyNumberFormat="0" applyFill="0" applyAlignment="0" applyProtection="0"/>
    <xf numFmtId="0" fontId="7" fillId="23" borderId="65" applyNumberFormat="0" applyFont="0" applyAlignment="0" applyProtection="0"/>
    <xf numFmtId="0" fontId="1" fillId="0" borderId="0"/>
  </cellStyleXfs>
  <cellXfs count="60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3" fillId="0" borderId="54" xfId="67" applyNumberFormat="1" applyFont="1" applyFill="1" applyBorder="1" applyAlignment="1">
      <alignment vertical="center"/>
    </xf>
    <xf numFmtId="0" fontId="86"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3" fontId="66" fillId="27" borderId="54" xfId="62" applyNumberFormat="1" applyFont="1" applyFill="1" applyBorder="1" applyAlignment="1">
      <alignment horizontal="center"/>
    </xf>
    <xf numFmtId="0" fontId="66" fillId="0" borderId="57" xfId="62" applyFont="1" applyBorder="1" applyAlignment="1">
      <alignment wrapText="1"/>
    </xf>
    <xf numFmtId="3" fontId="66" fillId="0" borderId="57" xfId="62" applyNumberFormat="1" applyFont="1" applyFill="1" applyBorder="1"/>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0" fontId="66" fillId="0" borderId="54" xfId="62" applyFont="1" applyBorder="1"/>
    <xf numFmtId="0" fontId="66" fillId="31" borderId="54" xfId="62" applyFont="1" applyFill="1" applyBorder="1"/>
    <xf numFmtId="10" fontId="66" fillId="31" borderId="54" xfId="62" applyNumberFormat="1"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 fillId="0" borderId="54"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7" borderId="54" xfId="62" applyNumberFormat="1" applyFill="1" applyBorder="1" applyAlignment="1">
      <alignment horizontal="center" vertical="center" wrapText="1"/>
    </xf>
    <xf numFmtId="14" fontId="3" fillId="26" borderId="54" xfId="77"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3" fillId="26" borderId="54" xfId="78" applyNumberFormat="1" applyFont="1" applyFill="1" applyBorder="1" applyAlignment="1">
      <alignment horizontal="center" vertical="center" wrapText="1"/>
    </xf>
    <xf numFmtId="14" fontId="3" fillId="0" borderId="54" xfId="2" applyNumberFormat="1" applyFont="1" applyBorder="1" applyAlignment="1">
      <alignment horizontal="center" vertical="center" wrapText="1" shrinkToFit="1"/>
    </xf>
    <xf numFmtId="0" fontId="52" fillId="0" borderId="54" xfId="79" applyFont="1" applyFill="1" applyBorder="1"/>
    <xf numFmtId="14" fontId="51" fillId="0" borderId="54" xfId="77"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0" fontId="3" fillId="0" borderId="54" xfId="2" applyFont="1" applyFill="1" applyBorder="1" applyAlignment="1">
      <alignment wrapText="1" shrinkToFi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0" fontId="31" fillId="0" borderId="54" xfId="49" applyFont="1" applyBorder="1" applyAlignment="1">
      <alignment horizontal="center" vertical="center" wrapText="1"/>
    </xf>
    <xf numFmtId="14" fontId="31" fillId="0" borderId="54" xfId="49" applyNumberFormat="1" applyFont="1" applyBorder="1" applyAlignment="1">
      <alignment horizontal="center" vertical="center" wrapText="1"/>
    </xf>
    <xf numFmtId="2" fontId="31" fillId="0" borderId="54" xfId="49" applyNumberFormat="1" applyFont="1" applyBorder="1" applyAlignment="1">
      <alignment horizontal="center" vertical="center" wrapText="1"/>
    </xf>
    <xf numFmtId="175" fontId="31" fillId="0" borderId="54" xfId="49" applyNumberFormat="1" applyFont="1" applyBorder="1" applyAlignment="1">
      <alignment horizontal="center" vertical="center" wrapText="1"/>
    </xf>
    <xf numFmtId="4" fontId="31" fillId="0" borderId="54" xfId="0" applyNumberFormat="1" applyFont="1" applyFill="1" applyBorder="1" applyAlignment="1">
      <alignment horizontal="center" vertical="center"/>
    </xf>
    <xf numFmtId="49" fontId="31" fillId="0" borderId="54" xfId="0" applyNumberFormat="1" applyFont="1" applyFill="1" applyBorder="1" applyAlignment="1">
      <alignment horizontal="center" vertical="center" wrapText="1"/>
    </xf>
    <xf numFmtId="14" fontId="31" fillId="0" borderId="54" xfId="0" applyNumberFormat="1"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3" fontId="3" fillId="0" borderId="0" xfId="2" applyNumberFormat="1" applyFont="1"/>
    <xf numFmtId="0" fontId="29" fillId="0" borderId="54" xfId="2" applyFont="1" applyFill="1" applyBorder="1" applyAlignment="1">
      <alignment horizontal="center" vertical="center" wrapText="1"/>
    </xf>
    <xf numFmtId="173" fontId="29" fillId="0" borderId="54" xfId="2" applyNumberFormat="1" applyFont="1" applyFill="1" applyBorder="1" applyAlignment="1">
      <alignment horizontal="center" vertical="center" wrapText="1"/>
    </xf>
    <xf numFmtId="173" fontId="29" fillId="0" borderId="54" xfId="2" applyNumberFormat="1" applyFont="1" applyBorder="1" applyAlignment="1">
      <alignment horizontal="center" vertical="center"/>
    </xf>
    <xf numFmtId="173" fontId="58" fillId="0" borderId="54" xfId="2" applyNumberFormat="1" applyFont="1" applyFill="1" applyBorder="1" applyAlignment="1">
      <alignment horizontal="center" vertical="center" wrapText="1"/>
    </xf>
    <xf numFmtId="0" fontId="3" fillId="0" borderId="0" xfId="62" applyFont="1" applyAlignment="1">
      <alignment horizontal="left"/>
    </xf>
    <xf numFmtId="0" fontId="3" fillId="0" borderId="54" xfId="1" applyFont="1" applyBorder="1" applyAlignment="1">
      <alignment horizontal="left" vertical="center" wrapText="1"/>
    </xf>
    <xf numFmtId="0" fontId="50" fillId="0" borderId="67" xfId="67" applyFont="1" applyFill="1" applyBorder="1" applyAlignment="1">
      <alignment vertical="center" wrapText="1"/>
    </xf>
    <xf numFmtId="3" fontId="88" fillId="0" borderId="67" xfId="67" applyNumberFormat="1" applyFont="1" applyFill="1" applyBorder="1" applyAlignment="1">
      <alignment horizontal="center" vertical="center"/>
    </xf>
    <xf numFmtId="0" fontId="89" fillId="33" borderId="66" xfId="62" applyFont="1" applyFill="1" applyBorder="1" applyAlignment="1">
      <alignment horizontal="center" wrapText="1"/>
    </xf>
    <xf numFmtId="10" fontId="66" fillId="31" borderId="57" xfId="62" applyNumberFormat="1" applyFont="1" applyFill="1" applyBorder="1"/>
    <xf numFmtId="167" fontId="90" fillId="0" borderId="0" xfId="67" applyNumberFormat="1" applyFont="1" applyFill="1" applyBorder="1" applyAlignment="1">
      <alignment horizontal="center" vertical="center"/>
    </xf>
    <xf numFmtId="0" fontId="92" fillId="0" borderId="66" xfId="62" applyFont="1" applyFill="1" applyBorder="1" applyAlignment="1">
      <alignment wrapText="1"/>
    </xf>
    <xf numFmtId="10" fontId="92" fillId="34" borderId="66" xfId="62" applyNumberFormat="1" applyFont="1" applyFill="1" applyBorder="1" applyAlignment="1">
      <alignment horizontal="center"/>
    </xf>
    <xf numFmtId="0" fontId="92" fillId="0" borderId="0" xfId="62" applyFont="1" applyFill="1" applyBorder="1"/>
    <xf numFmtId="0" fontId="50" fillId="0" borderId="0" xfId="67" applyFont="1" applyFill="1" applyBorder="1" applyAlignment="1">
      <alignment vertical="center"/>
    </xf>
    <xf numFmtId="3" fontId="27" fillId="0" borderId="67" xfId="67" applyNumberFormat="1" applyFont="1" applyFill="1" applyBorder="1" applyAlignment="1">
      <alignment horizontal="center" vertical="center"/>
    </xf>
    <xf numFmtId="0" fontId="27" fillId="0" borderId="66" xfId="67" applyFont="1" applyFill="1" applyBorder="1" applyAlignment="1">
      <alignment horizontal="center" vertical="center"/>
    </xf>
    <xf numFmtId="0" fontId="93" fillId="0" borderId="66" xfId="62" applyFont="1" applyFill="1" applyBorder="1" applyAlignment="1">
      <alignment horizontal="center"/>
    </xf>
    <xf numFmtId="0" fontId="91" fillId="35" borderId="66" xfId="62" applyFont="1" applyFill="1" applyBorder="1" applyAlignment="1">
      <alignment horizontal="left" vertical="center" wrapText="1"/>
    </xf>
    <xf numFmtId="0" fontId="92" fillId="33" borderId="66" xfId="62" applyFont="1" applyFill="1" applyBorder="1" applyAlignment="1">
      <alignment horizontal="center" vertical="center" wrapText="1"/>
    </xf>
    <xf numFmtId="2" fontId="92" fillId="33" borderId="66" xfId="62" applyNumberFormat="1" applyFont="1" applyFill="1" applyBorder="1" applyAlignment="1">
      <alignment horizontal="center" vertical="center" wrapText="1"/>
    </xf>
    <xf numFmtId="10" fontId="88" fillId="35" borderId="66" xfId="67" applyNumberFormat="1" applyFont="1" applyFill="1" applyBorder="1" applyAlignment="1">
      <alignment vertical="center"/>
    </xf>
    <xf numFmtId="0" fontId="58" fillId="0" borderId="66" xfId="87" applyFont="1" applyBorder="1" applyAlignment="1">
      <alignment horizontal="center" vertical="center" wrapText="1"/>
    </xf>
    <xf numFmtId="0" fontId="53" fillId="0" borderId="66" xfId="87" applyFont="1" applyBorder="1" applyAlignment="1">
      <alignment horizontal="center" vertical="center" wrapText="1"/>
    </xf>
    <xf numFmtId="0" fontId="53" fillId="0" borderId="68" xfId="87" applyFont="1" applyBorder="1" applyAlignment="1">
      <alignment horizontal="center" vertical="center" wrapText="1"/>
    </xf>
    <xf numFmtId="49" fontId="53" fillId="0" borderId="66" xfId="87" applyNumberFormat="1" applyFont="1" applyBorder="1" applyAlignment="1">
      <alignment vertical="center"/>
    </xf>
    <xf numFmtId="0" fontId="3" fillId="0" borderId="68" xfId="2" applyFont="1" applyBorder="1" applyAlignment="1">
      <alignment vertical="center" wrapText="1"/>
    </xf>
    <xf numFmtId="0" fontId="3" fillId="0" borderId="66" xfId="87" applyFont="1" applyBorder="1" applyAlignment="1">
      <alignment vertical="center"/>
    </xf>
    <xf numFmtId="14" fontId="3" fillId="0" borderId="66" xfId="77" applyNumberFormat="1" applyFont="1" applyFill="1" applyBorder="1" applyAlignment="1">
      <alignment horizontal="center" vertical="center" wrapText="1"/>
    </xf>
    <xf numFmtId="14" fontId="3" fillId="26" borderId="66" xfId="77" applyNumberFormat="1" applyFont="1" applyFill="1" applyBorder="1" applyAlignment="1">
      <alignment horizontal="center" vertical="center" wrapText="1"/>
    </xf>
    <xf numFmtId="0" fontId="3" fillId="0" borderId="66" xfId="2" applyFont="1" applyFill="1" applyBorder="1" applyAlignment="1">
      <alignment horizontal="center" vertical="center" wrapText="1"/>
    </xf>
    <xf numFmtId="0" fontId="29" fillId="0" borderId="66" xfId="2" applyFont="1" applyFill="1" applyBorder="1" applyAlignment="1">
      <alignment horizontal="center" vertical="center" textRotation="90" wrapText="1"/>
    </xf>
    <xf numFmtId="0" fontId="27" fillId="0" borderId="32" xfId="2" applyFont="1" applyFill="1" applyBorder="1" applyAlignment="1">
      <alignment vertical="top"/>
    </xf>
    <xf numFmtId="0" fontId="29" fillId="0" borderId="66" xfId="2" applyFont="1" applyFill="1" applyBorder="1" applyAlignment="1">
      <alignment horizontal="center" vertical="center" wrapText="1"/>
    </xf>
    <xf numFmtId="0" fontId="29" fillId="0" borderId="66" xfId="2" applyFont="1" applyBorder="1" applyAlignment="1">
      <alignment horizontal="center" vertical="top" wrapText="1"/>
    </xf>
    <xf numFmtId="0" fontId="29" fillId="0" borderId="66" xfId="2" applyFont="1" applyBorder="1" applyAlignment="1">
      <alignment vertical="top" wrapText="1"/>
    </xf>
    <xf numFmtId="0" fontId="3" fillId="0" borderId="66" xfId="2" applyFont="1" applyBorder="1" applyAlignment="1">
      <alignment vertical="top" wrapText="1"/>
    </xf>
    <xf numFmtId="0" fontId="3" fillId="0" borderId="66" xfId="2" applyFont="1" applyBorder="1" applyAlignment="1">
      <alignment horizontal="justify" vertical="top" wrapText="1"/>
    </xf>
    <xf numFmtId="0" fontId="3" fillId="0" borderId="0" xfId="2" applyFont="1" applyAlignment="1">
      <alignment vertical="top" wrapText="1"/>
    </xf>
    <xf numFmtId="1" fontId="31" fillId="0" borderId="66" xfId="49" applyNumberFormat="1" applyFont="1" applyBorder="1" applyAlignment="1">
      <alignment horizontal="center" vertical="center" wrapText="1"/>
    </xf>
    <xf numFmtId="0" fontId="31" fillId="0" borderId="66" xfId="49" applyFont="1" applyFill="1" applyBorder="1" applyAlignment="1">
      <alignment horizontal="center" vertical="center" wrapText="1"/>
    </xf>
    <xf numFmtId="14" fontId="31" fillId="0" borderId="66" xfId="49" applyNumberFormat="1" applyFont="1" applyFill="1" applyBorder="1" applyAlignment="1">
      <alignment horizontal="center" vertical="center" wrapText="1"/>
    </xf>
    <xf numFmtId="2" fontId="31" fillId="0" borderId="66" xfId="49" applyNumberFormat="1" applyFont="1" applyFill="1" applyBorder="1" applyAlignment="1">
      <alignment horizontal="center" vertical="center" wrapText="1"/>
    </xf>
    <xf numFmtId="0" fontId="31" fillId="0" borderId="66" xfId="49" applyFont="1" applyBorder="1" applyAlignment="1">
      <alignment horizontal="center" vertical="center" wrapText="1"/>
    </xf>
    <xf numFmtId="4" fontId="31" fillId="0" borderId="66" xfId="0" applyNumberFormat="1" applyFont="1" applyFill="1" applyBorder="1" applyAlignment="1">
      <alignment horizontal="center" vertical="center"/>
    </xf>
    <xf numFmtId="14" fontId="31" fillId="0" borderId="66" xfId="49" applyNumberFormat="1" applyFont="1" applyBorder="1" applyAlignment="1">
      <alignment horizontal="center" vertical="center" wrapText="1"/>
    </xf>
    <xf numFmtId="49" fontId="31" fillId="0" borderId="66" xfId="0" applyNumberFormat="1" applyFont="1" applyBorder="1" applyAlignment="1">
      <alignment horizontal="center" vertical="center" wrapText="1"/>
    </xf>
    <xf numFmtId="175" fontId="31" fillId="0" borderId="66" xfId="49" applyNumberFormat="1" applyFont="1" applyBorder="1" applyAlignment="1">
      <alignment horizontal="center" vertical="center" wrapText="1"/>
    </xf>
    <xf numFmtId="2" fontId="31" fillId="0" borderId="66" xfId="49" applyNumberFormat="1" applyFont="1" applyBorder="1" applyAlignment="1">
      <alignment horizontal="center" vertical="center" wrapText="1"/>
    </xf>
    <xf numFmtId="49" fontId="31" fillId="0" borderId="66" xfId="0" applyNumberFormat="1" applyFont="1" applyBorder="1" applyAlignment="1">
      <alignment horizontal="center" vertical="center"/>
    </xf>
    <xf numFmtId="4" fontId="31" fillId="0" borderId="66" xfId="0" applyNumberFormat="1" applyFont="1" applyBorder="1" applyAlignment="1">
      <alignment horizontal="center" vertical="center"/>
    </xf>
    <xf numFmtId="14" fontId="31" fillId="0" borderId="66" xfId="0" applyNumberFormat="1" applyFont="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66" xfId="87" applyFont="1" applyBorder="1" applyAlignment="1">
      <alignment horizontal="center" vertical="center" wrapText="1"/>
    </xf>
    <xf numFmtId="0" fontId="58" fillId="0" borderId="68" xfId="87" applyFont="1" applyBorder="1" applyAlignment="1">
      <alignment horizontal="center" vertical="center" wrapText="1"/>
    </xf>
    <xf numFmtId="0" fontId="58" fillId="0" borderId="67" xfId="87" applyFont="1" applyBorder="1" applyAlignment="1">
      <alignment horizontal="center" vertical="center" wrapText="1"/>
    </xf>
    <xf numFmtId="0" fontId="58" fillId="0" borderId="69" xfId="87"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8" xfId="2" applyFont="1" applyFill="1" applyBorder="1" applyAlignment="1">
      <alignment horizontal="center" vertical="center" wrapText="1"/>
    </xf>
    <xf numFmtId="0" fontId="29" fillId="0" borderId="69" xfId="2" applyFont="1" applyFill="1" applyBorder="1" applyAlignment="1">
      <alignment horizontal="center" vertical="center" wrapText="1"/>
    </xf>
    <xf numFmtId="0" fontId="29" fillId="0" borderId="68" xfId="52" applyFont="1" applyFill="1" applyBorder="1" applyAlignment="1">
      <alignment horizontal="center" vertical="center"/>
    </xf>
    <xf numFmtId="0" fontId="29" fillId="0" borderId="67" xfId="52" applyFont="1" applyFill="1" applyBorder="1" applyAlignment="1">
      <alignment horizontal="center" vertical="center"/>
    </xf>
    <xf numFmtId="0" fontId="29" fillId="0" borderId="69"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70"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71" xfId="2" applyFont="1" applyFill="1" applyBorder="1" applyAlignment="1">
      <alignment horizontal="center" vertical="center" wrapText="1"/>
    </xf>
    <xf numFmtId="0" fontId="29" fillId="0" borderId="72"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71" xfId="2" applyFont="1" applyBorder="1" applyAlignment="1">
      <alignment horizontal="center" vertical="center"/>
    </xf>
    <xf numFmtId="0" fontId="29" fillId="0" borderId="72"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70"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71" xfId="52" applyFont="1" applyFill="1" applyBorder="1" applyAlignment="1">
      <alignment horizontal="center" vertical="center" wrapText="1"/>
    </xf>
    <xf numFmtId="0" fontId="29" fillId="0" borderId="7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31" fillId="0" borderId="31" xfId="2" applyFont="1" applyFill="1" applyBorder="1" applyAlignment="1">
      <alignment horizontal="left" vertical="top" wrapText="1"/>
    </xf>
    <xf numFmtId="0" fontId="31" fillId="0" borderId="34" xfId="2" applyFont="1" applyFill="1" applyBorder="1" applyAlignment="1">
      <alignment horizontal="left" vertical="top" wrapText="1"/>
    </xf>
    <xf numFmtId="0" fontId="31" fillId="0" borderId="32" xfId="2" applyFont="1" applyFill="1" applyBorder="1" applyAlignment="1">
      <alignment horizontal="left" vertical="top" wrapText="1"/>
    </xf>
  </cellXfs>
  <cellStyles count="8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2" xr:uid="{00000000-0005-0000-0000-000019000000}"/>
    <cellStyle name="Вывод 2" xfId="30" xr:uid="{00000000-0005-0000-0000-00001A000000}"/>
    <cellStyle name="Вывод 2 2" xfId="83" xr:uid="{00000000-0005-0000-0000-00001A000000}"/>
    <cellStyle name="Вычисление 2" xfId="31" xr:uid="{00000000-0005-0000-0000-00001B000000}"/>
    <cellStyle name="Вычисление 2 2" xfId="8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xfId="81"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7" xr:uid="{2D716FC0-DEBB-4895-ABE6-D46E705BEFED}"/>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86"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9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70" customWidth="1"/>
    <col min="2" max="2" width="53.5703125" style="70" customWidth="1"/>
    <col min="3" max="3" width="91.42578125" style="173"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6"/>
      <c r="F4" s="71"/>
      <c r="G4" s="71"/>
      <c r="H4" s="1"/>
    </row>
    <row r="5" spans="1:22" s="2" customFormat="1" ht="15.75" x14ac:dyDescent="0.25">
      <c r="A5" s="456" t="s">
        <v>636</v>
      </c>
      <c r="B5" s="456"/>
      <c r="C5" s="456"/>
      <c r="D5" s="48"/>
      <c r="E5" s="48"/>
      <c r="F5" s="48"/>
      <c r="G5" s="48"/>
      <c r="H5" s="48"/>
      <c r="I5" s="48"/>
      <c r="J5" s="48"/>
    </row>
    <row r="6" spans="1:22" s="2" customFormat="1" ht="18.75" x14ac:dyDescent="0.3">
      <c r="A6" s="72"/>
      <c r="C6" s="166"/>
      <c r="F6" s="71"/>
      <c r="G6" s="71"/>
      <c r="H6" s="1"/>
    </row>
    <row r="7" spans="1:22" s="2" customFormat="1" ht="18.75" x14ac:dyDescent="0.2">
      <c r="A7" s="463" t="s">
        <v>7</v>
      </c>
      <c r="B7" s="463"/>
      <c r="C7" s="463"/>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67"/>
      <c r="D8" s="74"/>
      <c r="E8" s="74"/>
      <c r="F8" s="74"/>
      <c r="G8" s="74"/>
      <c r="H8" s="74"/>
      <c r="I8" s="73"/>
      <c r="J8" s="73"/>
      <c r="K8" s="73"/>
      <c r="L8" s="73"/>
      <c r="M8" s="73"/>
      <c r="N8" s="73"/>
      <c r="O8" s="73"/>
      <c r="P8" s="73"/>
      <c r="Q8" s="73"/>
      <c r="R8" s="73"/>
      <c r="S8" s="73"/>
      <c r="T8" s="73"/>
      <c r="U8" s="73"/>
      <c r="V8" s="73"/>
    </row>
    <row r="9" spans="1:22" s="2" customFormat="1" ht="18.75" x14ac:dyDescent="0.2">
      <c r="A9" s="464" t="s">
        <v>611</v>
      </c>
      <c r="B9" s="464"/>
      <c r="C9" s="464"/>
      <c r="D9" s="75"/>
      <c r="E9" s="75"/>
      <c r="F9" s="75"/>
      <c r="G9" s="75"/>
      <c r="H9" s="75"/>
      <c r="I9" s="73"/>
      <c r="J9" s="73"/>
      <c r="K9" s="73"/>
      <c r="L9" s="73"/>
      <c r="M9" s="73"/>
      <c r="N9" s="73"/>
      <c r="O9" s="73"/>
      <c r="P9" s="73"/>
      <c r="Q9" s="73"/>
      <c r="R9" s="73"/>
      <c r="S9" s="73"/>
      <c r="T9" s="73"/>
      <c r="U9" s="73"/>
      <c r="V9" s="73"/>
    </row>
    <row r="10" spans="1:22" s="2" customFormat="1" ht="18.75" x14ac:dyDescent="0.2">
      <c r="A10" s="460" t="s">
        <v>6</v>
      </c>
      <c r="B10" s="460"/>
      <c r="C10" s="460"/>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7"/>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63" t="s">
        <v>610</v>
      </c>
      <c r="B12" s="463"/>
      <c r="C12" s="463"/>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60" t="s">
        <v>5</v>
      </c>
      <c r="B13" s="460"/>
      <c r="C13" s="460"/>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8"/>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61" t="s">
        <v>593</v>
      </c>
      <c r="B15" s="461"/>
      <c r="C15" s="461"/>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60" t="s">
        <v>4</v>
      </c>
      <c r="B16" s="460"/>
      <c r="C16" s="460"/>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9"/>
      <c r="D17" s="80"/>
      <c r="E17" s="80"/>
      <c r="F17" s="80"/>
      <c r="G17" s="80"/>
      <c r="H17" s="80"/>
      <c r="I17" s="80"/>
      <c r="J17" s="80"/>
      <c r="K17" s="80"/>
      <c r="L17" s="80"/>
      <c r="M17" s="80"/>
      <c r="N17" s="80"/>
      <c r="O17" s="80"/>
      <c r="P17" s="80"/>
      <c r="Q17" s="80"/>
      <c r="R17" s="80"/>
      <c r="S17" s="80"/>
    </row>
    <row r="18" spans="1:22" s="79" customFormat="1" ht="15" customHeight="1" x14ac:dyDescent="0.2">
      <c r="A18" s="461" t="s">
        <v>374</v>
      </c>
      <c r="B18" s="462"/>
      <c r="C18" s="462"/>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0"/>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4" t="s">
        <v>465</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464</v>
      </c>
      <c r="C23" s="174" t="s">
        <v>466</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57"/>
      <c r="B24" s="458"/>
      <c r="C24" s="459"/>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467</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1" t="s">
        <v>634</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527</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526</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57"/>
      <c r="B39" s="458"/>
      <c r="C39" s="459"/>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5"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∆P15тп_тр=1,25 МВА; ∆L15тп_лэп=0,461 км; 
SТПпотр=1,2 МВт; Nсд_тпр=1 договор; Фтз=15,67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5" t="s">
        <v>528</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5" t="s">
        <v>528</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467</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467</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525</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57"/>
      <c r="B47" s="458"/>
      <c r="C47" s="459"/>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15,67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12,84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2"/>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2"/>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2"/>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2"/>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2"/>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2"/>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2"/>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2"/>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2"/>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2"/>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2"/>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2"/>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2"/>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2"/>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2"/>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2"/>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2"/>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2"/>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2"/>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2"/>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2"/>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2"/>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2"/>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2"/>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2"/>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2"/>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2"/>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2"/>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2"/>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2"/>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2"/>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2"/>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2"/>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2"/>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2"/>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2"/>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2"/>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2"/>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2"/>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2"/>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2"/>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2"/>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2"/>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2"/>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2"/>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2"/>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2"/>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2"/>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2"/>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2"/>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2"/>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2"/>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2"/>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2"/>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2"/>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2"/>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2"/>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2"/>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2"/>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2"/>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2"/>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2"/>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2"/>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2"/>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2"/>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2"/>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2"/>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2"/>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2"/>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2"/>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2"/>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2"/>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2"/>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2"/>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2"/>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2"/>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2"/>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2"/>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2"/>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2"/>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2"/>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2"/>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2"/>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2"/>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2"/>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2"/>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2"/>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2"/>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2"/>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2"/>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2"/>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2"/>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2"/>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2"/>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2"/>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2"/>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2"/>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2"/>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2"/>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2"/>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2"/>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2"/>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2"/>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2"/>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2"/>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2"/>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2"/>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2"/>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2"/>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2"/>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2"/>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2"/>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2"/>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2"/>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2"/>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2"/>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2"/>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2"/>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2"/>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2"/>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2"/>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2"/>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2"/>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2"/>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2"/>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2"/>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2"/>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2"/>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2"/>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2"/>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2"/>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2"/>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2"/>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2"/>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2"/>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2"/>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2"/>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2"/>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2"/>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2"/>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2"/>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2"/>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2"/>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2"/>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2"/>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2"/>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2"/>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2"/>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2"/>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2"/>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2"/>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2"/>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2"/>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2"/>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2"/>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2"/>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2"/>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2"/>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2"/>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2"/>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2"/>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2"/>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2"/>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2"/>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2"/>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2"/>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2"/>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2"/>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2"/>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2"/>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2"/>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2"/>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2"/>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2"/>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2"/>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2"/>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2"/>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2"/>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2"/>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2"/>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2"/>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2"/>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2"/>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2"/>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2"/>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2"/>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2"/>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2"/>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2"/>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2"/>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2"/>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2"/>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2"/>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2"/>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2"/>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2"/>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2"/>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2"/>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2"/>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2"/>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2"/>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2"/>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2"/>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2"/>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2"/>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2"/>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2"/>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2"/>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2"/>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2"/>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2"/>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2"/>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2"/>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2"/>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2"/>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2"/>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2"/>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2"/>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2"/>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2"/>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2"/>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2"/>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2"/>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2"/>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2"/>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2"/>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2"/>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2"/>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2"/>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2"/>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2"/>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2"/>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2"/>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2"/>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2"/>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2"/>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2"/>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2"/>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2"/>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2"/>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2"/>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2"/>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2"/>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2"/>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2"/>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2"/>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2"/>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2"/>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2"/>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2"/>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2"/>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2"/>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2"/>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2"/>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2"/>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2"/>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2"/>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2"/>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2"/>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2"/>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2"/>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2"/>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2"/>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2"/>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2"/>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2"/>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2"/>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2"/>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2"/>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2"/>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2"/>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2"/>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2"/>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2"/>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2"/>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2"/>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2"/>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2"/>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2"/>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2"/>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2"/>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2"/>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2"/>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2"/>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2"/>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2"/>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2"/>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2"/>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2"/>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6" t="str">
        <f>CONCATENATE('1. паспорт местоположение'!A5:B5,'1. паспорт местоположение'!C5)</f>
        <v>Год раскрытия информации: 2026 год</v>
      </c>
      <c r="B4" s="456"/>
      <c r="C4" s="456"/>
      <c r="D4" s="456"/>
      <c r="E4" s="456"/>
      <c r="F4" s="456"/>
      <c r="G4" s="456"/>
      <c r="H4" s="456"/>
      <c r="I4" s="456"/>
      <c r="J4" s="456"/>
      <c r="K4" s="456"/>
      <c r="L4" s="456"/>
      <c r="M4" s="456"/>
      <c r="N4" s="456"/>
      <c r="O4" s="456"/>
      <c r="P4" s="456"/>
      <c r="Q4" s="456"/>
      <c r="R4" s="456"/>
      <c r="S4" s="456"/>
    </row>
    <row r="5" spans="1:28" s="2" customFormat="1" ht="15.75" x14ac:dyDescent="0.2">
      <c r="A5" s="72"/>
    </row>
    <row r="6" spans="1:28" s="2" customFormat="1" ht="18.75" x14ac:dyDescent="0.2">
      <c r="A6" s="463" t="s">
        <v>7</v>
      </c>
      <c r="B6" s="463"/>
      <c r="C6" s="463"/>
      <c r="D6" s="463"/>
      <c r="E6" s="463"/>
      <c r="F6" s="463"/>
      <c r="G6" s="463"/>
      <c r="H6" s="463"/>
      <c r="I6" s="463"/>
      <c r="J6" s="463"/>
      <c r="K6" s="463"/>
      <c r="L6" s="463"/>
      <c r="M6" s="463"/>
      <c r="N6" s="463"/>
      <c r="O6" s="463"/>
      <c r="P6" s="463"/>
      <c r="Q6" s="463"/>
      <c r="R6" s="463"/>
      <c r="S6" s="463"/>
      <c r="T6" s="73"/>
      <c r="U6" s="73"/>
      <c r="V6" s="73"/>
      <c r="W6" s="73"/>
      <c r="X6" s="73"/>
      <c r="Y6" s="73"/>
      <c r="Z6" s="73"/>
      <c r="AA6" s="73"/>
      <c r="AB6" s="73"/>
    </row>
    <row r="7" spans="1:28" s="2" customFormat="1" ht="18.75" x14ac:dyDescent="0.2">
      <c r="A7" s="463"/>
      <c r="B7" s="463"/>
      <c r="C7" s="463"/>
      <c r="D7" s="463"/>
      <c r="E7" s="463"/>
      <c r="F7" s="463"/>
      <c r="G7" s="463"/>
      <c r="H7" s="463"/>
      <c r="I7" s="463"/>
      <c r="J7" s="463"/>
      <c r="K7" s="463"/>
      <c r="L7" s="463"/>
      <c r="M7" s="463"/>
      <c r="N7" s="463"/>
      <c r="O7" s="463"/>
      <c r="P7" s="463"/>
      <c r="Q7" s="463"/>
      <c r="R7" s="463"/>
      <c r="S7" s="463"/>
      <c r="T7" s="73"/>
      <c r="U7" s="73"/>
      <c r="V7" s="73"/>
      <c r="W7" s="73"/>
      <c r="X7" s="73"/>
      <c r="Y7" s="73"/>
      <c r="Z7" s="73"/>
      <c r="AA7" s="73"/>
      <c r="AB7" s="73"/>
    </row>
    <row r="8" spans="1:28" s="2" customFormat="1" ht="18.75" x14ac:dyDescent="0.2">
      <c r="A8" s="468" t="str">
        <f>'1. паспорт местоположение'!A9:C9</f>
        <v>Акционерное общество "Россети Янтарь" ДЗО  ПАО "Россети"</v>
      </c>
      <c r="B8" s="468"/>
      <c r="C8" s="468"/>
      <c r="D8" s="468"/>
      <c r="E8" s="468"/>
      <c r="F8" s="468"/>
      <c r="G8" s="468"/>
      <c r="H8" s="468"/>
      <c r="I8" s="468"/>
      <c r="J8" s="468"/>
      <c r="K8" s="468"/>
      <c r="L8" s="468"/>
      <c r="M8" s="468"/>
      <c r="N8" s="468"/>
      <c r="O8" s="468"/>
      <c r="P8" s="468"/>
      <c r="Q8" s="468"/>
      <c r="R8" s="468"/>
      <c r="S8" s="468"/>
      <c r="T8" s="73"/>
      <c r="U8" s="73"/>
      <c r="V8" s="73"/>
      <c r="W8" s="73"/>
      <c r="X8" s="73"/>
      <c r="Y8" s="73"/>
      <c r="Z8" s="73"/>
      <c r="AA8" s="73"/>
      <c r="AB8" s="73"/>
    </row>
    <row r="9" spans="1:28" s="2" customFormat="1" ht="18.75" x14ac:dyDescent="0.2">
      <c r="A9" s="460" t="s">
        <v>6</v>
      </c>
      <c r="B9" s="460"/>
      <c r="C9" s="460"/>
      <c r="D9" s="460"/>
      <c r="E9" s="460"/>
      <c r="F9" s="460"/>
      <c r="G9" s="460"/>
      <c r="H9" s="460"/>
      <c r="I9" s="460"/>
      <c r="J9" s="460"/>
      <c r="K9" s="460"/>
      <c r="L9" s="460"/>
      <c r="M9" s="460"/>
      <c r="N9" s="460"/>
      <c r="O9" s="460"/>
      <c r="P9" s="460"/>
      <c r="Q9" s="460"/>
      <c r="R9" s="460"/>
      <c r="S9" s="460"/>
      <c r="T9" s="73"/>
      <c r="U9" s="73"/>
      <c r="V9" s="73"/>
      <c r="W9" s="73"/>
      <c r="X9" s="73"/>
      <c r="Y9" s="73"/>
      <c r="Z9" s="73"/>
      <c r="AA9" s="73"/>
      <c r="AB9" s="73"/>
    </row>
    <row r="10" spans="1:28" s="2" customFormat="1" ht="18.75" x14ac:dyDescent="0.2">
      <c r="A10" s="463"/>
      <c r="B10" s="463"/>
      <c r="C10" s="463"/>
      <c r="D10" s="463"/>
      <c r="E10" s="463"/>
      <c r="F10" s="463"/>
      <c r="G10" s="463"/>
      <c r="H10" s="463"/>
      <c r="I10" s="463"/>
      <c r="J10" s="463"/>
      <c r="K10" s="463"/>
      <c r="L10" s="463"/>
      <c r="M10" s="463"/>
      <c r="N10" s="463"/>
      <c r="O10" s="463"/>
      <c r="P10" s="463"/>
      <c r="Q10" s="463"/>
      <c r="R10" s="463"/>
      <c r="S10" s="463"/>
      <c r="T10" s="73"/>
      <c r="U10" s="73"/>
      <c r="V10" s="73"/>
      <c r="W10" s="73"/>
      <c r="X10" s="73"/>
      <c r="Y10" s="73"/>
      <c r="Z10" s="73"/>
      <c r="AA10" s="73"/>
      <c r="AB10" s="73"/>
    </row>
    <row r="11" spans="1:28" s="2" customFormat="1" ht="18.75" x14ac:dyDescent="0.2">
      <c r="A11" s="468" t="str">
        <f>'1. паспорт местоположение'!A12:C12</f>
        <v>P_22-0340</v>
      </c>
      <c r="B11" s="468"/>
      <c r="C11" s="468"/>
      <c r="D11" s="468"/>
      <c r="E11" s="468"/>
      <c r="F11" s="468"/>
      <c r="G11" s="468"/>
      <c r="H11" s="468"/>
      <c r="I11" s="468"/>
      <c r="J11" s="468"/>
      <c r="K11" s="468"/>
      <c r="L11" s="468"/>
      <c r="M11" s="468"/>
      <c r="N11" s="468"/>
      <c r="O11" s="468"/>
      <c r="P11" s="468"/>
      <c r="Q11" s="468"/>
      <c r="R11" s="468"/>
      <c r="S11" s="468"/>
      <c r="T11" s="73"/>
      <c r="U11" s="73"/>
      <c r="V11" s="73"/>
      <c r="W11" s="73"/>
      <c r="X11" s="73"/>
      <c r="Y11" s="73"/>
      <c r="Z11" s="73"/>
      <c r="AA11" s="73"/>
      <c r="AB11" s="73"/>
    </row>
    <row r="12" spans="1:28" s="2" customFormat="1" ht="18.75" x14ac:dyDescent="0.2">
      <c r="A12" s="460" t="s">
        <v>5</v>
      </c>
      <c r="B12" s="460"/>
      <c r="C12" s="460"/>
      <c r="D12" s="460"/>
      <c r="E12" s="460"/>
      <c r="F12" s="460"/>
      <c r="G12" s="460"/>
      <c r="H12" s="460"/>
      <c r="I12" s="460"/>
      <c r="J12" s="460"/>
      <c r="K12" s="460"/>
      <c r="L12" s="460"/>
      <c r="M12" s="460"/>
      <c r="N12" s="460"/>
      <c r="O12" s="460"/>
      <c r="P12" s="460"/>
      <c r="Q12" s="460"/>
      <c r="R12" s="460"/>
      <c r="S12" s="460"/>
      <c r="T12" s="73"/>
      <c r="U12" s="73"/>
      <c r="V12" s="73"/>
      <c r="W12" s="73"/>
      <c r="X12" s="73"/>
      <c r="Y12" s="73"/>
      <c r="Z12" s="73"/>
      <c r="AA12" s="73"/>
      <c r="AB12" s="73"/>
    </row>
    <row r="13" spans="1:28" s="78" customFormat="1" ht="15.75" customHeight="1" x14ac:dyDescent="0.2">
      <c r="A13" s="469"/>
      <c r="B13" s="469"/>
      <c r="C13" s="469"/>
      <c r="D13" s="469"/>
      <c r="E13" s="469"/>
      <c r="F13" s="469"/>
      <c r="G13" s="469"/>
      <c r="H13" s="469"/>
      <c r="I13" s="469"/>
      <c r="J13" s="469"/>
      <c r="K13" s="469"/>
      <c r="L13" s="469"/>
      <c r="M13" s="469"/>
      <c r="N13" s="469"/>
      <c r="O13" s="469"/>
      <c r="P13" s="469"/>
      <c r="Q13" s="469"/>
      <c r="R13" s="469"/>
      <c r="S13" s="469"/>
      <c r="T13" s="77"/>
      <c r="U13" s="77"/>
      <c r="V13" s="77"/>
      <c r="W13" s="77"/>
      <c r="X13" s="77"/>
      <c r="Y13" s="77"/>
      <c r="Z13" s="77"/>
      <c r="AA13" s="77"/>
      <c r="AB13" s="77"/>
    </row>
    <row r="14" spans="1:28" s="79" customFormat="1" ht="15.75" x14ac:dyDescent="0.2">
      <c r="A14" s="465"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5"/>
      <c r="C14" s="465"/>
      <c r="D14" s="465"/>
      <c r="E14" s="465"/>
      <c r="F14" s="465"/>
      <c r="G14" s="465"/>
      <c r="H14" s="465"/>
      <c r="I14" s="465"/>
      <c r="J14" s="465"/>
      <c r="K14" s="465"/>
      <c r="L14" s="465"/>
      <c r="M14" s="465"/>
      <c r="N14" s="465"/>
      <c r="O14" s="465"/>
      <c r="P14" s="465"/>
      <c r="Q14" s="465"/>
      <c r="R14" s="465"/>
      <c r="S14" s="465"/>
      <c r="T14" s="75"/>
      <c r="U14" s="75"/>
      <c r="V14" s="75"/>
      <c r="W14" s="75"/>
      <c r="X14" s="75"/>
      <c r="Y14" s="75"/>
      <c r="Z14" s="75"/>
      <c r="AA14" s="75"/>
      <c r="AB14" s="75"/>
    </row>
    <row r="15" spans="1:28" s="79" customFormat="1" ht="15" customHeight="1" x14ac:dyDescent="0.2">
      <c r="A15" s="460" t="s">
        <v>4</v>
      </c>
      <c r="B15" s="460"/>
      <c r="C15" s="460"/>
      <c r="D15" s="460"/>
      <c r="E15" s="460"/>
      <c r="F15" s="460"/>
      <c r="G15" s="460"/>
      <c r="H15" s="460"/>
      <c r="I15" s="460"/>
      <c r="J15" s="460"/>
      <c r="K15" s="460"/>
      <c r="L15" s="460"/>
      <c r="M15" s="460"/>
      <c r="N15" s="460"/>
      <c r="O15" s="460"/>
      <c r="P15" s="460"/>
      <c r="Q15" s="460"/>
      <c r="R15" s="460"/>
      <c r="S15" s="460"/>
      <c r="T15" s="76"/>
      <c r="U15" s="76"/>
      <c r="V15" s="76"/>
      <c r="W15" s="76"/>
      <c r="X15" s="76"/>
      <c r="Y15" s="76"/>
      <c r="Z15" s="76"/>
      <c r="AA15" s="76"/>
      <c r="AB15" s="76"/>
    </row>
    <row r="16" spans="1:28" s="79"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80"/>
      <c r="U16" s="80"/>
      <c r="V16" s="80"/>
      <c r="W16" s="80"/>
      <c r="X16" s="80"/>
      <c r="Y16" s="80"/>
    </row>
    <row r="17" spans="1:28" s="79" customFormat="1" ht="45.75" customHeight="1" x14ac:dyDescent="0.2">
      <c r="A17" s="461" t="s">
        <v>348</v>
      </c>
      <c r="B17" s="461"/>
      <c r="C17" s="461"/>
      <c r="D17" s="461"/>
      <c r="E17" s="461"/>
      <c r="F17" s="461"/>
      <c r="G17" s="461"/>
      <c r="H17" s="461"/>
      <c r="I17" s="461"/>
      <c r="J17" s="461"/>
      <c r="K17" s="461"/>
      <c r="L17" s="461"/>
      <c r="M17" s="461"/>
      <c r="N17" s="461"/>
      <c r="O17" s="461"/>
      <c r="P17" s="461"/>
      <c r="Q17" s="461"/>
      <c r="R17" s="461"/>
      <c r="S17" s="461"/>
      <c r="T17" s="81"/>
      <c r="U17" s="81"/>
      <c r="V17" s="81"/>
      <c r="W17" s="81"/>
      <c r="X17" s="81"/>
      <c r="Y17" s="81"/>
      <c r="Z17" s="81"/>
      <c r="AA17" s="81"/>
      <c r="AB17" s="81"/>
    </row>
    <row r="18" spans="1:28" s="79"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80"/>
      <c r="U18" s="80"/>
      <c r="V18" s="80"/>
      <c r="W18" s="80"/>
      <c r="X18" s="80"/>
      <c r="Y18" s="80"/>
    </row>
    <row r="19" spans="1:28" s="79" customFormat="1" ht="54" customHeight="1" x14ac:dyDescent="0.2">
      <c r="A19" s="470" t="s">
        <v>3</v>
      </c>
      <c r="B19" s="470" t="s">
        <v>94</v>
      </c>
      <c r="C19" s="471" t="s">
        <v>271</v>
      </c>
      <c r="D19" s="470" t="s">
        <v>270</v>
      </c>
      <c r="E19" s="470" t="s">
        <v>93</v>
      </c>
      <c r="F19" s="470" t="s">
        <v>92</v>
      </c>
      <c r="G19" s="470" t="s">
        <v>266</v>
      </c>
      <c r="H19" s="470" t="s">
        <v>91</v>
      </c>
      <c r="I19" s="470" t="s">
        <v>90</v>
      </c>
      <c r="J19" s="470" t="s">
        <v>89</v>
      </c>
      <c r="K19" s="470" t="s">
        <v>88</v>
      </c>
      <c r="L19" s="470" t="s">
        <v>87</v>
      </c>
      <c r="M19" s="470" t="s">
        <v>86</v>
      </c>
      <c r="N19" s="470" t="s">
        <v>85</v>
      </c>
      <c r="O19" s="470" t="s">
        <v>84</v>
      </c>
      <c r="P19" s="470" t="s">
        <v>83</v>
      </c>
      <c r="Q19" s="470" t="s">
        <v>269</v>
      </c>
      <c r="R19" s="470"/>
      <c r="S19" s="473" t="s">
        <v>342</v>
      </c>
      <c r="T19" s="80"/>
      <c r="U19" s="80"/>
      <c r="V19" s="80"/>
      <c r="W19" s="80"/>
      <c r="X19" s="80"/>
      <c r="Y19" s="80"/>
    </row>
    <row r="20" spans="1:28" s="79" customFormat="1" ht="180.75" customHeight="1" x14ac:dyDescent="0.2">
      <c r="A20" s="470"/>
      <c r="B20" s="470"/>
      <c r="C20" s="472"/>
      <c r="D20" s="470"/>
      <c r="E20" s="470"/>
      <c r="F20" s="470"/>
      <c r="G20" s="470"/>
      <c r="H20" s="470"/>
      <c r="I20" s="470"/>
      <c r="J20" s="470"/>
      <c r="K20" s="470"/>
      <c r="L20" s="470"/>
      <c r="M20" s="470"/>
      <c r="N20" s="470"/>
      <c r="O20" s="470"/>
      <c r="P20" s="470"/>
      <c r="Q20" s="98" t="s">
        <v>267</v>
      </c>
      <c r="R20" s="99" t="s">
        <v>268</v>
      </c>
      <c r="S20" s="473"/>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220.5" x14ac:dyDescent="0.2">
      <c r="A22" s="84">
        <v>1</v>
      </c>
      <c r="B22" s="84" t="s">
        <v>594</v>
      </c>
      <c r="C22" s="84" t="s">
        <v>612</v>
      </c>
      <c r="D22" s="84" t="s">
        <v>614</v>
      </c>
      <c r="E22" s="84" t="s">
        <v>595</v>
      </c>
      <c r="F22" s="84" t="s">
        <v>596</v>
      </c>
      <c r="G22" s="84" t="s">
        <v>597</v>
      </c>
      <c r="H22" s="84">
        <v>1.2</v>
      </c>
      <c r="I22" s="84"/>
      <c r="J22" s="84">
        <v>1.2</v>
      </c>
      <c r="K22" s="84" t="s">
        <v>582</v>
      </c>
      <c r="L22" s="84">
        <v>3</v>
      </c>
      <c r="M22" s="84">
        <v>1.25</v>
      </c>
      <c r="N22" s="84">
        <v>1</v>
      </c>
      <c r="O22" s="84"/>
      <c r="P22" s="84"/>
      <c r="Q22" s="96" t="s">
        <v>613</v>
      </c>
      <c r="R22" s="84"/>
      <c r="S22" s="84">
        <v>12.118166779999999</v>
      </c>
      <c r="T22" s="86"/>
      <c r="U22" s="86"/>
      <c r="V22" s="86"/>
      <c r="W22" s="86"/>
      <c r="X22" s="86"/>
      <c r="Y22" s="86"/>
      <c r="Z22" s="87"/>
      <c r="AA22" s="87"/>
      <c r="AB22" s="87"/>
    </row>
    <row r="23" spans="1:28" s="79" customFormat="1" ht="18.75" x14ac:dyDescent="0.2">
      <c r="A23" s="98"/>
      <c r="B23" s="100" t="s">
        <v>468</v>
      </c>
      <c r="C23" s="100"/>
      <c r="D23" s="100"/>
      <c r="E23" s="100"/>
      <c r="F23" s="100"/>
      <c r="G23" s="100"/>
      <c r="H23" s="54">
        <f>SUM(H22:H22)</f>
        <v>1.2</v>
      </c>
      <c r="I23" s="3"/>
      <c r="J23" s="54">
        <f>SUM(J22:J22)</f>
        <v>1.2</v>
      </c>
      <c r="K23" s="3"/>
      <c r="L23" s="3"/>
      <c r="M23" s="3"/>
      <c r="N23" s="3"/>
      <c r="O23" s="3"/>
      <c r="P23" s="3"/>
      <c r="Q23" s="3"/>
      <c r="R23" s="101"/>
      <c r="S23" s="54">
        <f>SUM(S22:S22)</f>
        <v>12.118166779999999</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H30" sqref="H30"/>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56" t="str">
        <f>'2. паспорт  ТП'!A4</f>
        <v>Год раскрытия информации: 2026 год</v>
      </c>
      <c r="B5" s="456"/>
      <c r="C5" s="456"/>
      <c r="D5" s="456"/>
      <c r="E5" s="456"/>
      <c r="F5" s="456"/>
      <c r="G5" s="456"/>
      <c r="H5" s="456"/>
      <c r="I5" s="456"/>
      <c r="J5" s="456"/>
      <c r="K5" s="456"/>
      <c r="L5" s="456"/>
      <c r="M5" s="456"/>
      <c r="N5" s="456"/>
      <c r="O5" s="456"/>
      <c r="P5" s="456"/>
      <c r="Q5" s="456"/>
      <c r="R5" s="456"/>
      <c r="S5" s="456"/>
      <c r="T5" s="456"/>
    </row>
    <row r="6" spans="1:20" s="2" customFormat="1" x14ac:dyDescent="0.2">
      <c r="A6" s="72"/>
      <c r="H6" s="147"/>
    </row>
    <row r="7" spans="1:20" s="2" customFormat="1" ht="18.75" x14ac:dyDescent="0.2">
      <c r="A7" s="463" t="s">
        <v>7</v>
      </c>
      <c r="B7" s="463"/>
      <c r="C7" s="463"/>
      <c r="D7" s="463"/>
      <c r="E7" s="463"/>
      <c r="F7" s="463"/>
      <c r="G7" s="463"/>
      <c r="H7" s="463"/>
      <c r="I7" s="463"/>
      <c r="J7" s="463"/>
      <c r="K7" s="463"/>
      <c r="L7" s="463"/>
      <c r="M7" s="463"/>
      <c r="N7" s="463"/>
      <c r="O7" s="463"/>
      <c r="P7" s="463"/>
      <c r="Q7" s="463"/>
      <c r="R7" s="463"/>
      <c r="S7" s="463"/>
      <c r="T7" s="463"/>
    </row>
    <row r="8" spans="1:20" s="2" customFormat="1" ht="18.75" x14ac:dyDescent="0.2">
      <c r="A8" s="463"/>
      <c r="B8" s="463"/>
      <c r="C8" s="463"/>
      <c r="D8" s="463"/>
      <c r="E8" s="463"/>
      <c r="F8" s="463"/>
      <c r="G8" s="463"/>
      <c r="H8" s="463"/>
      <c r="I8" s="463"/>
      <c r="J8" s="463"/>
      <c r="K8" s="463"/>
      <c r="L8" s="463"/>
      <c r="M8" s="463"/>
      <c r="N8" s="463"/>
      <c r="O8" s="463"/>
      <c r="P8" s="463"/>
      <c r="Q8" s="463"/>
      <c r="R8" s="463"/>
      <c r="S8" s="463"/>
      <c r="T8" s="463"/>
    </row>
    <row r="9" spans="1:20" s="2" customFormat="1" ht="18.75" customHeight="1" x14ac:dyDescent="0.2">
      <c r="A9" s="468" t="str">
        <f>'2. паспорт  ТП'!A8</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row>
    <row r="10" spans="1:20" s="2" customFormat="1" ht="18.75" customHeight="1" x14ac:dyDescent="0.2">
      <c r="A10" s="460" t="s">
        <v>6</v>
      </c>
      <c r="B10" s="460"/>
      <c r="C10" s="460"/>
      <c r="D10" s="460"/>
      <c r="E10" s="460"/>
      <c r="F10" s="460"/>
      <c r="G10" s="460"/>
      <c r="H10" s="460"/>
      <c r="I10" s="460"/>
      <c r="J10" s="460"/>
      <c r="K10" s="460"/>
      <c r="L10" s="460"/>
      <c r="M10" s="460"/>
      <c r="N10" s="460"/>
      <c r="O10" s="460"/>
      <c r="P10" s="460"/>
      <c r="Q10" s="460"/>
      <c r="R10" s="460"/>
      <c r="S10" s="460"/>
      <c r="T10" s="460"/>
    </row>
    <row r="11" spans="1:20" s="2" customFormat="1" ht="18.75" x14ac:dyDescent="0.2">
      <c r="A11" s="463"/>
      <c r="B11" s="463"/>
      <c r="C11" s="463"/>
      <c r="D11" s="463"/>
      <c r="E11" s="463"/>
      <c r="F11" s="463"/>
      <c r="G11" s="463"/>
      <c r="H11" s="463"/>
      <c r="I11" s="463"/>
      <c r="J11" s="463"/>
      <c r="K11" s="463"/>
      <c r="L11" s="463"/>
      <c r="M11" s="463"/>
      <c r="N11" s="463"/>
      <c r="O11" s="463"/>
      <c r="P11" s="463"/>
      <c r="Q11" s="463"/>
      <c r="R11" s="463"/>
      <c r="S11" s="463"/>
      <c r="T11" s="463"/>
    </row>
    <row r="12" spans="1:20" s="2" customFormat="1" ht="18.75" customHeight="1" x14ac:dyDescent="0.2">
      <c r="A12" s="468" t="str">
        <f>'2. паспорт  ТП'!A11</f>
        <v>P_22-0340</v>
      </c>
      <c r="B12" s="468"/>
      <c r="C12" s="468"/>
      <c r="D12" s="468"/>
      <c r="E12" s="468"/>
      <c r="F12" s="468"/>
      <c r="G12" s="468"/>
      <c r="H12" s="468"/>
      <c r="I12" s="468"/>
      <c r="J12" s="468"/>
      <c r="K12" s="468"/>
      <c r="L12" s="468"/>
      <c r="M12" s="468"/>
      <c r="N12" s="468"/>
      <c r="O12" s="468"/>
      <c r="P12" s="468"/>
      <c r="Q12" s="468"/>
      <c r="R12" s="468"/>
      <c r="S12" s="468"/>
      <c r="T12" s="468"/>
    </row>
    <row r="13" spans="1:20" s="2" customFormat="1" ht="18.75" customHeight="1" x14ac:dyDescent="0.2">
      <c r="A13" s="460" t="s">
        <v>5</v>
      </c>
      <c r="B13" s="460"/>
      <c r="C13" s="460"/>
      <c r="D13" s="460"/>
      <c r="E13" s="460"/>
      <c r="F13" s="460"/>
      <c r="G13" s="460"/>
      <c r="H13" s="460"/>
      <c r="I13" s="460"/>
      <c r="J13" s="460"/>
      <c r="K13" s="460"/>
      <c r="L13" s="460"/>
      <c r="M13" s="460"/>
      <c r="N13" s="460"/>
      <c r="O13" s="460"/>
      <c r="P13" s="460"/>
      <c r="Q13" s="460"/>
      <c r="R13" s="460"/>
      <c r="S13" s="460"/>
      <c r="T13" s="460"/>
    </row>
    <row r="14" spans="1:20" s="78" customFormat="1" ht="15.75" customHeight="1" x14ac:dyDescent="0.2">
      <c r="A14" s="469"/>
      <c r="B14" s="469"/>
      <c r="C14" s="469"/>
      <c r="D14" s="469"/>
      <c r="E14" s="469"/>
      <c r="F14" s="469"/>
      <c r="G14" s="469"/>
      <c r="H14" s="469"/>
      <c r="I14" s="469"/>
      <c r="J14" s="469"/>
      <c r="K14" s="469"/>
      <c r="L14" s="469"/>
      <c r="M14" s="469"/>
      <c r="N14" s="469"/>
      <c r="O14" s="469"/>
      <c r="P14" s="469"/>
      <c r="Q14" s="469"/>
      <c r="R14" s="469"/>
      <c r="S14" s="469"/>
      <c r="T14" s="469"/>
    </row>
    <row r="15" spans="1:20" s="79" customFormat="1" ht="42.75" customHeight="1" x14ac:dyDescent="0.2">
      <c r="A15" s="465" t="str">
        <f>'2. паспорт  ТП'!A14</f>
        <v>Строительство ТП 15/0,4 кВ, КЛ 15 кВ от ВЛ 15 кВ № 15-456 до ТП новой, организация систем учета электроэнергии по ул. Завокзальной в г. Нестерове</v>
      </c>
      <c r="B15" s="465"/>
      <c r="C15" s="465"/>
      <c r="D15" s="465"/>
      <c r="E15" s="465"/>
      <c r="F15" s="465"/>
      <c r="G15" s="465"/>
      <c r="H15" s="465"/>
      <c r="I15" s="465"/>
      <c r="J15" s="465"/>
      <c r="K15" s="465"/>
      <c r="L15" s="465"/>
      <c r="M15" s="465"/>
      <c r="N15" s="465"/>
      <c r="O15" s="465"/>
      <c r="P15" s="465"/>
      <c r="Q15" s="465"/>
      <c r="R15" s="465"/>
      <c r="S15" s="465"/>
      <c r="T15" s="465"/>
    </row>
    <row r="16" spans="1:20" s="79" customFormat="1" ht="15" customHeight="1" x14ac:dyDescent="0.2">
      <c r="A16" s="460" t="s">
        <v>4</v>
      </c>
      <c r="B16" s="460"/>
      <c r="C16" s="460"/>
      <c r="D16" s="460"/>
      <c r="E16" s="460"/>
      <c r="F16" s="460"/>
      <c r="G16" s="460"/>
      <c r="H16" s="460"/>
      <c r="I16" s="460"/>
      <c r="J16" s="460"/>
      <c r="K16" s="460"/>
      <c r="L16" s="460"/>
      <c r="M16" s="460"/>
      <c r="N16" s="460"/>
      <c r="O16" s="460"/>
      <c r="P16" s="460"/>
      <c r="Q16" s="460"/>
      <c r="R16" s="460"/>
      <c r="S16" s="460"/>
      <c r="T16" s="460"/>
    </row>
    <row r="17" spans="1:113" s="79" customFormat="1" ht="15" customHeight="1" x14ac:dyDescent="0.2">
      <c r="A17" s="466"/>
      <c r="B17" s="466"/>
      <c r="C17" s="466"/>
      <c r="D17" s="466"/>
      <c r="E17" s="466"/>
      <c r="F17" s="466"/>
      <c r="G17" s="466"/>
      <c r="H17" s="466"/>
      <c r="I17" s="466"/>
      <c r="J17" s="466"/>
      <c r="K17" s="466"/>
      <c r="L17" s="466"/>
      <c r="M17" s="466"/>
      <c r="N17" s="466"/>
      <c r="O17" s="466"/>
      <c r="P17" s="466"/>
      <c r="Q17" s="466"/>
      <c r="R17" s="466"/>
      <c r="S17" s="466"/>
      <c r="T17" s="466"/>
    </row>
    <row r="18" spans="1:113" s="79" customFormat="1" ht="15" customHeight="1" x14ac:dyDescent="0.2">
      <c r="A18" s="462" t="s">
        <v>353</v>
      </c>
      <c r="B18" s="462"/>
      <c r="C18" s="462"/>
      <c r="D18" s="462"/>
      <c r="E18" s="462"/>
      <c r="F18" s="462"/>
      <c r="G18" s="462"/>
      <c r="H18" s="462"/>
      <c r="I18" s="462"/>
      <c r="J18" s="462"/>
      <c r="K18" s="462"/>
      <c r="L18" s="462"/>
      <c r="M18" s="462"/>
      <c r="N18" s="462"/>
      <c r="O18" s="462"/>
      <c r="P18" s="462"/>
      <c r="Q18" s="462"/>
      <c r="R18" s="462"/>
      <c r="S18" s="462"/>
      <c r="T18" s="462"/>
    </row>
    <row r="19" spans="1:113" s="13" customFormat="1" ht="21" customHeight="1" x14ac:dyDescent="0.25">
      <c r="A19" s="477"/>
      <c r="B19" s="477"/>
      <c r="C19" s="477"/>
      <c r="D19" s="477"/>
      <c r="E19" s="477"/>
      <c r="F19" s="477"/>
      <c r="G19" s="477"/>
      <c r="H19" s="477"/>
      <c r="I19" s="477"/>
      <c r="J19" s="477"/>
      <c r="K19" s="477"/>
      <c r="L19" s="477"/>
      <c r="M19" s="477"/>
      <c r="N19" s="477"/>
      <c r="O19" s="477"/>
      <c r="P19" s="477"/>
      <c r="Q19" s="477"/>
      <c r="R19" s="477"/>
      <c r="S19" s="477"/>
      <c r="T19" s="477"/>
    </row>
    <row r="20" spans="1:113" ht="46.5" customHeight="1" x14ac:dyDescent="0.25">
      <c r="A20" s="486" t="s">
        <v>3</v>
      </c>
      <c r="B20" s="479" t="s">
        <v>194</v>
      </c>
      <c r="C20" s="480"/>
      <c r="D20" s="483" t="s">
        <v>116</v>
      </c>
      <c r="E20" s="479" t="s">
        <v>380</v>
      </c>
      <c r="F20" s="480"/>
      <c r="G20" s="479" t="s">
        <v>212</v>
      </c>
      <c r="H20" s="480"/>
      <c r="I20" s="479" t="s">
        <v>115</v>
      </c>
      <c r="J20" s="480"/>
      <c r="K20" s="483" t="s">
        <v>114</v>
      </c>
      <c r="L20" s="479" t="s">
        <v>113</v>
      </c>
      <c r="M20" s="480"/>
      <c r="N20" s="479" t="s">
        <v>449</v>
      </c>
      <c r="O20" s="480"/>
      <c r="P20" s="483" t="s">
        <v>112</v>
      </c>
      <c r="Q20" s="474" t="s">
        <v>111</v>
      </c>
      <c r="R20" s="475"/>
      <c r="S20" s="474" t="s">
        <v>110</v>
      </c>
      <c r="T20" s="476"/>
    </row>
    <row r="21" spans="1:113" ht="204.75" customHeight="1" x14ac:dyDescent="0.25">
      <c r="A21" s="487"/>
      <c r="B21" s="481"/>
      <c r="C21" s="482"/>
      <c r="D21" s="485"/>
      <c r="E21" s="481"/>
      <c r="F21" s="482"/>
      <c r="G21" s="481"/>
      <c r="H21" s="482"/>
      <c r="I21" s="481"/>
      <c r="J21" s="482"/>
      <c r="K21" s="484"/>
      <c r="L21" s="481"/>
      <c r="M21" s="482"/>
      <c r="N21" s="481"/>
      <c r="O21" s="482"/>
      <c r="P21" s="484"/>
      <c r="Q21" s="27" t="s">
        <v>109</v>
      </c>
      <c r="R21" s="27" t="s">
        <v>352</v>
      </c>
      <c r="S21" s="27" t="s">
        <v>108</v>
      </c>
      <c r="T21" s="27" t="s">
        <v>107</v>
      </c>
    </row>
    <row r="22" spans="1:113" ht="51.75" customHeight="1" x14ac:dyDescent="0.25">
      <c r="A22" s="488"/>
      <c r="B22" s="47" t="s">
        <v>105</v>
      </c>
      <c r="C22" s="47" t="s">
        <v>106</v>
      </c>
      <c r="D22" s="484"/>
      <c r="E22" s="47" t="s">
        <v>105</v>
      </c>
      <c r="F22" s="47" t="s">
        <v>106</v>
      </c>
      <c r="G22" s="47" t="s">
        <v>105</v>
      </c>
      <c r="H22" s="47" t="s">
        <v>106</v>
      </c>
      <c r="I22" s="47" t="s">
        <v>105</v>
      </c>
      <c r="J22" s="47" t="s">
        <v>106</v>
      </c>
      <c r="K22" s="47" t="s">
        <v>105</v>
      </c>
      <c r="L22" s="47" t="s">
        <v>105</v>
      </c>
      <c r="M22" s="47" t="s">
        <v>106</v>
      </c>
      <c r="N22" s="47" t="s">
        <v>105</v>
      </c>
      <c r="O22" s="47"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48">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17">
        <v>1</v>
      </c>
      <c r="B24" s="317" t="s">
        <v>265</v>
      </c>
      <c r="C24" s="317" t="s">
        <v>615</v>
      </c>
      <c r="D24" s="317" t="s">
        <v>101</v>
      </c>
      <c r="E24" s="318" t="s">
        <v>265</v>
      </c>
      <c r="F24" s="317" t="s">
        <v>624</v>
      </c>
      <c r="G24" s="318" t="s">
        <v>265</v>
      </c>
      <c r="H24" s="317" t="s">
        <v>586</v>
      </c>
      <c r="I24" s="318" t="s">
        <v>265</v>
      </c>
      <c r="J24" s="318">
        <v>2025</v>
      </c>
      <c r="K24" s="14" t="s">
        <v>265</v>
      </c>
      <c r="L24" s="14" t="s">
        <v>265</v>
      </c>
      <c r="M24" s="14">
        <v>15</v>
      </c>
      <c r="N24" s="14" t="s">
        <v>265</v>
      </c>
      <c r="O24" s="14">
        <v>1.25</v>
      </c>
      <c r="P24" s="14" t="s">
        <v>265</v>
      </c>
      <c r="Q24" s="14" t="s">
        <v>265</v>
      </c>
      <c r="R24" s="14" t="s">
        <v>265</v>
      </c>
      <c r="S24" s="14" t="s">
        <v>265</v>
      </c>
      <c r="T24" s="14" t="s">
        <v>265</v>
      </c>
    </row>
    <row r="25" spans="1:113" s="12" customFormat="1" x14ac:dyDescent="0.25">
      <c r="B25" s="10" t="s">
        <v>104</v>
      </c>
      <c r="C25" s="10"/>
      <c r="D25" s="10"/>
      <c r="E25" s="10"/>
      <c r="F25" s="10"/>
      <c r="G25" s="10"/>
      <c r="H25" s="149"/>
      <c r="I25" s="10"/>
      <c r="J25" s="10"/>
      <c r="K25" s="10"/>
      <c r="L25" s="10"/>
      <c r="M25" s="10"/>
      <c r="N25" s="10"/>
      <c r="O25" s="10">
        <f>SUM(O24:O24)</f>
        <v>1.25</v>
      </c>
      <c r="P25" s="10"/>
      <c r="Q25" s="10"/>
      <c r="R25" s="10"/>
    </row>
    <row r="26" spans="1:113" x14ac:dyDescent="0.25">
      <c r="B26" s="478" t="s">
        <v>386</v>
      </c>
      <c r="C26" s="478"/>
      <c r="D26" s="478"/>
      <c r="E26" s="478"/>
      <c r="F26" s="478"/>
      <c r="G26" s="478"/>
      <c r="H26" s="478"/>
      <c r="I26" s="478"/>
      <c r="J26" s="478"/>
      <c r="K26" s="478"/>
      <c r="L26" s="478"/>
      <c r="M26" s="478"/>
      <c r="N26" s="478"/>
      <c r="O26" s="478"/>
      <c r="P26" s="478"/>
      <c r="Q26" s="478"/>
      <c r="R26" s="478"/>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6" sqref="R2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56" t="str">
        <f>'3.1. паспорт Техсостояние ПС'!A5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63" t="s">
        <v>7</v>
      </c>
      <c r="F7" s="463"/>
      <c r="G7" s="463"/>
      <c r="H7" s="463"/>
      <c r="I7" s="463"/>
      <c r="J7" s="463"/>
      <c r="K7" s="463"/>
      <c r="L7" s="463"/>
      <c r="M7" s="463"/>
      <c r="N7" s="463"/>
      <c r="O7" s="463"/>
      <c r="P7" s="463"/>
      <c r="Q7" s="463"/>
      <c r="R7" s="463"/>
      <c r="S7" s="463"/>
      <c r="T7" s="463"/>
      <c r="U7" s="463"/>
      <c r="V7" s="463"/>
      <c r="W7" s="463"/>
      <c r="X7" s="463"/>
      <c r="Y7" s="463"/>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68" t="str">
        <f>'3.1. паспорт Техсостояние ПС'!A9</f>
        <v>Акционерное общество "Россети Янтарь" ДЗО  ПАО "Россети"</v>
      </c>
      <c r="F9" s="468"/>
      <c r="G9" s="468"/>
      <c r="H9" s="468"/>
      <c r="I9" s="468"/>
      <c r="J9" s="468"/>
      <c r="K9" s="468"/>
      <c r="L9" s="468"/>
      <c r="M9" s="468"/>
      <c r="N9" s="468"/>
      <c r="O9" s="468"/>
      <c r="P9" s="468"/>
      <c r="Q9" s="468"/>
      <c r="R9" s="468"/>
      <c r="S9" s="468"/>
      <c r="T9" s="468"/>
      <c r="U9" s="468"/>
      <c r="V9" s="468"/>
      <c r="W9" s="468"/>
      <c r="X9" s="468"/>
      <c r="Y9" s="468"/>
    </row>
    <row r="10" spans="1:27" s="2" customFormat="1" ht="18.75" customHeight="1" x14ac:dyDescent="0.2">
      <c r="E10" s="460" t="s">
        <v>6</v>
      </c>
      <c r="F10" s="460"/>
      <c r="G10" s="460"/>
      <c r="H10" s="460"/>
      <c r="I10" s="460"/>
      <c r="J10" s="460"/>
      <c r="K10" s="460"/>
      <c r="L10" s="460"/>
      <c r="M10" s="460"/>
      <c r="N10" s="460"/>
      <c r="O10" s="460"/>
      <c r="P10" s="460"/>
      <c r="Q10" s="460"/>
      <c r="R10" s="460"/>
      <c r="S10" s="460"/>
      <c r="T10" s="460"/>
      <c r="U10" s="460"/>
      <c r="V10" s="460"/>
      <c r="W10" s="460"/>
      <c r="X10" s="460"/>
      <c r="Y10" s="460"/>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68" t="str">
        <f>'1. паспорт местоположение'!A12</f>
        <v>P_22-0340</v>
      </c>
      <c r="F12" s="468"/>
      <c r="G12" s="468"/>
      <c r="H12" s="468"/>
      <c r="I12" s="468"/>
      <c r="J12" s="468"/>
      <c r="K12" s="468"/>
      <c r="L12" s="468"/>
      <c r="M12" s="468"/>
      <c r="N12" s="468"/>
      <c r="O12" s="468"/>
      <c r="P12" s="468"/>
      <c r="Q12" s="468"/>
      <c r="R12" s="468"/>
      <c r="S12" s="468"/>
      <c r="T12" s="468"/>
      <c r="U12" s="468"/>
      <c r="V12" s="468"/>
      <c r="W12" s="468"/>
      <c r="X12" s="468"/>
      <c r="Y12" s="468"/>
    </row>
    <row r="13" spans="1:27" s="2" customFormat="1" ht="18.75" customHeight="1" x14ac:dyDescent="0.2">
      <c r="E13" s="460" t="s">
        <v>5</v>
      </c>
      <c r="F13" s="460"/>
      <c r="G13" s="460"/>
      <c r="H13" s="460"/>
      <c r="I13" s="460"/>
      <c r="J13" s="460"/>
      <c r="K13" s="460"/>
      <c r="L13" s="460"/>
      <c r="M13" s="460"/>
      <c r="N13" s="460"/>
      <c r="O13" s="460"/>
      <c r="P13" s="460"/>
      <c r="Q13" s="460"/>
      <c r="R13" s="460"/>
      <c r="S13" s="460"/>
      <c r="T13" s="460"/>
      <c r="U13" s="460"/>
      <c r="V13" s="460"/>
      <c r="W13" s="460"/>
      <c r="X13" s="460"/>
      <c r="Y13" s="460"/>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65" t="str">
        <f>'3.1. паспорт Техсостояние ПС'!A15</f>
        <v>Строительство ТП 15/0,4 кВ, КЛ 15 кВ от ВЛ 15 кВ № 15-456 до ТП новой, организация систем учета электроэнергии по ул. Завокзальной в г. Нестерове</v>
      </c>
      <c r="F15" s="465"/>
      <c r="G15" s="465"/>
      <c r="H15" s="465"/>
      <c r="I15" s="465"/>
      <c r="J15" s="465"/>
      <c r="K15" s="465"/>
      <c r="L15" s="465"/>
      <c r="M15" s="465"/>
      <c r="N15" s="465"/>
      <c r="O15" s="465"/>
      <c r="P15" s="465"/>
      <c r="Q15" s="465"/>
      <c r="R15" s="465"/>
      <c r="S15" s="465"/>
      <c r="T15" s="465"/>
      <c r="U15" s="465"/>
      <c r="V15" s="465"/>
      <c r="W15" s="465"/>
      <c r="X15" s="465"/>
      <c r="Y15" s="465"/>
    </row>
    <row r="16" spans="1:27" s="79" customFormat="1" ht="15" customHeight="1" x14ac:dyDescent="0.2">
      <c r="E16" s="460" t="s">
        <v>4</v>
      </c>
      <c r="F16" s="460"/>
      <c r="G16" s="460"/>
      <c r="H16" s="460"/>
      <c r="I16" s="460"/>
      <c r="J16" s="460"/>
      <c r="K16" s="460"/>
      <c r="L16" s="460"/>
      <c r="M16" s="460"/>
      <c r="N16" s="460"/>
      <c r="O16" s="460"/>
      <c r="P16" s="460"/>
      <c r="Q16" s="460"/>
      <c r="R16" s="460"/>
      <c r="S16" s="460"/>
      <c r="T16" s="460"/>
      <c r="U16" s="460"/>
      <c r="V16" s="460"/>
      <c r="W16" s="460"/>
      <c r="X16" s="460"/>
      <c r="Y16" s="460"/>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62"/>
      <c r="F18" s="462"/>
      <c r="G18" s="462"/>
      <c r="H18" s="462"/>
      <c r="I18" s="462"/>
      <c r="J18" s="462"/>
      <c r="K18" s="462"/>
      <c r="L18" s="462"/>
      <c r="M18" s="462"/>
      <c r="N18" s="462"/>
      <c r="O18" s="462"/>
      <c r="P18" s="462"/>
      <c r="Q18" s="462"/>
      <c r="R18" s="462"/>
      <c r="S18" s="462"/>
      <c r="T18" s="462"/>
      <c r="U18" s="462"/>
      <c r="V18" s="462"/>
      <c r="W18" s="462"/>
      <c r="X18" s="462"/>
      <c r="Y18" s="462"/>
    </row>
    <row r="19" spans="1:27" ht="25.5" customHeight="1" x14ac:dyDescent="0.25">
      <c r="A19" s="462" t="s">
        <v>355</v>
      </c>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row>
    <row r="20" spans="1:27" s="13" customFormat="1" ht="21" customHeight="1" x14ac:dyDescent="0.25"/>
    <row r="21" spans="1:27" ht="15.75" customHeight="1" x14ac:dyDescent="0.25">
      <c r="A21" s="489" t="s">
        <v>3</v>
      </c>
      <c r="B21" s="489" t="s">
        <v>362</v>
      </c>
      <c r="C21" s="489"/>
      <c r="D21" s="489" t="s">
        <v>364</v>
      </c>
      <c r="E21" s="489"/>
      <c r="F21" s="489" t="s">
        <v>88</v>
      </c>
      <c r="G21" s="489"/>
      <c r="H21" s="489"/>
      <c r="I21" s="489"/>
      <c r="J21" s="489" t="s">
        <v>365</v>
      </c>
      <c r="K21" s="489" t="s">
        <v>366</v>
      </c>
      <c r="L21" s="489"/>
      <c r="M21" s="489" t="s">
        <v>367</v>
      </c>
      <c r="N21" s="489"/>
      <c r="O21" s="489" t="s">
        <v>354</v>
      </c>
      <c r="P21" s="489"/>
      <c r="Q21" s="489" t="s">
        <v>121</v>
      </c>
      <c r="R21" s="489"/>
      <c r="S21" s="489" t="s">
        <v>120</v>
      </c>
      <c r="T21" s="489" t="s">
        <v>368</v>
      </c>
      <c r="U21" s="489" t="s">
        <v>363</v>
      </c>
      <c r="V21" s="489" t="s">
        <v>119</v>
      </c>
      <c r="W21" s="489"/>
      <c r="X21" s="489" t="s">
        <v>111</v>
      </c>
      <c r="Y21" s="489"/>
      <c r="Z21" s="489" t="s">
        <v>110</v>
      </c>
      <c r="AA21" s="489"/>
    </row>
    <row r="22" spans="1:27" ht="216" customHeight="1" x14ac:dyDescent="0.25">
      <c r="A22" s="489"/>
      <c r="B22" s="489"/>
      <c r="C22" s="489"/>
      <c r="D22" s="489"/>
      <c r="E22" s="489"/>
      <c r="F22" s="489" t="s">
        <v>118</v>
      </c>
      <c r="G22" s="489"/>
      <c r="H22" s="489" t="s">
        <v>117</v>
      </c>
      <c r="I22" s="489"/>
      <c r="J22" s="489"/>
      <c r="K22" s="489"/>
      <c r="L22" s="489"/>
      <c r="M22" s="489"/>
      <c r="N22" s="489"/>
      <c r="O22" s="489"/>
      <c r="P22" s="489"/>
      <c r="Q22" s="489"/>
      <c r="R22" s="489"/>
      <c r="S22" s="489"/>
      <c r="T22" s="489"/>
      <c r="U22" s="489"/>
      <c r="V22" s="489"/>
      <c r="W22" s="489"/>
      <c r="X22" s="218" t="s">
        <v>109</v>
      </c>
      <c r="Y22" s="218" t="s">
        <v>352</v>
      </c>
      <c r="Z22" s="218" t="s">
        <v>108</v>
      </c>
      <c r="AA22" s="218" t="s">
        <v>107</v>
      </c>
    </row>
    <row r="23" spans="1:27" ht="60" customHeight="1" x14ac:dyDescent="0.25">
      <c r="A23" s="489"/>
      <c r="B23" s="218" t="s">
        <v>105</v>
      </c>
      <c r="C23" s="218" t="s">
        <v>106</v>
      </c>
      <c r="D23" s="218" t="s">
        <v>105</v>
      </c>
      <c r="E23" s="218" t="s">
        <v>106</v>
      </c>
      <c r="F23" s="218" t="s">
        <v>105</v>
      </c>
      <c r="G23" s="218" t="s">
        <v>106</v>
      </c>
      <c r="H23" s="218" t="s">
        <v>105</v>
      </c>
      <c r="I23" s="218" t="s">
        <v>106</v>
      </c>
      <c r="J23" s="218" t="s">
        <v>105</v>
      </c>
      <c r="K23" s="218" t="s">
        <v>105</v>
      </c>
      <c r="L23" s="218" t="s">
        <v>106</v>
      </c>
      <c r="M23" s="218" t="s">
        <v>105</v>
      </c>
      <c r="N23" s="218" t="s">
        <v>106</v>
      </c>
      <c r="O23" s="218" t="s">
        <v>105</v>
      </c>
      <c r="P23" s="218" t="s">
        <v>106</v>
      </c>
      <c r="Q23" s="218" t="s">
        <v>105</v>
      </c>
      <c r="R23" s="218" t="s">
        <v>106</v>
      </c>
      <c r="S23" s="218" t="s">
        <v>105</v>
      </c>
      <c r="T23" s="218" t="s">
        <v>105</v>
      </c>
      <c r="U23" s="218" t="s">
        <v>105</v>
      </c>
      <c r="V23" s="218" t="s">
        <v>105</v>
      </c>
      <c r="W23" s="218" t="s">
        <v>106</v>
      </c>
      <c r="X23" s="218" t="s">
        <v>105</v>
      </c>
      <c r="Y23" s="218" t="s">
        <v>105</v>
      </c>
      <c r="Z23" s="218" t="s">
        <v>105</v>
      </c>
      <c r="AA23" s="218" t="s">
        <v>105</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408" customFormat="1" x14ac:dyDescent="0.25">
      <c r="A25" s="490">
        <v>1</v>
      </c>
      <c r="B25" s="490" t="s">
        <v>265</v>
      </c>
      <c r="C25" s="490" t="s">
        <v>626</v>
      </c>
      <c r="D25" s="217" t="s">
        <v>265</v>
      </c>
      <c r="E25" s="216" t="s">
        <v>628</v>
      </c>
      <c r="F25" s="217" t="s">
        <v>265</v>
      </c>
      <c r="G25" s="217">
        <v>15</v>
      </c>
      <c r="H25" s="217" t="s">
        <v>265</v>
      </c>
      <c r="I25" s="217">
        <v>15</v>
      </c>
      <c r="J25" s="217" t="s">
        <v>265</v>
      </c>
      <c r="K25" s="217" t="s">
        <v>265</v>
      </c>
      <c r="L25" s="217">
        <v>1</v>
      </c>
      <c r="M25" s="217" t="s">
        <v>265</v>
      </c>
      <c r="N25" s="217">
        <v>50</v>
      </c>
      <c r="O25" s="217" t="s">
        <v>265</v>
      </c>
      <c r="P25" s="217" t="s">
        <v>568</v>
      </c>
      <c r="Q25" s="217" t="s">
        <v>265</v>
      </c>
      <c r="R25" s="217">
        <v>0.01</v>
      </c>
      <c r="S25" s="216" t="s">
        <v>265</v>
      </c>
      <c r="T25" s="217" t="s">
        <v>265</v>
      </c>
      <c r="U25" s="217" t="s">
        <v>265</v>
      </c>
      <c r="V25" s="217" t="s">
        <v>265</v>
      </c>
      <c r="W25" s="217" t="s">
        <v>627</v>
      </c>
      <c r="X25" s="217" t="s">
        <v>265</v>
      </c>
      <c r="Y25" s="217" t="s">
        <v>265</v>
      </c>
      <c r="Z25" s="217" t="s">
        <v>265</v>
      </c>
      <c r="AA25" s="217" t="s">
        <v>265</v>
      </c>
    </row>
    <row r="26" spans="1:27" s="152" customFormat="1" x14ac:dyDescent="0.25">
      <c r="A26" s="491"/>
      <c r="B26" s="491"/>
      <c r="C26" s="491"/>
      <c r="D26" s="217" t="s">
        <v>265</v>
      </c>
      <c r="E26" s="216" t="s">
        <v>629</v>
      </c>
      <c r="F26" s="217" t="s">
        <v>265</v>
      </c>
      <c r="G26" s="217">
        <v>15</v>
      </c>
      <c r="H26" s="217" t="s">
        <v>265</v>
      </c>
      <c r="I26" s="217">
        <v>15</v>
      </c>
      <c r="J26" s="217" t="s">
        <v>265</v>
      </c>
      <c r="K26" s="217" t="s">
        <v>265</v>
      </c>
      <c r="L26" s="217">
        <v>1</v>
      </c>
      <c r="M26" s="217" t="s">
        <v>265</v>
      </c>
      <c r="N26" s="217">
        <v>120</v>
      </c>
      <c r="O26" s="217" t="s">
        <v>265</v>
      </c>
      <c r="P26" s="217" t="s">
        <v>529</v>
      </c>
      <c r="Q26" s="217" t="s">
        <v>265</v>
      </c>
      <c r="R26" s="217">
        <v>0.46100000000000002</v>
      </c>
      <c r="S26" s="216" t="s">
        <v>265</v>
      </c>
      <c r="T26" s="217" t="s">
        <v>265</v>
      </c>
      <c r="U26" s="217" t="s">
        <v>265</v>
      </c>
      <c r="V26" s="217" t="s">
        <v>265</v>
      </c>
      <c r="W26" s="217" t="s">
        <v>616</v>
      </c>
      <c r="X26" s="217" t="s">
        <v>265</v>
      </c>
      <c r="Y26" s="217" t="s">
        <v>265</v>
      </c>
      <c r="Z26" s="217" t="s">
        <v>265</v>
      </c>
      <c r="AA26" s="217" t="s">
        <v>265</v>
      </c>
    </row>
    <row r="27" spans="1:27" x14ac:dyDescent="0.25">
      <c r="Q27" s="408">
        <f>SUM(Q25:Q26)</f>
        <v>0</v>
      </c>
      <c r="R27" s="6">
        <f>SUM(R25:R26)</f>
        <v>0.47100000000000003</v>
      </c>
      <c r="S27" s="6">
        <f>R27-Q27</f>
        <v>0.47100000000000003</v>
      </c>
    </row>
  </sheetData>
  <mergeCells count="30">
    <mergeCell ref="U21:U22"/>
    <mergeCell ref="A25:A26"/>
    <mergeCell ref="B25:B26"/>
    <mergeCell ref="C25:C26"/>
    <mergeCell ref="X21:Y21"/>
    <mergeCell ref="V21:W22"/>
    <mergeCell ref="A5:AA5"/>
    <mergeCell ref="E16:Y16"/>
    <mergeCell ref="E15:Y15"/>
    <mergeCell ref="E7:Y7"/>
    <mergeCell ref="E9:Y9"/>
    <mergeCell ref="E10:Y10"/>
    <mergeCell ref="E12:Y12"/>
    <mergeCell ref="E13:Y13"/>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8" sqref="C28:C29"/>
    </sheetView>
  </sheetViews>
  <sheetFormatPr defaultColWidth="9.140625" defaultRowHeight="15" x14ac:dyDescent="0.25"/>
  <cols>
    <col min="1" max="1" width="6.140625" style="70" customWidth="1"/>
    <col min="2" max="2" width="53.5703125" style="70" customWidth="1"/>
    <col min="3" max="3" width="102.140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56" t="str">
        <f>'3.2 паспорт Техсостояние ЛЭП'!A5</f>
        <v>Год раскрытия информации: 2026 год</v>
      </c>
      <c r="B5" s="456"/>
      <c r="C5" s="45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63" t="s">
        <v>7</v>
      </c>
      <c r="B7" s="463"/>
      <c r="C7" s="463"/>
      <c r="D7" s="73"/>
      <c r="E7" s="73"/>
      <c r="F7" s="73"/>
      <c r="G7" s="73"/>
      <c r="H7" s="73"/>
      <c r="I7" s="73"/>
      <c r="J7" s="73"/>
      <c r="K7" s="73"/>
      <c r="L7" s="73"/>
      <c r="M7" s="73"/>
      <c r="N7" s="73"/>
      <c r="O7" s="73"/>
      <c r="P7" s="73"/>
      <c r="Q7" s="73"/>
      <c r="R7" s="73"/>
      <c r="S7" s="73"/>
      <c r="T7" s="73"/>
      <c r="U7" s="73"/>
    </row>
    <row r="8" spans="1:29" s="2" customFormat="1" ht="18.75" x14ac:dyDescent="0.2">
      <c r="A8" s="463"/>
      <c r="B8" s="463"/>
      <c r="C8" s="463"/>
      <c r="D8" s="74"/>
      <c r="E8" s="74"/>
      <c r="F8" s="74"/>
      <c r="G8" s="74"/>
      <c r="H8" s="73"/>
      <c r="I8" s="73"/>
      <c r="J8" s="73"/>
      <c r="K8" s="73"/>
      <c r="L8" s="73"/>
      <c r="M8" s="73"/>
      <c r="N8" s="73"/>
      <c r="O8" s="73"/>
      <c r="P8" s="73"/>
      <c r="Q8" s="73"/>
      <c r="R8" s="73"/>
      <c r="S8" s="73"/>
      <c r="T8" s="73"/>
      <c r="U8" s="73"/>
    </row>
    <row r="9" spans="1:29" s="2" customFormat="1" ht="18.75" x14ac:dyDescent="0.2">
      <c r="A9" s="468" t="str">
        <f>'3.2 паспорт Техсостояние ЛЭП'!E9</f>
        <v>Акционерное общество "Россети Янтарь" ДЗО  ПАО "Россети"</v>
      </c>
      <c r="B9" s="468"/>
      <c r="C9" s="468"/>
      <c r="D9" s="75"/>
      <c r="E9" s="75"/>
      <c r="F9" s="75"/>
      <c r="G9" s="75"/>
      <c r="H9" s="73"/>
      <c r="I9" s="73"/>
      <c r="J9" s="73"/>
      <c r="K9" s="73"/>
      <c r="L9" s="73"/>
      <c r="M9" s="73"/>
      <c r="N9" s="73"/>
      <c r="O9" s="73"/>
      <c r="P9" s="73"/>
      <c r="Q9" s="73"/>
      <c r="R9" s="73"/>
      <c r="S9" s="73"/>
      <c r="T9" s="73"/>
      <c r="U9" s="73"/>
    </row>
    <row r="10" spans="1:29" s="2" customFormat="1" ht="18.75" x14ac:dyDescent="0.2">
      <c r="A10" s="460" t="s">
        <v>6</v>
      </c>
      <c r="B10" s="460"/>
      <c r="C10" s="460"/>
      <c r="D10" s="76"/>
      <c r="E10" s="76"/>
      <c r="F10" s="76"/>
      <c r="G10" s="76"/>
      <c r="H10" s="73"/>
      <c r="I10" s="73"/>
      <c r="J10" s="73"/>
      <c r="K10" s="73"/>
      <c r="L10" s="73"/>
      <c r="M10" s="73"/>
      <c r="N10" s="73"/>
      <c r="O10" s="73"/>
      <c r="P10" s="73"/>
      <c r="Q10" s="73"/>
      <c r="R10" s="73"/>
      <c r="S10" s="73"/>
      <c r="T10" s="73"/>
      <c r="U10" s="73"/>
    </row>
    <row r="11" spans="1:29" s="2" customFormat="1" ht="18.75" x14ac:dyDescent="0.2">
      <c r="A11" s="463"/>
      <c r="B11" s="463"/>
      <c r="C11" s="463"/>
      <c r="D11" s="74"/>
      <c r="E11" s="74"/>
      <c r="F11" s="74"/>
      <c r="G11" s="74"/>
      <c r="H11" s="73"/>
      <c r="I11" s="73"/>
      <c r="J11" s="73"/>
      <c r="K11" s="73"/>
      <c r="L11" s="73"/>
      <c r="M11" s="73"/>
      <c r="N11" s="73"/>
      <c r="O11" s="73"/>
      <c r="P11" s="73"/>
      <c r="Q11" s="73"/>
      <c r="R11" s="73"/>
      <c r="S11" s="73"/>
      <c r="T11" s="73"/>
      <c r="U11" s="73"/>
    </row>
    <row r="12" spans="1:29" s="2" customFormat="1" ht="18.75" x14ac:dyDescent="0.2">
      <c r="A12" s="468" t="str">
        <f>'3.2 паспорт Техсостояние ЛЭП'!E12</f>
        <v>P_22-0340</v>
      </c>
      <c r="B12" s="468"/>
      <c r="C12" s="468"/>
      <c r="D12" s="75"/>
      <c r="E12" s="75"/>
      <c r="F12" s="75"/>
      <c r="G12" s="75"/>
      <c r="H12" s="73"/>
      <c r="I12" s="73"/>
      <c r="J12" s="73"/>
      <c r="K12" s="73"/>
      <c r="L12" s="73"/>
      <c r="M12" s="73"/>
      <c r="N12" s="73"/>
      <c r="O12" s="73"/>
      <c r="P12" s="73"/>
      <c r="Q12" s="73"/>
      <c r="R12" s="73"/>
      <c r="S12" s="73"/>
      <c r="T12" s="73"/>
      <c r="U12" s="73"/>
    </row>
    <row r="13" spans="1:29" s="2" customFormat="1" ht="18.75" x14ac:dyDescent="0.2">
      <c r="A13" s="460" t="s">
        <v>5</v>
      </c>
      <c r="B13" s="460"/>
      <c r="C13" s="460"/>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69"/>
      <c r="B14" s="469"/>
      <c r="C14" s="469"/>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65" t="str">
        <f>'3.2 паспорт Техсостояние ЛЭП'!E15</f>
        <v>Строительство ТП 15/0,4 кВ, КЛ 15 кВ от ВЛ 15 кВ № 15-456 до ТП новой, организация систем учета электроэнергии по ул. Завокзальной в г. Нестерове</v>
      </c>
      <c r="B15" s="465"/>
      <c r="C15" s="465"/>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60" t="s">
        <v>4</v>
      </c>
      <c r="B16" s="460"/>
      <c r="C16" s="460"/>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66"/>
      <c r="B17" s="466"/>
      <c r="C17" s="466"/>
      <c r="D17" s="80"/>
      <c r="E17" s="80"/>
      <c r="F17" s="80"/>
      <c r="G17" s="80"/>
      <c r="H17" s="80"/>
      <c r="I17" s="80"/>
      <c r="J17" s="80"/>
      <c r="K17" s="80"/>
      <c r="L17" s="80"/>
      <c r="M17" s="80"/>
      <c r="N17" s="80"/>
      <c r="O17" s="80"/>
      <c r="P17" s="80"/>
      <c r="Q17" s="80"/>
      <c r="R17" s="80"/>
    </row>
    <row r="18" spans="1:21" s="79" customFormat="1" ht="27.75" customHeight="1" x14ac:dyDescent="0.2">
      <c r="A18" s="461" t="s">
        <v>347</v>
      </c>
      <c r="B18" s="461"/>
      <c r="C18" s="461"/>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76" t="s">
        <v>583</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c r="D23" s="97"/>
      <c r="E23" s="97"/>
      <c r="F23" s="97"/>
      <c r="G23" s="97"/>
      <c r="H23" s="97"/>
      <c r="I23" s="97"/>
      <c r="J23" s="97"/>
      <c r="K23" s="97"/>
      <c r="L23" s="97"/>
      <c r="M23" s="97"/>
      <c r="N23" s="97"/>
      <c r="O23" s="97"/>
      <c r="P23" s="97"/>
      <c r="Q23" s="97"/>
      <c r="R23" s="97"/>
      <c r="S23" s="97"/>
      <c r="T23" s="97"/>
      <c r="U23" s="97"/>
    </row>
    <row r="24" spans="1:21" ht="189" x14ac:dyDescent="0.25">
      <c r="A24" s="88" t="s">
        <v>60</v>
      </c>
      <c r="B24" s="102" t="s">
        <v>530</v>
      </c>
      <c r="C24" s="409" t="s">
        <v>630</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625</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11240/11/21 от 18.01.2022; Постановление Правительства Российской Федерации от 27 декабря 2004 г. № 861</v>
      </c>
      <c r="D27" s="97"/>
      <c r="E27" s="315"/>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2026</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623</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56" t="str">
        <f>'3.3 паспорт описание'!A5</f>
        <v>Год раскрытия информации: 2026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row>
    <row r="6" spans="1:28" ht="18.75"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73"/>
      <c r="AB6" s="73"/>
    </row>
    <row r="7" spans="1:28" ht="18.75" x14ac:dyDescent="0.25">
      <c r="A7" s="463"/>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73"/>
      <c r="AB7" s="73"/>
    </row>
    <row r="8" spans="1:28" ht="15.75" x14ac:dyDescent="0.25">
      <c r="A8" s="468" t="str">
        <f>'3.3 паспорт описание'!A9:C9</f>
        <v>Акционерное общество "Россети Янтарь" ДЗО  ПАО "Россети"</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75"/>
      <c r="AB8" s="75"/>
    </row>
    <row r="9" spans="1:28" ht="15.75" x14ac:dyDescent="0.25">
      <c r="A9" s="460" t="s">
        <v>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76"/>
      <c r="AB9" s="76"/>
    </row>
    <row r="10" spans="1:28" ht="18.75" x14ac:dyDescent="0.25">
      <c r="A10" s="463"/>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73"/>
      <c r="AB10" s="73"/>
    </row>
    <row r="11" spans="1:28" ht="15.75" x14ac:dyDescent="0.25">
      <c r="A11" s="468" t="str">
        <f>'3.3 паспорт описание'!A12:C12</f>
        <v>P_22-0340</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75"/>
      <c r="AB11" s="75"/>
    </row>
    <row r="12" spans="1:28" ht="15.75" x14ac:dyDescent="0.25">
      <c r="A12" s="460" t="s">
        <v>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76"/>
      <c r="AB12" s="76"/>
    </row>
    <row r="13" spans="1:28" ht="18.75" x14ac:dyDescent="0.25">
      <c r="A13" s="469"/>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04"/>
      <c r="AB13" s="104"/>
    </row>
    <row r="14" spans="1:28" ht="24.75" customHeight="1" x14ac:dyDescent="0.25">
      <c r="A14" s="465" t="str">
        <f>'3.3 паспорт описание'!A15:C15</f>
        <v>Строительство ТП 15/0,4 кВ, КЛ 15 кВ от ВЛ 15 кВ № 15-456 до ТП новой, организация систем учета электроэнергии по ул. Завокзальной в г. Нестерове</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75"/>
      <c r="AB14" s="75"/>
    </row>
    <row r="15" spans="1:28" ht="15.75" x14ac:dyDescent="0.25">
      <c r="A15" s="460" t="s">
        <v>4</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76"/>
      <c r="AB15" s="76"/>
    </row>
    <row r="16" spans="1:28"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105"/>
      <c r="AB16" s="105"/>
    </row>
    <row r="17" spans="1:2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105"/>
      <c r="AB17" s="105"/>
    </row>
    <row r="18" spans="1:28"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105"/>
      <c r="AB18" s="105"/>
    </row>
    <row r="19" spans="1:2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05"/>
      <c r="AB19" s="105"/>
    </row>
    <row r="20" spans="1:28"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106"/>
      <c r="AB20" s="106"/>
    </row>
    <row r="21" spans="1:28" x14ac:dyDescent="0.25">
      <c r="A21" s="493"/>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106"/>
      <c r="AB21" s="106"/>
    </row>
    <row r="22" spans="1:28" x14ac:dyDescent="0.25">
      <c r="A22" s="494" t="s">
        <v>378</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107"/>
      <c r="AB22" s="107"/>
    </row>
    <row r="23" spans="1:28" ht="32.25" customHeight="1" x14ac:dyDescent="0.25">
      <c r="A23" s="496" t="s">
        <v>263</v>
      </c>
      <c r="B23" s="497"/>
      <c r="C23" s="497"/>
      <c r="D23" s="497"/>
      <c r="E23" s="497"/>
      <c r="F23" s="497"/>
      <c r="G23" s="497"/>
      <c r="H23" s="497"/>
      <c r="I23" s="497"/>
      <c r="J23" s="497"/>
      <c r="K23" s="497"/>
      <c r="L23" s="498"/>
      <c r="M23" s="495" t="s">
        <v>264</v>
      </c>
      <c r="N23" s="495"/>
      <c r="O23" s="495"/>
      <c r="P23" s="495"/>
      <c r="Q23" s="495"/>
      <c r="R23" s="495"/>
      <c r="S23" s="495"/>
      <c r="T23" s="495"/>
      <c r="U23" s="495"/>
      <c r="V23" s="495"/>
      <c r="W23" s="495"/>
      <c r="X23" s="495"/>
      <c r="Y23" s="495"/>
      <c r="Z23" s="495"/>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6" t="s">
        <v>259</v>
      </c>
      <c r="B26" s="177"/>
      <c r="C26" s="178" t="s">
        <v>469</v>
      </c>
      <c r="D26" s="178" t="s">
        <v>470</v>
      </c>
      <c r="E26" s="178" t="s">
        <v>471</v>
      </c>
      <c r="F26" s="178" t="s">
        <v>472</v>
      </c>
      <c r="G26" s="178" t="s">
        <v>473</v>
      </c>
      <c r="H26" s="178" t="s">
        <v>206</v>
      </c>
      <c r="I26" s="178" t="s">
        <v>474</v>
      </c>
      <c r="J26" s="178" t="s">
        <v>475</v>
      </c>
      <c r="K26" s="179"/>
      <c r="L26" s="180" t="s">
        <v>476</v>
      </c>
      <c r="M26" s="181" t="s">
        <v>477</v>
      </c>
      <c r="N26" s="179"/>
      <c r="O26" s="179"/>
      <c r="P26" s="179"/>
      <c r="Q26" s="179"/>
      <c r="R26" s="179"/>
      <c r="S26" s="179"/>
      <c r="T26" s="179"/>
      <c r="U26" s="179"/>
      <c r="V26" s="179"/>
      <c r="W26" s="179"/>
      <c r="X26" s="179"/>
      <c r="Y26" s="179"/>
      <c r="Z26" s="182" t="s">
        <v>215</v>
      </c>
    </row>
    <row r="27" spans="1:28" customFormat="1" x14ac:dyDescent="0.25">
      <c r="A27" s="179" t="s">
        <v>478</v>
      </c>
      <c r="B27" s="179" t="s">
        <v>479</v>
      </c>
      <c r="C27" s="179" t="s">
        <v>480</v>
      </c>
      <c r="D27" s="179" t="s">
        <v>481</v>
      </c>
      <c r="E27" s="179" t="s">
        <v>482</v>
      </c>
      <c r="F27" s="178" t="s">
        <v>483</v>
      </c>
      <c r="G27" s="178" t="s">
        <v>484</v>
      </c>
      <c r="H27" s="179" t="s">
        <v>206</v>
      </c>
      <c r="I27" s="178" t="s">
        <v>485</v>
      </c>
      <c r="J27" s="178" t="s">
        <v>486</v>
      </c>
      <c r="K27" s="180" t="s">
        <v>487</v>
      </c>
      <c r="L27" s="179"/>
      <c r="M27" s="180" t="s">
        <v>488</v>
      </c>
      <c r="N27" s="179"/>
      <c r="O27" s="179"/>
      <c r="P27" s="179"/>
      <c r="Q27" s="179"/>
      <c r="R27" s="179"/>
      <c r="S27" s="179"/>
      <c r="T27" s="179"/>
      <c r="U27" s="179"/>
      <c r="V27" s="179"/>
      <c r="W27" s="179"/>
      <c r="X27" s="179"/>
      <c r="Y27" s="179"/>
      <c r="Z27" s="179"/>
    </row>
    <row r="28" spans="1:28" customFormat="1" x14ac:dyDescent="0.25">
      <c r="A28" s="179" t="s">
        <v>478</v>
      </c>
      <c r="B28" s="179" t="s">
        <v>489</v>
      </c>
      <c r="C28" s="179" t="s">
        <v>490</v>
      </c>
      <c r="D28" s="179" t="s">
        <v>491</v>
      </c>
      <c r="E28" s="179" t="s">
        <v>492</v>
      </c>
      <c r="F28" s="178" t="s">
        <v>493</v>
      </c>
      <c r="G28" s="178" t="s">
        <v>494</v>
      </c>
      <c r="H28" s="179" t="s">
        <v>206</v>
      </c>
      <c r="I28" s="178" t="s">
        <v>495</v>
      </c>
      <c r="J28" s="178" t="s">
        <v>496</v>
      </c>
      <c r="K28" s="180" t="s">
        <v>497</v>
      </c>
      <c r="L28" s="183"/>
      <c r="M28" s="180" t="s">
        <v>0</v>
      </c>
      <c r="N28" s="180"/>
      <c r="O28" s="180"/>
      <c r="P28" s="180"/>
      <c r="Q28" s="180"/>
      <c r="R28" s="180"/>
      <c r="S28" s="180"/>
      <c r="T28" s="180"/>
      <c r="U28" s="180"/>
      <c r="V28" s="180"/>
      <c r="W28" s="180"/>
      <c r="X28" s="180"/>
      <c r="Y28" s="180"/>
      <c r="Z28" s="180"/>
    </row>
    <row r="29" spans="1:28" customFormat="1" x14ac:dyDescent="0.25">
      <c r="A29" s="179" t="s">
        <v>478</v>
      </c>
      <c r="B29" s="179" t="s">
        <v>498</v>
      </c>
      <c r="C29" s="179" t="s">
        <v>499</v>
      </c>
      <c r="D29" s="179" t="s">
        <v>500</v>
      </c>
      <c r="E29" s="179" t="s">
        <v>501</v>
      </c>
      <c r="F29" s="178" t="s">
        <v>502</v>
      </c>
      <c r="G29" s="178" t="s">
        <v>503</v>
      </c>
      <c r="H29" s="179" t="s">
        <v>206</v>
      </c>
      <c r="I29" s="178" t="s">
        <v>504</v>
      </c>
      <c r="J29" s="178" t="s">
        <v>505</v>
      </c>
      <c r="K29" s="180" t="s">
        <v>506</v>
      </c>
      <c r="L29" s="183"/>
      <c r="M29" s="179"/>
      <c r="N29" s="179"/>
      <c r="O29" s="179"/>
      <c r="P29" s="179"/>
      <c r="Q29" s="179"/>
      <c r="R29" s="179"/>
      <c r="S29" s="179"/>
      <c r="T29" s="179"/>
      <c r="U29" s="179"/>
      <c r="V29" s="179"/>
      <c r="W29" s="179"/>
      <c r="X29" s="179"/>
      <c r="Y29" s="179"/>
      <c r="Z29" s="179"/>
    </row>
    <row r="30" spans="1:28" customFormat="1" x14ac:dyDescent="0.25">
      <c r="A30" s="179" t="s">
        <v>478</v>
      </c>
      <c r="B30" s="179" t="s">
        <v>507</v>
      </c>
      <c r="C30" s="179" t="s">
        <v>508</v>
      </c>
      <c r="D30" s="179" t="s">
        <v>509</v>
      </c>
      <c r="E30" s="179" t="s">
        <v>510</v>
      </c>
      <c r="F30" s="178" t="s">
        <v>511</v>
      </c>
      <c r="G30" s="178" t="s">
        <v>512</v>
      </c>
      <c r="H30" s="179" t="s">
        <v>206</v>
      </c>
      <c r="I30" s="178" t="s">
        <v>513</v>
      </c>
      <c r="J30" s="178" t="s">
        <v>514</v>
      </c>
      <c r="K30" s="180" t="s">
        <v>515</v>
      </c>
      <c r="L30" s="183"/>
      <c r="M30" s="179"/>
      <c r="N30" s="179"/>
      <c r="O30" s="179"/>
      <c r="P30" s="179"/>
      <c r="Q30" s="179"/>
      <c r="R30" s="179"/>
      <c r="S30" s="179"/>
      <c r="T30" s="179"/>
      <c r="U30" s="179"/>
      <c r="V30" s="179"/>
      <c r="W30" s="179"/>
      <c r="X30" s="179"/>
      <c r="Y30" s="179"/>
      <c r="Z30" s="179"/>
    </row>
    <row r="31" spans="1:28" customFormat="1" x14ac:dyDescent="0.25">
      <c r="A31" s="179" t="s">
        <v>0</v>
      </c>
      <c r="B31" s="179" t="s">
        <v>0</v>
      </c>
      <c r="C31" s="179" t="s">
        <v>0</v>
      </c>
      <c r="D31" s="179" t="s">
        <v>0</v>
      </c>
      <c r="E31" s="179" t="s">
        <v>0</v>
      </c>
      <c r="F31" s="179" t="s">
        <v>0</v>
      </c>
      <c r="G31" s="179" t="s">
        <v>0</v>
      </c>
      <c r="H31" s="179" t="s">
        <v>0</v>
      </c>
      <c r="I31" s="179" t="s">
        <v>0</v>
      </c>
      <c r="J31" s="179" t="s">
        <v>0</v>
      </c>
      <c r="K31" s="179" t="s">
        <v>0</v>
      </c>
      <c r="L31" s="183"/>
      <c r="M31" s="179"/>
      <c r="N31" s="179"/>
      <c r="O31" s="179"/>
      <c r="P31" s="179"/>
      <c r="Q31" s="179"/>
      <c r="R31" s="179"/>
      <c r="S31" s="179"/>
      <c r="T31" s="179"/>
      <c r="U31" s="179"/>
      <c r="V31" s="179"/>
      <c r="W31" s="179"/>
      <c r="X31" s="179"/>
      <c r="Y31" s="179"/>
      <c r="Z31" s="179"/>
    </row>
    <row r="32" spans="1:28" customFormat="1" ht="30" x14ac:dyDescent="0.25">
      <c r="A32" s="177" t="s">
        <v>260</v>
      </c>
      <c r="B32" s="177"/>
      <c r="C32" s="178" t="s">
        <v>516</v>
      </c>
      <c r="D32" s="178" t="s">
        <v>517</v>
      </c>
      <c r="E32" s="178" t="s">
        <v>518</v>
      </c>
      <c r="F32" s="178" t="s">
        <v>519</v>
      </c>
      <c r="G32" s="178" t="s">
        <v>520</v>
      </c>
      <c r="H32" s="178" t="s">
        <v>206</v>
      </c>
      <c r="I32" s="178" t="s">
        <v>521</v>
      </c>
      <c r="J32" s="178" t="s">
        <v>522</v>
      </c>
      <c r="K32" s="179"/>
      <c r="L32" s="179"/>
      <c r="M32" s="179"/>
      <c r="N32" s="179"/>
      <c r="O32" s="179"/>
      <c r="P32" s="179"/>
      <c r="Q32" s="179"/>
      <c r="R32" s="179"/>
      <c r="S32" s="179"/>
      <c r="T32" s="179"/>
      <c r="U32" s="179"/>
      <c r="V32" s="179"/>
      <c r="W32" s="179"/>
      <c r="X32" s="179"/>
      <c r="Y32" s="179"/>
      <c r="Z32" s="179"/>
    </row>
    <row r="33" spans="1:26" customFormat="1" x14ac:dyDescent="0.25">
      <c r="A33" s="179" t="s">
        <v>0</v>
      </c>
      <c r="B33" s="179" t="s">
        <v>0</v>
      </c>
      <c r="C33" s="179" t="s">
        <v>0</v>
      </c>
      <c r="D33" s="179" t="s">
        <v>0</v>
      </c>
      <c r="E33" s="179" t="s">
        <v>0</v>
      </c>
      <c r="F33" s="179" t="s">
        <v>0</v>
      </c>
      <c r="G33" s="179" t="s">
        <v>0</v>
      </c>
      <c r="H33" s="179" t="s">
        <v>0</v>
      </c>
      <c r="I33" s="179" t="s">
        <v>0</v>
      </c>
      <c r="J33" s="179" t="s">
        <v>0</v>
      </c>
      <c r="K33" s="179" t="s">
        <v>0</v>
      </c>
      <c r="L33" s="179"/>
      <c r="M33" s="179"/>
      <c r="N33" s="179"/>
      <c r="O33" s="179"/>
      <c r="P33" s="179"/>
      <c r="Q33" s="179"/>
      <c r="R33" s="179"/>
      <c r="S33" s="179"/>
      <c r="T33" s="179"/>
      <c r="U33" s="179"/>
      <c r="V33" s="179"/>
      <c r="W33" s="179"/>
      <c r="X33" s="179"/>
      <c r="Y33" s="179"/>
      <c r="Z33" s="17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15" zoomScale="80" zoomScaleSheetLayoutView="80" workbookViewId="0">
      <selection activeCell="A19" sqref="A19:O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99" t="str">
        <f>'3.4. Паспорт надежность'!A4</f>
        <v>Год раскрытия информации: 2026 год</v>
      </c>
      <c r="B5" s="499"/>
      <c r="C5" s="499"/>
      <c r="D5" s="499"/>
      <c r="E5" s="499"/>
      <c r="F5" s="499"/>
      <c r="G5" s="499"/>
      <c r="H5" s="499"/>
      <c r="I5" s="499"/>
      <c r="J5" s="499"/>
      <c r="K5" s="499"/>
      <c r="L5" s="499"/>
      <c r="M5" s="499"/>
      <c r="N5" s="499"/>
      <c r="O5" s="499"/>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63" t="s">
        <v>7</v>
      </c>
      <c r="B7" s="463"/>
      <c r="C7" s="463"/>
      <c r="D7" s="463"/>
      <c r="E7" s="463"/>
      <c r="F7" s="463"/>
      <c r="G7" s="463"/>
      <c r="H7" s="463"/>
      <c r="I7" s="463"/>
      <c r="J7" s="463"/>
      <c r="K7" s="463"/>
      <c r="L7" s="463"/>
      <c r="M7" s="463"/>
      <c r="N7" s="463"/>
      <c r="O7" s="463"/>
      <c r="P7" s="73"/>
      <c r="Q7" s="73"/>
      <c r="R7" s="73"/>
      <c r="S7" s="73"/>
      <c r="T7" s="73"/>
      <c r="U7" s="73"/>
      <c r="V7" s="73"/>
      <c r="W7" s="73"/>
      <c r="X7" s="73"/>
      <c r="Y7" s="73"/>
      <c r="Z7" s="73"/>
    </row>
    <row r="8" spans="1:28" s="2" customFormat="1" ht="18.75" x14ac:dyDescent="0.2">
      <c r="A8" s="463"/>
      <c r="B8" s="463"/>
      <c r="C8" s="463"/>
      <c r="D8" s="463"/>
      <c r="E8" s="463"/>
      <c r="F8" s="463"/>
      <c r="G8" s="463"/>
      <c r="H8" s="463"/>
      <c r="I8" s="463"/>
      <c r="J8" s="463"/>
      <c r="K8" s="463"/>
      <c r="L8" s="463"/>
      <c r="M8" s="463"/>
      <c r="N8" s="463"/>
      <c r="O8" s="463"/>
      <c r="P8" s="73"/>
      <c r="Q8" s="73"/>
      <c r="R8" s="73"/>
      <c r="S8" s="73"/>
      <c r="T8" s="73"/>
      <c r="U8" s="73"/>
      <c r="V8" s="73"/>
      <c r="W8" s="73"/>
      <c r="X8" s="73"/>
      <c r="Y8" s="73"/>
      <c r="Z8" s="73"/>
    </row>
    <row r="9" spans="1:28" s="2" customFormat="1" ht="18.75" x14ac:dyDescent="0.2">
      <c r="A9" s="465" t="str">
        <f>'3.4. Паспорт надежность'!A8</f>
        <v>Акционерное общество "Россети Янтарь" ДЗО  ПАО "Россети"</v>
      </c>
      <c r="B9" s="465"/>
      <c r="C9" s="465"/>
      <c r="D9" s="465"/>
      <c r="E9" s="465"/>
      <c r="F9" s="465"/>
      <c r="G9" s="465"/>
      <c r="H9" s="465"/>
      <c r="I9" s="465"/>
      <c r="J9" s="465"/>
      <c r="K9" s="465"/>
      <c r="L9" s="465"/>
      <c r="M9" s="465"/>
      <c r="N9" s="465"/>
      <c r="O9" s="465"/>
      <c r="P9" s="73"/>
      <c r="Q9" s="73"/>
      <c r="R9" s="73"/>
      <c r="S9" s="73"/>
      <c r="T9" s="73"/>
      <c r="U9" s="73"/>
      <c r="V9" s="73"/>
      <c r="W9" s="73"/>
      <c r="X9" s="73"/>
      <c r="Y9" s="73"/>
      <c r="Z9" s="73"/>
    </row>
    <row r="10" spans="1:28" s="2" customFormat="1" ht="18.75" x14ac:dyDescent="0.2">
      <c r="A10" s="460" t="s">
        <v>6</v>
      </c>
      <c r="B10" s="460"/>
      <c r="C10" s="460"/>
      <c r="D10" s="460"/>
      <c r="E10" s="460"/>
      <c r="F10" s="460"/>
      <c r="G10" s="460"/>
      <c r="H10" s="460"/>
      <c r="I10" s="460"/>
      <c r="J10" s="460"/>
      <c r="K10" s="460"/>
      <c r="L10" s="460"/>
      <c r="M10" s="460"/>
      <c r="N10" s="460"/>
      <c r="O10" s="460"/>
      <c r="P10" s="73"/>
      <c r="Q10" s="73"/>
      <c r="R10" s="73"/>
      <c r="S10" s="73"/>
      <c r="T10" s="73"/>
      <c r="U10" s="73"/>
      <c r="V10" s="73"/>
      <c r="W10" s="73"/>
      <c r="X10" s="73"/>
      <c r="Y10" s="73"/>
      <c r="Z10" s="73"/>
    </row>
    <row r="11" spans="1:28" s="2" customFormat="1" ht="18.75" x14ac:dyDescent="0.2">
      <c r="A11" s="463"/>
      <c r="B11" s="463"/>
      <c r="C11" s="463"/>
      <c r="D11" s="463"/>
      <c r="E11" s="463"/>
      <c r="F11" s="463"/>
      <c r="G11" s="463"/>
      <c r="H11" s="463"/>
      <c r="I11" s="463"/>
      <c r="J11" s="463"/>
      <c r="K11" s="463"/>
      <c r="L11" s="463"/>
      <c r="M11" s="463"/>
      <c r="N11" s="463"/>
      <c r="O11" s="463"/>
      <c r="P11" s="73"/>
      <c r="Q11" s="73"/>
      <c r="R11" s="73"/>
      <c r="S11" s="73"/>
      <c r="T11" s="73"/>
      <c r="U11" s="73"/>
      <c r="V11" s="73"/>
      <c r="W11" s="73"/>
      <c r="X11" s="73"/>
      <c r="Y11" s="73"/>
      <c r="Z11" s="73"/>
    </row>
    <row r="12" spans="1:28" s="2" customFormat="1" ht="18.75" x14ac:dyDescent="0.2">
      <c r="A12" s="465" t="str">
        <f>'3.4. Паспорт надежность'!A11</f>
        <v>P_22-0340</v>
      </c>
      <c r="B12" s="465"/>
      <c r="C12" s="465"/>
      <c r="D12" s="465"/>
      <c r="E12" s="465"/>
      <c r="F12" s="465"/>
      <c r="G12" s="465"/>
      <c r="H12" s="465"/>
      <c r="I12" s="465"/>
      <c r="J12" s="465"/>
      <c r="K12" s="465"/>
      <c r="L12" s="465"/>
      <c r="M12" s="465"/>
      <c r="N12" s="465"/>
      <c r="O12" s="465"/>
      <c r="P12" s="73"/>
      <c r="Q12" s="73"/>
      <c r="R12" s="73"/>
      <c r="S12" s="73"/>
      <c r="T12" s="73"/>
      <c r="U12" s="73"/>
      <c r="V12" s="73"/>
      <c r="W12" s="73"/>
      <c r="X12" s="73"/>
      <c r="Y12" s="73"/>
      <c r="Z12" s="73"/>
    </row>
    <row r="13" spans="1:28" s="2" customFormat="1" ht="18.75" x14ac:dyDescent="0.2">
      <c r="A13" s="460" t="s">
        <v>5</v>
      </c>
      <c r="B13" s="460"/>
      <c r="C13" s="460"/>
      <c r="D13" s="460"/>
      <c r="E13" s="460"/>
      <c r="F13" s="460"/>
      <c r="G13" s="460"/>
      <c r="H13" s="460"/>
      <c r="I13" s="460"/>
      <c r="J13" s="460"/>
      <c r="K13" s="460"/>
      <c r="L13" s="460"/>
      <c r="M13" s="460"/>
      <c r="N13" s="460"/>
      <c r="O13" s="460"/>
      <c r="P13" s="73"/>
      <c r="Q13" s="73"/>
      <c r="R13" s="73"/>
      <c r="S13" s="73"/>
      <c r="T13" s="73"/>
      <c r="U13" s="73"/>
      <c r="V13" s="73"/>
      <c r="W13" s="73"/>
      <c r="X13" s="73"/>
      <c r="Y13" s="73"/>
      <c r="Z13" s="73"/>
    </row>
    <row r="14" spans="1:28" s="78" customFormat="1" ht="15.75" customHeight="1" x14ac:dyDescent="0.2">
      <c r="A14" s="469"/>
      <c r="B14" s="469"/>
      <c r="C14" s="469"/>
      <c r="D14" s="469"/>
      <c r="E14" s="469"/>
      <c r="F14" s="469"/>
      <c r="G14" s="469"/>
      <c r="H14" s="469"/>
      <c r="I14" s="469"/>
      <c r="J14" s="469"/>
      <c r="K14" s="469"/>
      <c r="L14" s="469"/>
      <c r="M14" s="469"/>
      <c r="N14" s="469"/>
      <c r="O14" s="469"/>
      <c r="P14" s="77"/>
      <c r="Q14" s="77"/>
      <c r="R14" s="77"/>
      <c r="S14" s="77"/>
      <c r="T14" s="77"/>
      <c r="U14" s="77"/>
      <c r="V14" s="77"/>
      <c r="W14" s="77"/>
      <c r="X14" s="77"/>
      <c r="Y14" s="77"/>
      <c r="Z14" s="77"/>
    </row>
    <row r="15" spans="1:28" s="79" customFormat="1" ht="46.5" customHeight="1" x14ac:dyDescent="0.2">
      <c r="A15" s="465" t="str">
        <f>'3.4. Паспорт надежность'!A14</f>
        <v>Строительство ТП 15/0,4 кВ, КЛ 15 кВ от ВЛ 15 кВ № 15-456 до ТП новой, организация систем учета электроэнергии по ул. Завокзальной в г. Нестерове</v>
      </c>
      <c r="B15" s="465"/>
      <c r="C15" s="465"/>
      <c r="D15" s="465"/>
      <c r="E15" s="465"/>
      <c r="F15" s="465"/>
      <c r="G15" s="465"/>
      <c r="H15" s="465"/>
      <c r="I15" s="465"/>
      <c r="J15" s="465"/>
      <c r="K15" s="465"/>
      <c r="L15" s="465"/>
      <c r="M15" s="465"/>
      <c r="N15" s="465"/>
      <c r="O15" s="465"/>
      <c r="P15" s="75"/>
      <c r="Q15" s="75"/>
      <c r="R15" s="75"/>
      <c r="S15" s="75"/>
      <c r="T15" s="75"/>
      <c r="U15" s="75"/>
      <c r="V15" s="75"/>
      <c r="W15" s="75"/>
      <c r="X15" s="75"/>
      <c r="Y15" s="75"/>
      <c r="Z15" s="75"/>
    </row>
    <row r="16" spans="1:28" s="79" customFormat="1" ht="15" customHeight="1" x14ac:dyDescent="0.2">
      <c r="A16" s="460" t="s">
        <v>4</v>
      </c>
      <c r="B16" s="460"/>
      <c r="C16" s="460"/>
      <c r="D16" s="460"/>
      <c r="E16" s="460"/>
      <c r="F16" s="460"/>
      <c r="G16" s="460"/>
      <c r="H16" s="460"/>
      <c r="I16" s="460"/>
      <c r="J16" s="460"/>
      <c r="K16" s="460"/>
      <c r="L16" s="460"/>
      <c r="M16" s="460"/>
      <c r="N16" s="460"/>
      <c r="O16" s="460"/>
      <c r="P16" s="76"/>
      <c r="Q16" s="76"/>
      <c r="R16" s="76"/>
      <c r="S16" s="76"/>
      <c r="T16" s="76"/>
      <c r="U16" s="76"/>
      <c r="V16" s="76"/>
      <c r="W16" s="76"/>
      <c r="X16" s="76"/>
      <c r="Y16" s="76"/>
      <c r="Z16" s="76"/>
    </row>
    <row r="17" spans="1:26" s="79" customFormat="1" ht="15" customHeight="1" x14ac:dyDescent="0.2">
      <c r="A17" s="466"/>
      <c r="B17" s="466"/>
      <c r="C17" s="466"/>
      <c r="D17" s="466"/>
      <c r="E17" s="466"/>
      <c r="F17" s="466"/>
      <c r="G17" s="466"/>
      <c r="H17" s="466"/>
      <c r="I17" s="466"/>
      <c r="J17" s="466"/>
      <c r="K17" s="466"/>
      <c r="L17" s="466"/>
      <c r="M17" s="466"/>
      <c r="N17" s="466"/>
      <c r="O17" s="466"/>
      <c r="P17" s="80"/>
      <c r="Q17" s="80"/>
      <c r="R17" s="80"/>
      <c r="S17" s="80"/>
      <c r="T17" s="80"/>
      <c r="U17" s="80"/>
      <c r="V17" s="80"/>
      <c r="W17" s="80"/>
    </row>
    <row r="18" spans="1:26" s="79" customFormat="1" ht="91.5" customHeight="1" x14ac:dyDescent="0.2">
      <c r="A18" s="504" t="s">
        <v>356</v>
      </c>
      <c r="B18" s="504"/>
      <c r="C18" s="504"/>
      <c r="D18" s="504"/>
      <c r="E18" s="504"/>
      <c r="F18" s="504"/>
      <c r="G18" s="504"/>
      <c r="H18" s="504"/>
      <c r="I18" s="504"/>
      <c r="J18" s="504"/>
      <c r="K18" s="504"/>
      <c r="L18" s="504"/>
      <c r="M18" s="504"/>
      <c r="N18" s="504"/>
      <c r="O18" s="504"/>
      <c r="P18" s="81"/>
      <c r="Q18" s="81"/>
      <c r="R18" s="81"/>
      <c r="S18" s="81"/>
      <c r="T18" s="81"/>
      <c r="U18" s="81"/>
      <c r="V18" s="81"/>
      <c r="W18" s="81"/>
      <c r="X18" s="81"/>
      <c r="Y18" s="81"/>
      <c r="Z18" s="81"/>
    </row>
    <row r="19" spans="1:26" s="79" customFormat="1" ht="78" customHeight="1" x14ac:dyDescent="0.2">
      <c r="A19" s="500" t="s">
        <v>3</v>
      </c>
      <c r="B19" s="500" t="s">
        <v>82</v>
      </c>
      <c r="C19" s="500" t="s">
        <v>81</v>
      </c>
      <c r="D19" s="500" t="s">
        <v>73</v>
      </c>
      <c r="E19" s="501" t="s">
        <v>80</v>
      </c>
      <c r="F19" s="502"/>
      <c r="G19" s="502"/>
      <c r="H19" s="502"/>
      <c r="I19" s="503"/>
      <c r="J19" s="500" t="s">
        <v>79</v>
      </c>
      <c r="K19" s="500"/>
      <c r="L19" s="500"/>
      <c r="M19" s="500"/>
      <c r="N19" s="500"/>
      <c r="O19" s="500"/>
      <c r="P19" s="80"/>
      <c r="Q19" s="80"/>
      <c r="R19" s="80"/>
      <c r="S19" s="80"/>
      <c r="T19" s="80"/>
      <c r="U19" s="80"/>
      <c r="V19" s="80"/>
      <c r="W19" s="80"/>
    </row>
    <row r="20" spans="1:26" s="79" customFormat="1" ht="51" customHeight="1" x14ac:dyDescent="0.2">
      <c r="A20" s="500"/>
      <c r="B20" s="500"/>
      <c r="C20" s="500"/>
      <c r="D20" s="500"/>
      <c r="E20" s="426" t="s">
        <v>78</v>
      </c>
      <c r="F20" s="426" t="s">
        <v>77</v>
      </c>
      <c r="G20" s="426" t="s">
        <v>76</v>
      </c>
      <c r="H20" s="426" t="s">
        <v>75</v>
      </c>
      <c r="I20" s="426" t="s">
        <v>74</v>
      </c>
      <c r="J20" s="426">
        <v>2025</v>
      </c>
      <c r="K20" s="426">
        <v>2026</v>
      </c>
      <c r="L20" s="426">
        <v>2027</v>
      </c>
      <c r="M20" s="426">
        <v>2028</v>
      </c>
      <c r="N20" s="426">
        <v>2029</v>
      </c>
      <c r="O20" s="426">
        <v>2030</v>
      </c>
      <c r="P20" s="86"/>
      <c r="Q20" s="86"/>
      <c r="R20" s="86"/>
      <c r="S20" s="86"/>
      <c r="T20" s="86"/>
      <c r="U20" s="86"/>
      <c r="V20" s="86"/>
      <c r="W20" s="86"/>
      <c r="X20" s="87"/>
      <c r="Y20" s="87"/>
      <c r="Z20" s="87"/>
    </row>
    <row r="21" spans="1:26" s="79" customFormat="1" ht="16.5" customHeight="1" x14ac:dyDescent="0.2">
      <c r="A21" s="427">
        <v>1</v>
      </c>
      <c r="B21" s="428">
        <v>2</v>
      </c>
      <c r="C21" s="427">
        <v>3</v>
      </c>
      <c r="D21" s="428">
        <v>4</v>
      </c>
      <c r="E21" s="427">
        <v>5</v>
      </c>
      <c r="F21" s="428">
        <v>6</v>
      </c>
      <c r="G21" s="427">
        <v>7</v>
      </c>
      <c r="H21" s="428">
        <v>8</v>
      </c>
      <c r="I21" s="427">
        <v>9</v>
      </c>
      <c r="J21" s="428">
        <v>10</v>
      </c>
      <c r="K21" s="427">
        <v>11</v>
      </c>
      <c r="L21" s="428">
        <v>12</v>
      </c>
      <c r="M21" s="427">
        <v>13</v>
      </c>
      <c r="N21" s="428">
        <v>14</v>
      </c>
      <c r="O21" s="427">
        <v>15</v>
      </c>
      <c r="P21" s="86"/>
      <c r="Q21" s="86"/>
      <c r="R21" s="86"/>
      <c r="S21" s="86"/>
      <c r="T21" s="86"/>
      <c r="U21" s="86"/>
      <c r="V21" s="86"/>
      <c r="W21" s="86"/>
      <c r="X21" s="87"/>
      <c r="Y21" s="87"/>
      <c r="Z21" s="87"/>
    </row>
    <row r="22" spans="1:26" s="115" customFormat="1" ht="33" customHeight="1" x14ac:dyDescent="0.2">
      <c r="A22" s="429" t="s">
        <v>62</v>
      </c>
      <c r="B22" s="426">
        <v>2026</v>
      </c>
      <c r="C22" s="430">
        <v>0</v>
      </c>
      <c r="D22" s="430">
        <v>0</v>
      </c>
      <c r="E22" s="430">
        <v>0</v>
      </c>
      <c r="F22" s="430">
        <v>0</v>
      </c>
      <c r="G22" s="430">
        <v>0</v>
      </c>
      <c r="H22" s="430">
        <v>0</v>
      </c>
      <c r="I22" s="430">
        <v>0</v>
      </c>
      <c r="J22" s="431">
        <v>0</v>
      </c>
      <c r="K22" s="431">
        <v>0</v>
      </c>
      <c r="L22" s="431">
        <v>0</v>
      </c>
      <c r="M22" s="431">
        <v>0</v>
      </c>
      <c r="N22" s="431">
        <v>0</v>
      </c>
      <c r="O22" s="431">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4" zoomScale="80" zoomScaleNormal="80" zoomScaleSheetLayoutView="100" workbookViewId="0">
      <selection activeCell="D61" sqref="D61"/>
    </sheetView>
  </sheetViews>
  <sheetFormatPr defaultColWidth="9.140625" defaultRowHeight="15.75" x14ac:dyDescent="0.2"/>
  <cols>
    <col min="1" max="1" width="61.7109375" style="246" customWidth="1"/>
    <col min="2" max="2" width="18.5703125" style="222" customWidth="1"/>
    <col min="3" max="12" width="16.85546875" style="222" customWidth="1"/>
    <col min="13" max="42" width="16.85546875" style="222" hidden="1" customWidth="1"/>
    <col min="43" max="45" width="16.85546875" style="224" hidden="1" customWidth="1"/>
    <col min="46" max="47" width="16.85546875" style="225" hidden="1" customWidth="1"/>
    <col min="48" max="51" width="16.85546875" style="225" customWidth="1"/>
    <col min="52" max="256" width="9.140625" style="225"/>
    <col min="257" max="257" width="61.7109375" style="225" customWidth="1"/>
    <col min="258" max="258" width="18.5703125" style="225" customWidth="1"/>
    <col min="259" max="298" width="16.85546875" style="225" customWidth="1"/>
    <col min="299" max="300" width="18.5703125" style="225" customWidth="1"/>
    <col min="301" max="301" width="21.7109375" style="225" customWidth="1"/>
    <col min="302" max="512" width="9.140625" style="225"/>
    <col min="513" max="513" width="61.7109375" style="225" customWidth="1"/>
    <col min="514" max="514" width="18.5703125" style="225" customWidth="1"/>
    <col min="515" max="554" width="16.85546875" style="225" customWidth="1"/>
    <col min="555" max="556" width="18.5703125" style="225" customWidth="1"/>
    <col min="557" max="557" width="21.7109375" style="225" customWidth="1"/>
    <col min="558" max="768" width="9.140625" style="225"/>
    <col min="769" max="769" width="61.7109375" style="225" customWidth="1"/>
    <col min="770" max="770" width="18.5703125" style="225" customWidth="1"/>
    <col min="771" max="810" width="16.85546875" style="225" customWidth="1"/>
    <col min="811" max="812" width="18.5703125" style="225" customWidth="1"/>
    <col min="813" max="813" width="21.7109375" style="225" customWidth="1"/>
    <col min="814" max="1024" width="9.140625" style="225"/>
    <col min="1025" max="1025" width="61.7109375" style="225" customWidth="1"/>
    <col min="1026" max="1026" width="18.5703125" style="225" customWidth="1"/>
    <col min="1027" max="1066" width="16.85546875" style="225" customWidth="1"/>
    <col min="1067" max="1068" width="18.5703125" style="225" customWidth="1"/>
    <col min="1069" max="1069" width="21.7109375" style="225" customWidth="1"/>
    <col min="1070" max="1280" width="9.140625" style="225"/>
    <col min="1281" max="1281" width="61.7109375" style="225" customWidth="1"/>
    <col min="1282" max="1282" width="18.5703125" style="225" customWidth="1"/>
    <col min="1283" max="1322" width="16.85546875" style="225" customWidth="1"/>
    <col min="1323" max="1324" width="18.5703125" style="225" customWidth="1"/>
    <col min="1325" max="1325" width="21.7109375" style="225" customWidth="1"/>
    <col min="1326" max="1536" width="9.140625" style="225"/>
    <col min="1537" max="1537" width="61.7109375" style="225" customWidth="1"/>
    <col min="1538" max="1538" width="18.5703125" style="225" customWidth="1"/>
    <col min="1539" max="1578" width="16.85546875" style="225" customWidth="1"/>
    <col min="1579" max="1580" width="18.5703125" style="225" customWidth="1"/>
    <col min="1581" max="1581" width="21.7109375" style="225" customWidth="1"/>
    <col min="1582" max="1792" width="9.140625" style="225"/>
    <col min="1793" max="1793" width="61.7109375" style="225" customWidth="1"/>
    <col min="1794" max="1794" width="18.5703125" style="225" customWidth="1"/>
    <col min="1795" max="1834" width="16.85546875" style="225" customWidth="1"/>
    <col min="1835" max="1836" width="18.5703125" style="225" customWidth="1"/>
    <col min="1837" max="1837" width="21.7109375" style="225" customWidth="1"/>
    <col min="1838" max="2048" width="9.140625" style="225"/>
    <col min="2049" max="2049" width="61.7109375" style="225" customWidth="1"/>
    <col min="2050" max="2050" width="18.5703125" style="225" customWidth="1"/>
    <col min="2051" max="2090" width="16.85546875" style="225" customWidth="1"/>
    <col min="2091" max="2092" width="18.5703125" style="225" customWidth="1"/>
    <col min="2093" max="2093" width="21.7109375" style="225" customWidth="1"/>
    <col min="2094" max="2304" width="9.140625" style="225"/>
    <col min="2305" max="2305" width="61.7109375" style="225" customWidth="1"/>
    <col min="2306" max="2306" width="18.5703125" style="225" customWidth="1"/>
    <col min="2307" max="2346" width="16.85546875" style="225" customWidth="1"/>
    <col min="2347" max="2348" width="18.5703125" style="225" customWidth="1"/>
    <col min="2349" max="2349" width="21.7109375" style="225" customWidth="1"/>
    <col min="2350" max="2560" width="9.140625" style="225"/>
    <col min="2561" max="2561" width="61.7109375" style="225" customWidth="1"/>
    <col min="2562" max="2562" width="18.5703125" style="225" customWidth="1"/>
    <col min="2563" max="2602" width="16.85546875" style="225" customWidth="1"/>
    <col min="2603" max="2604" width="18.5703125" style="225" customWidth="1"/>
    <col min="2605" max="2605" width="21.7109375" style="225" customWidth="1"/>
    <col min="2606" max="2816" width="9.140625" style="225"/>
    <col min="2817" max="2817" width="61.7109375" style="225" customWidth="1"/>
    <col min="2818" max="2818" width="18.5703125" style="225" customWidth="1"/>
    <col min="2819" max="2858" width="16.85546875" style="225" customWidth="1"/>
    <col min="2859" max="2860" width="18.5703125" style="225" customWidth="1"/>
    <col min="2861" max="2861" width="21.7109375" style="225" customWidth="1"/>
    <col min="2862" max="3072" width="9.140625" style="225"/>
    <col min="3073" max="3073" width="61.7109375" style="225" customWidth="1"/>
    <col min="3074" max="3074" width="18.5703125" style="225" customWidth="1"/>
    <col min="3075" max="3114" width="16.85546875" style="225" customWidth="1"/>
    <col min="3115" max="3116" width="18.5703125" style="225" customWidth="1"/>
    <col min="3117" max="3117" width="21.7109375" style="225" customWidth="1"/>
    <col min="3118" max="3328" width="9.140625" style="225"/>
    <col min="3329" max="3329" width="61.7109375" style="225" customWidth="1"/>
    <col min="3330" max="3330" width="18.5703125" style="225" customWidth="1"/>
    <col min="3331" max="3370" width="16.85546875" style="225" customWidth="1"/>
    <col min="3371" max="3372" width="18.5703125" style="225" customWidth="1"/>
    <col min="3373" max="3373" width="21.7109375" style="225" customWidth="1"/>
    <col min="3374" max="3584" width="9.140625" style="225"/>
    <col min="3585" max="3585" width="61.7109375" style="225" customWidth="1"/>
    <col min="3586" max="3586" width="18.5703125" style="225" customWidth="1"/>
    <col min="3587" max="3626" width="16.85546875" style="225" customWidth="1"/>
    <col min="3627" max="3628" width="18.5703125" style="225" customWidth="1"/>
    <col min="3629" max="3629" width="21.7109375" style="225" customWidth="1"/>
    <col min="3630" max="3840" width="9.140625" style="225"/>
    <col min="3841" max="3841" width="61.7109375" style="225" customWidth="1"/>
    <col min="3842" max="3842" width="18.5703125" style="225" customWidth="1"/>
    <col min="3843" max="3882" width="16.85546875" style="225" customWidth="1"/>
    <col min="3883" max="3884" width="18.5703125" style="225" customWidth="1"/>
    <col min="3885" max="3885" width="21.7109375" style="225" customWidth="1"/>
    <col min="3886" max="4096" width="9.140625" style="225"/>
    <col min="4097" max="4097" width="61.7109375" style="225" customWidth="1"/>
    <col min="4098" max="4098" width="18.5703125" style="225" customWidth="1"/>
    <col min="4099" max="4138" width="16.85546875" style="225" customWidth="1"/>
    <col min="4139" max="4140" width="18.5703125" style="225" customWidth="1"/>
    <col min="4141" max="4141" width="21.7109375" style="225" customWidth="1"/>
    <col min="4142" max="4352" width="9.140625" style="225"/>
    <col min="4353" max="4353" width="61.7109375" style="225" customWidth="1"/>
    <col min="4354" max="4354" width="18.5703125" style="225" customWidth="1"/>
    <col min="4355" max="4394" width="16.85546875" style="225" customWidth="1"/>
    <col min="4395" max="4396" width="18.5703125" style="225" customWidth="1"/>
    <col min="4397" max="4397" width="21.7109375" style="225" customWidth="1"/>
    <col min="4398" max="4608" width="9.140625" style="225"/>
    <col min="4609" max="4609" width="61.7109375" style="225" customWidth="1"/>
    <col min="4610" max="4610" width="18.5703125" style="225" customWidth="1"/>
    <col min="4611" max="4650" width="16.85546875" style="225" customWidth="1"/>
    <col min="4651" max="4652" width="18.5703125" style="225" customWidth="1"/>
    <col min="4653" max="4653" width="21.7109375" style="225" customWidth="1"/>
    <col min="4654" max="4864" width="9.140625" style="225"/>
    <col min="4865" max="4865" width="61.7109375" style="225" customWidth="1"/>
    <col min="4866" max="4866" width="18.5703125" style="225" customWidth="1"/>
    <col min="4867" max="4906" width="16.85546875" style="225" customWidth="1"/>
    <col min="4907" max="4908" width="18.5703125" style="225" customWidth="1"/>
    <col min="4909" max="4909" width="21.7109375" style="225" customWidth="1"/>
    <col min="4910" max="5120" width="9.140625" style="225"/>
    <col min="5121" max="5121" width="61.7109375" style="225" customWidth="1"/>
    <col min="5122" max="5122" width="18.5703125" style="225" customWidth="1"/>
    <col min="5123" max="5162" width="16.85546875" style="225" customWidth="1"/>
    <col min="5163" max="5164" width="18.5703125" style="225" customWidth="1"/>
    <col min="5165" max="5165" width="21.7109375" style="225" customWidth="1"/>
    <col min="5166" max="5376" width="9.140625" style="225"/>
    <col min="5377" max="5377" width="61.7109375" style="225" customWidth="1"/>
    <col min="5378" max="5378" width="18.5703125" style="225" customWidth="1"/>
    <col min="5379" max="5418" width="16.85546875" style="225" customWidth="1"/>
    <col min="5419" max="5420" width="18.5703125" style="225" customWidth="1"/>
    <col min="5421" max="5421" width="21.7109375" style="225" customWidth="1"/>
    <col min="5422" max="5632" width="9.140625" style="225"/>
    <col min="5633" max="5633" width="61.7109375" style="225" customWidth="1"/>
    <col min="5634" max="5634" width="18.5703125" style="225" customWidth="1"/>
    <col min="5635" max="5674" width="16.85546875" style="225" customWidth="1"/>
    <col min="5675" max="5676" width="18.5703125" style="225" customWidth="1"/>
    <col min="5677" max="5677" width="21.7109375" style="225" customWidth="1"/>
    <col min="5678" max="5888" width="9.140625" style="225"/>
    <col min="5889" max="5889" width="61.7109375" style="225" customWidth="1"/>
    <col min="5890" max="5890" width="18.5703125" style="225" customWidth="1"/>
    <col min="5891" max="5930" width="16.85546875" style="225" customWidth="1"/>
    <col min="5931" max="5932" width="18.5703125" style="225" customWidth="1"/>
    <col min="5933" max="5933" width="21.7109375" style="225" customWidth="1"/>
    <col min="5934" max="6144" width="9.140625" style="225"/>
    <col min="6145" max="6145" width="61.7109375" style="225" customWidth="1"/>
    <col min="6146" max="6146" width="18.5703125" style="225" customWidth="1"/>
    <col min="6147" max="6186" width="16.85546875" style="225" customWidth="1"/>
    <col min="6187" max="6188" width="18.5703125" style="225" customWidth="1"/>
    <col min="6189" max="6189" width="21.7109375" style="225" customWidth="1"/>
    <col min="6190" max="6400" width="9.140625" style="225"/>
    <col min="6401" max="6401" width="61.7109375" style="225" customWidth="1"/>
    <col min="6402" max="6402" width="18.5703125" style="225" customWidth="1"/>
    <col min="6403" max="6442" width="16.85546875" style="225" customWidth="1"/>
    <col min="6443" max="6444" width="18.5703125" style="225" customWidth="1"/>
    <col min="6445" max="6445" width="21.7109375" style="225" customWidth="1"/>
    <col min="6446" max="6656" width="9.140625" style="225"/>
    <col min="6657" max="6657" width="61.7109375" style="225" customWidth="1"/>
    <col min="6658" max="6658" width="18.5703125" style="225" customWidth="1"/>
    <col min="6659" max="6698" width="16.85546875" style="225" customWidth="1"/>
    <col min="6699" max="6700" width="18.5703125" style="225" customWidth="1"/>
    <col min="6701" max="6701" width="21.7109375" style="225" customWidth="1"/>
    <col min="6702" max="6912" width="9.140625" style="225"/>
    <col min="6913" max="6913" width="61.7109375" style="225" customWidth="1"/>
    <col min="6914" max="6914" width="18.5703125" style="225" customWidth="1"/>
    <col min="6915" max="6954" width="16.85546875" style="225" customWidth="1"/>
    <col min="6955" max="6956" width="18.5703125" style="225" customWidth="1"/>
    <col min="6957" max="6957" width="21.7109375" style="225" customWidth="1"/>
    <col min="6958" max="7168" width="9.140625" style="225"/>
    <col min="7169" max="7169" width="61.7109375" style="225" customWidth="1"/>
    <col min="7170" max="7170" width="18.5703125" style="225" customWidth="1"/>
    <col min="7171" max="7210" width="16.85546875" style="225" customWidth="1"/>
    <col min="7211" max="7212" width="18.5703125" style="225" customWidth="1"/>
    <col min="7213" max="7213" width="21.7109375" style="225" customWidth="1"/>
    <col min="7214" max="7424" width="9.140625" style="225"/>
    <col min="7425" max="7425" width="61.7109375" style="225" customWidth="1"/>
    <col min="7426" max="7426" width="18.5703125" style="225" customWidth="1"/>
    <col min="7427" max="7466" width="16.85546875" style="225" customWidth="1"/>
    <col min="7467" max="7468" width="18.5703125" style="225" customWidth="1"/>
    <col min="7469" max="7469" width="21.7109375" style="225" customWidth="1"/>
    <col min="7470" max="7680" width="9.140625" style="225"/>
    <col min="7681" max="7681" width="61.7109375" style="225" customWidth="1"/>
    <col min="7682" max="7682" width="18.5703125" style="225" customWidth="1"/>
    <col min="7683" max="7722" width="16.85546875" style="225" customWidth="1"/>
    <col min="7723" max="7724" width="18.5703125" style="225" customWidth="1"/>
    <col min="7725" max="7725" width="21.7109375" style="225" customWidth="1"/>
    <col min="7726" max="7936" width="9.140625" style="225"/>
    <col min="7937" max="7937" width="61.7109375" style="225" customWidth="1"/>
    <col min="7938" max="7938" width="18.5703125" style="225" customWidth="1"/>
    <col min="7939" max="7978" width="16.85546875" style="225" customWidth="1"/>
    <col min="7979" max="7980" width="18.5703125" style="225" customWidth="1"/>
    <col min="7981" max="7981" width="21.7109375" style="225" customWidth="1"/>
    <col min="7982" max="8192" width="9.140625" style="225"/>
    <col min="8193" max="8193" width="61.7109375" style="225" customWidth="1"/>
    <col min="8194" max="8194" width="18.5703125" style="225" customWidth="1"/>
    <col min="8195" max="8234" width="16.85546875" style="225" customWidth="1"/>
    <col min="8235" max="8236" width="18.5703125" style="225" customWidth="1"/>
    <col min="8237" max="8237" width="21.7109375" style="225" customWidth="1"/>
    <col min="8238" max="8448" width="9.140625" style="225"/>
    <col min="8449" max="8449" width="61.7109375" style="225" customWidth="1"/>
    <col min="8450" max="8450" width="18.5703125" style="225" customWidth="1"/>
    <col min="8451" max="8490" width="16.85546875" style="225" customWidth="1"/>
    <col min="8491" max="8492" width="18.5703125" style="225" customWidth="1"/>
    <col min="8493" max="8493" width="21.7109375" style="225" customWidth="1"/>
    <col min="8494" max="8704" width="9.140625" style="225"/>
    <col min="8705" max="8705" width="61.7109375" style="225" customWidth="1"/>
    <col min="8706" max="8706" width="18.5703125" style="225" customWidth="1"/>
    <col min="8707" max="8746" width="16.85546875" style="225" customWidth="1"/>
    <col min="8747" max="8748" width="18.5703125" style="225" customWidth="1"/>
    <col min="8749" max="8749" width="21.7109375" style="225" customWidth="1"/>
    <col min="8750" max="8960" width="9.140625" style="225"/>
    <col min="8961" max="8961" width="61.7109375" style="225" customWidth="1"/>
    <col min="8962" max="8962" width="18.5703125" style="225" customWidth="1"/>
    <col min="8963" max="9002" width="16.85546875" style="225" customWidth="1"/>
    <col min="9003" max="9004" width="18.5703125" style="225" customWidth="1"/>
    <col min="9005" max="9005" width="21.7109375" style="225" customWidth="1"/>
    <col min="9006" max="9216" width="9.140625" style="225"/>
    <col min="9217" max="9217" width="61.7109375" style="225" customWidth="1"/>
    <col min="9218" max="9218" width="18.5703125" style="225" customWidth="1"/>
    <col min="9219" max="9258" width="16.85546875" style="225" customWidth="1"/>
    <col min="9259" max="9260" width="18.5703125" style="225" customWidth="1"/>
    <col min="9261" max="9261" width="21.7109375" style="225" customWidth="1"/>
    <col min="9262" max="9472" width="9.140625" style="225"/>
    <col min="9473" max="9473" width="61.7109375" style="225" customWidth="1"/>
    <col min="9474" max="9474" width="18.5703125" style="225" customWidth="1"/>
    <col min="9475" max="9514" width="16.85546875" style="225" customWidth="1"/>
    <col min="9515" max="9516" width="18.5703125" style="225" customWidth="1"/>
    <col min="9517" max="9517" width="21.7109375" style="225" customWidth="1"/>
    <col min="9518" max="9728" width="9.140625" style="225"/>
    <col min="9729" max="9729" width="61.7109375" style="225" customWidth="1"/>
    <col min="9730" max="9730" width="18.5703125" style="225" customWidth="1"/>
    <col min="9731" max="9770" width="16.85546875" style="225" customWidth="1"/>
    <col min="9771" max="9772" width="18.5703125" style="225" customWidth="1"/>
    <col min="9773" max="9773" width="21.7109375" style="225" customWidth="1"/>
    <col min="9774" max="9984" width="9.140625" style="225"/>
    <col min="9985" max="9985" width="61.7109375" style="225" customWidth="1"/>
    <col min="9986" max="9986" width="18.5703125" style="225" customWidth="1"/>
    <col min="9987" max="10026" width="16.85546875" style="225" customWidth="1"/>
    <col min="10027" max="10028" width="18.5703125" style="225" customWidth="1"/>
    <col min="10029" max="10029" width="21.7109375" style="225" customWidth="1"/>
    <col min="10030" max="10240" width="9.140625" style="225"/>
    <col min="10241" max="10241" width="61.7109375" style="225" customWidth="1"/>
    <col min="10242" max="10242" width="18.5703125" style="225" customWidth="1"/>
    <col min="10243" max="10282" width="16.85546875" style="225" customWidth="1"/>
    <col min="10283" max="10284" width="18.5703125" style="225" customWidth="1"/>
    <col min="10285" max="10285" width="21.7109375" style="225" customWidth="1"/>
    <col min="10286" max="10496" width="9.140625" style="225"/>
    <col min="10497" max="10497" width="61.7109375" style="225" customWidth="1"/>
    <col min="10498" max="10498" width="18.5703125" style="225" customWidth="1"/>
    <col min="10499" max="10538" width="16.85546875" style="225" customWidth="1"/>
    <col min="10539" max="10540" width="18.5703125" style="225" customWidth="1"/>
    <col min="10541" max="10541" width="21.7109375" style="225" customWidth="1"/>
    <col min="10542" max="10752" width="9.140625" style="225"/>
    <col min="10753" max="10753" width="61.7109375" style="225" customWidth="1"/>
    <col min="10754" max="10754" width="18.5703125" style="225" customWidth="1"/>
    <col min="10755" max="10794" width="16.85546875" style="225" customWidth="1"/>
    <col min="10795" max="10796" width="18.5703125" style="225" customWidth="1"/>
    <col min="10797" max="10797" width="21.7109375" style="225" customWidth="1"/>
    <col min="10798" max="11008" width="9.140625" style="225"/>
    <col min="11009" max="11009" width="61.7109375" style="225" customWidth="1"/>
    <col min="11010" max="11010" width="18.5703125" style="225" customWidth="1"/>
    <col min="11011" max="11050" width="16.85546875" style="225" customWidth="1"/>
    <col min="11051" max="11052" width="18.5703125" style="225" customWidth="1"/>
    <col min="11053" max="11053" width="21.7109375" style="225" customWidth="1"/>
    <col min="11054" max="11264" width="9.140625" style="225"/>
    <col min="11265" max="11265" width="61.7109375" style="225" customWidth="1"/>
    <col min="11266" max="11266" width="18.5703125" style="225" customWidth="1"/>
    <col min="11267" max="11306" width="16.85546875" style="225" customWidth="1"/>
    <col min="11307" max="11308" width="18.5703125" style="225" customWidth="1"/>
    <col min="11309" max="11309" width="21.7109375" style="225" customWidth="1"/>
    <col min="11310" max="11520" width="9.140625" style="225"/>
    <col min="11521" max="11521" width="61.7109375" style="225" customWidth="1"/>
    <col min="11522" max="11522" width="18.5703125" style="225" customWidth="1"/>
    <col min="11523" max="11562" width="16.85546875" style="225" customWidth="1"/>
    <col min="11563" max="11564" width="18.5703125" style="225" customWidth="1"/>
    <col min="11565" max="11565" width="21.7109375" style="225" customWidth="1"/>
    <col min="11566" max="11776" width="9.140625" style="225"/>
    <col min="11777" max="11777" width="61.7109375" style="225" customWidth="1"/>
    <col min="11778" max="11778" width="18.5703125" style="225" customWidth="1"/>
    <col min="11779" max="11818" width="16.85546875" style="225" customWidth="1"/>
    <col min="11819" max="11820" width="18.5703125" style="225" customWidth="1"/>
    <col min="11821" max="11821" width="21.7109375" style="225" customWidth="1"/>
    <col min="11822" max="12032" width="9.140625" style="225"/>
    <col min="12033" max="12033" width="61.7109375" style="225" customWidth="1"/>
    <col min="12034" max="12034" width="18.5703125" style="225" customWidth="1"/>
    <col min="12035" max="12074" width="16.85546875" style="225" customWidth="1"/>
    <col min="12075" max="12076" width="18.5703125" style="225" customWidth="1"/>
    <col min="12077" max="12077" width="21.7109375" style="225" customWidth="1"/>
    <col min="12078" max="12288" width="9.140625" style="225"/>
    <col min="12289" max="12289" width="61.7109375" style="225" customWidth="1"/>
    <col min="12290" max="12290" width="18.5703125" style="225" customWidth="1"/>
    <col min="12291" max="12330" width="16.85546875" style="225" customWidth="1"/>
    <col min="12331" max="12332" width="18.5703125" style="225" customWidth="1"/>
    <col min="12333" max="12333" width="21.7109375" style="225" customWidth="1"/>
    <col min="12334" max="12544" width="9.140625" style="225"/>
    <col min="12545" max="12545" width="61.7109375" style="225" customWidth="1"/>
    <col min="12546" max="12546" width="18.5703125" style="225" customWidth="1"/>
    <col min="12547" max="12586" width="16.85546875" style="225" customWidth="1"/>
    <col min="12587" max="12588" width="18.5703125" style="225" customWidth="1"/>
    <col min="12589" max="12589" width="21.7109375" style="225" customWidth="1"/>
    <col min="12590" max="12800" width="9.140625" style="225"/>
    <col min="12801" max="12801" width="61.7109375" style="225" customWidth="1"/>
    <col min="12802" max="12802" width="18.5703125" style="225" customWidth="1"/>
    <col min="12803" max="12842" width="16.85546875" style="225" customWidth="1"/>
    <col min="12843" max="12844" width="18.5703125" style="225" customWidth="1"/>
    <col min="12845" max="12845" width="21.7109375" style="225" customWidth="1"/>
    <col min="12846" max="13056" width="9.140625" style="225"/>
    <col min="13057" max="13057" width="61.7109375" style="225" customWidth="1"/>
    <col min="13058" max="13058" width="18.5703125" style="225" customWidth="1"/>
    <col min="13059" max="13098" width="16.85546875" style="225" customWidth="1"/>
    <col min="13099" max="13100" width="18.5703125" style="225" customWidth="1"/>
    <col min="13101" max="13101" width="21.7109375" style="225" customWidth="1"/>
    <col min="13102" max="13312" width="9.140625" style="225"/>
    <col min="13313" max="13313" width="61.7109375" style="225" customWidth="1"/>
    <col min="13314" max="13314" width="18.5703125" style="225" customWidth="1"/>
    <col min="13315" max="13354" width="16.85546875" style="225" customWidth="1"/>
    <col min="13355" max="13356" width="18.5703125" style="225" customWidth="1"/>
    <col min="13357" max="13357" width="21.7109375" style="225" customWidth="1"/>
    <col min="13358" max="13568" width="9.140625" style="225"/>
    <col min="13569" max="13569" width="61.7109375" style="225" customWidth="1"/>
    <col min="13570" max="13570" width="18.5703125" style="225" customWidth="1"/>
    <col min="13571" max="13610" width="16.85546875" style="225" customWidth="1"/>
    <col min="13611" max="13612" width="18.5703125" style="225" customWidth="1"/>
    <col min="13613" max="13613" width="21.7109375" style="225" customWidth="1"/>
    <col min="13614" max="13824" width="9.140625" style="225"/>
    <col min="13825" max="13825" width="61.7109375" style="225" customWidth="1"/>
    <col min="13826" max="13826" width="18.5703125" style="225" customWidth="1"/>
    <col min="13827" max="13866" width="16.85546875" style="225" customWidth="1"/>
    <col min="13867" max="13868" width="18.5703125" style="225" customWidth="1"/>
    <col min="13869" max="13869" width="21.7109375" style="225" customWidth="1"/>
    <col min="13870" max="14080" width="9.140625" style="225"/>
    <col min="14081" max="14081" width="61.7109375" style="225" customWidth="1"/>
    <col min="14082" max="14082" width="18.5703125" style="225" customWidth="1"/>
    <col min="14083" max="14122" width="16.85546875" style="225" customWidth="1"/>
    <col min="14123" max="14124" width="18.5703125" style="225" customWidth="1"/>
    <col min="14125" max="14125" width="21.7109375" style="225" customWidth="1"/>
    <col min="14126" max="14336" width="9.140625" style="225"/>
    <col min="14337" max="14337" width="61.7109375" style="225" customWidth="1"/>
    <col min="14338" max="14338" width="18.5703125" style="225" customWidth="1"/>
    <col min="14339" max="14378" width="16.85546875" style="225" customWidth="1"/>
    <col min="14379" max="14380" width="18.5703125" style="225" customWidth="1"/>
    <col min="14381" max="14381" width="21.7109375" style="225" customWidth="1"/>
    <col min="14382" max="14592" width="9.140625" style="225"/>
    <col min="14593" max="14593" width="61.7109375" style="225" customWidth="1"/>
    <col min="14594" max="14594" width="18.5703125" style="225" customWidth="1"/>
    <col min="14595" max="14634" width="16.85546875" style="225" customWidth="1"/>
    <col min="14635" max="14636" width="18.5703125" style="225" customWidth="1"/>
    <col min="14637" max="14637" width="21.7109375" style="225" customWidth="1"/>
    <col min="14638" max="14848" width="9.140625" style="225"/>
    <col min="14849" max="14849" width="61.7109375" style="225" customWidth="1"/>
    <col min="14850" max="14850" width="18.5703125" style="225" customWidth="1"/>
    <col min="14851" max="14890" width="16.85546875" style="225" customWidth="1"/>
    <col min="14891" max="14892" width="18.5703125" style="225" customWidth="1"/>
    <col min="14893" max="14893" width="21.7109375" style="225" customWidth="1"/>
    <col min="14894" max="15104" width="9.140625" style="225"/>
    <col min="15105" max="15105" width="61.7109375" style="225" customWidth="1"/>
    <col min="15106" max="15106" width="18.5703125" style="225" customWidth="1"/>
    <col min="15107" max="15146" width="16.85546875" style="225" customWidth="1"/>
    <col min="15147" max="15148" width="18.5703125" style="225" customWidth="1"/>
    <col min="15149" max="15149" width="21.7109375" style="225" customWidth="1"/>
    <col min="15150" max="15360" width="9.140625" style="225"/>
    <col min="15361" max="15361" width="61.7109375" style="225" customWidth="1"/>
    <col min="15362" max="15362" width="18.5703125" style="225" customWidth="1"/>
    <col min="15363" max="15402" width="16.85546875" style="225" customWidth="1"/>
    <col min="15403" max="15404" width="18.5703125" style="225" customWidth="1"/>
    <col min="15405" max="15405" width="21.7109375" style="225" customWidth="1"/>
    <col min="15406" max="15616" width="9.140625" style="225"/>
    <col min="15617" max="15617" width="61.7109375" style="225" customWidth="1"/>
    <col min="15618" max="15618" width="18.5703125" style="225" customWidth="1"/>
    <col min="15619" max="15658" width="16.85546875" style="225" customWidth="1"/>
    <col min="15659" max="15660" width="18.5703125" style="225" customWidth="1"/>
    <col min="15661" max="15661" width="21.7109375" style="225" customWidth="1"/>
    <col min="15662" max="15872" width="9.140625" style="225"/>
    <col min="15873" max="15873" width="61.7109375" style="225" customWidth="1"/>
    <col min="15874" max="15874" width="18.5703125" style="225" customWidth="1"/>
    <col min="15875" max="15914" width="16.85546875" style="225" customWidth="1"/>
    <col min="15915" max="15916" width="18.5703125" style="225" customWidth="1"/>
    <col min="15917" max="15917" width="21.7109375" style="225" customWidth="1"/>
    <col min="15918" max="16128" width="9.140625" style="225"/>
    <col min="16129" max="16129" width="61.7109375" style="225" customWidth="1"/>
    <col min="16130" max="16130" width="18.5703125" style="225" customWidth="1"/>
    <col min="16131" max="16170" width="16.85546875" style="225" customWidth="1"/>
    <col min="16171" max="16172" width="18.5703125" style="225" customWidth="1"/>
    <col min="16173" max="16173" width="21.7109375" style="225" customWidth="1"/>
    <col min="16174" max="16384" width="9.140625" style="225"/>
  </cols>
  <sheetData>
    <row r="1" spans="1:44" ht="18.75" x14ac:dyDescent="0.2">
      <c r="A1" s="2"/>
      <c r="B1" s="221"/>
      <c r="C1" s="221"/>
      <c r="D1" s="221"/>
      <c r="G1" s="221"/>
      <c r="H1" s="4" t="s">
        <v>66</v>
      </c>
      <c r="I1" s="223"/>
      <c r="J1" s="223"/>
      <c r="K1" s="4"/>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c r="AP1" s="221"/>
    </row>
    <row r="2" spans="1:44" ht="18.75" x14ac:dyDescent="0.3">
      <c r="A2" s="2"/>
      <c r="B2" s="221"/>
      <c r="C2" s="221"/>
      <c r="D2" s="221"/>
      <c r="E2" s="225"/>
      <c r="F2" s="225"/>
      <c r="G2" s="221"/>
      <c r="H2" s="1" t="s">
        <v>8</v>
      </c>
      <c r="I2" s="223"/>
      <c r="J2" s="223"/>
      <c r="K2" s="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6"/>
      <c r="AR2" s="226"/>
    </row>
    <row r="3" spans="1:44" ht="18.75" x14ac:dyDescent="0.3">
      <c r="A3" s="227"/>
      <c r="B3" s="221"/>
      <c r="C3" s="221"/>
      <c r="D3" s="221"/>
      <c r="E3" s="225"/>
      <c r="F3" s="225"/>
      <c r="G3" s="221"/>
      <c r="H3" s="1" t="s">
        <v>256</v>
      </c>
      <c r="I3" s="223"/>
      <c r="J3" s="223"/>
      <c r="K3" s="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6"/>
      <c r="AR3" s="226"/>
    </row>
    <row r="4" spans="1:44" ht="18.75" x14ac:dyDescent="0.3">
      <c r="A4" s="227"/>
      <c r="B4" s="221"/>
      <c r="C4" s="221"/>
      <c r="D4" s="221"/>
      <c r="E4" s="221"/>
      <c r="F4" s="221"/>
      <c r="G4" s="221"/>
      <c r="H4" s="221"/>
      <c r="I4" s="223"/>
      <c r="J4" s="223"/>
      <c r="K4" s="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8"/>
      <c r="AR4" s="228"/>
    </row>
    <row r="5" spans="1:44" x14ac:dyDescent="0.2">
      <c r="A5" s="520" t="str">
        <f>'1. паспорт местоположение'!A5:C5</f>
        <v>Год раскрытия информации: 2026 год</v>
      </c>
      <c r="B5" s="520"/>
      <c r="C5" s="520"/>
      <c r="D5" s="520"/>
      <c r="E5" s="520"/>
      <c r="F5" s="520"/>
      <c r="G5" s="520"/>
      <c r="H5" s="520"/>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30"/>
      <c r="AR5" s="230"/>
    </row>
    <row r="6" spans="1:44" ht="18.75" x14ac:dyDescent="0.3">
      <c r="A6" s="227"/>
      <c r="B6" s="221"/>
      <c r="C6" s="221"/>
      <c r="D6" s="221"/>
      <c r="E6" s="221"/>
      <c r="F6" s="221"/>
      <c r="G6" s="221"/>
      <c r="H6" s="221"/>
      <c r="I6" s="223"/>
      <c r="J6" s="223"/>
      <c r="K6" s="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8"/>
      <c r="AR6" s="228"/>
    </row>
    <row r="7" spans="1:44" ht="18.75" x14ac:dyDescent="0.2">
      <c r="A7" s="521" t="s">
        <v>7</v>
      </c>
      <c r="B7" s="521"/>
      <c r="C7" s="521"/>
      <c r="D7" s="521"/>
      <c r="E7" s="521"/>
      <c r="F7" s="521"/>
      <c r="G7" s="521"/>
      <c r="H7" s="52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2"/>
      <c r="AR7" s="232"/>
    </row>
    <row r="8" spans="1:44" ht="18.75" x14ac:dyDescent="0.2">
      <c r="A8" s="377"/>
      <c r="B8" s="377"/>
      <c r="C8" s="377"/>
      <c r="D8" s="377"/>
      <c r="E8" s="377"/>
      <c r="F8" s="377"/>
      <c r="G8" s="377"/>
      <c r="H8" s="377"/>
      <c r="I8" s="377"/>
      <c r="J8" s="377"/>
      <c r="K8" s="377"/>
      <c r="L8" s="231"/>
      <c r="M8" s="231"/>
      <c r="N8" s="231"/>
      <c r="O8" s="231"/>
      <c r="P8" s="231"/>
      <c r="Q8" s="231"/>
      <c r="R8" s="231"/>
      <c r="S8" s="231"/>
      <c r="T8" s="231"/>
      <c r="U8" s="231"/>
      <c r="V8" s="231"/>
      <c r="W8" s="231"/>
      <c r="X8" s="231"/>
      <c r="Y8" s="231"/>
      <c r="Z8" s="221"/>
      <c r="AA8" s="221"/>
      <c r="AB8" s="221"/>
      <c r="AC8" s="221"/>
      <c r="AD8" s="221"/>
      <c r="AE8" s="221"/>
      <c r="AF8" s="221"/>
      <c r="AG8" s="221"/>
      <c r="AH8" s="221"/>
      <c r="AI8" s="221"/>
      <c r="AJ8" s="221"/>
      <c r="AK8" s="221"/>
      <c r="AL8" s="221"/>
      <c r="AM8" s="221"/>
      <c r="AN8" s="221"/>
      <c r="AO8" s="221"/>
      <c r="AP8" s="221"/>
      <c r="AQ8" s="228"/>
      <c r="AR8" s="228"/>
    </row>
    <row r="9" spans="1:44" ht="18.75" x14ac:dyDescent="0.2">
      <c r="A9" s="522" t="str">
        <f>'1. паспорт местоположение'!A9:C9</f>
        <v>Акционерное общество "Россети Янтарь" ДЗО  ПАО "Россети"</v>
      </c>
      <c r="B9" s="522"/>
      <c r="C9" s="522"/>
      <c r="D9" s="522"/>
      <c r="E9" s="522"/>
      <c r="F9" s="522"/>
      <c r="G9" s="522"/>
      <c r="H9" s="522"/>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4"/>
      <c r="AR9" s="234"/>
    </row>
    <row r="10" spans="1:44" x14ac:dyDescent="0.2">
      <c r="A10" s="523" t="s">
        <v>6</v>
      </c>
      <c r="B10" s="523"/>
      <c r="C10" s="523"/>
      <c r="D10" s="523"/>
      <c r="E10" s="523"/>
      <c r="F10" s="523"/>
      <c r="G10" s="523"/>
      <c r="H10" s="523"/>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6"/>
      <c r="AR10" s="236"/>
    </row>
    <row r="11" spans="1:44" ht="18.75" x14ac:dyDescent="0.2">
      <c r="A11" s="377"/>
      <c r="B11" s="377"/>
      <c r="C11" s="377"/>
      <c r="D11" s="377"/>
      <c r="E11" s="377"/>
      <c r="F11" s="377"/>
      <c r="G11" s="377"/>
      <c r="H11" s="377"/>
      <c r="I11" s="377"/>
      <c r="J11" s="377"/>
      <c r="K11" s="377"/>
      <c r="L11" s="231"/>
      <c r="M11" s="231"/>
      <c r="N11" s="231"/>
      <c r="O11" s="231"/>
      <c r="P11" s="231"/>
      <c r="Q11" s="231"/>
      <c r="R11" s="231"/>
      <c r="S11" s="231"/>
      <c r="T11" s="231"/>
      <c r="U11" s="231"/>
      <c r="V11" s="231"/>
      <c r="W11" s="231"/>
      <c r="X11" s="231"/>
      <c r="Y11" s="231"/>
      <c r="Z11" s="221"/>
      <c r="AA11" s="221"/>
      <c r="AB11" s="221"/>
      <c r="AC11" s="221"/>
      <c r="AD11" s="221"/>
      <c r="AE11" s="221"/>
      <c r="AF11" s="221"/>
      <c r="AG11" s="221"/>
      <c r="AH11" s="221"/>
      <c r="AI11" s="221"/>
      <c r="AJ11" s="221"/>
      <c r="AK11" s="221"/>
      <c r="AL11" s="221"/>
      <c r="AM11" s="221"/>
      <c r="AN11" s="221"/>
      <c r="AO11" s="221"/>
      <c r="AP11" s="221"/>
      <c r="AQ11" s="228"/>
      <c r="AR11" s="228"/>
    </row>
    <row r="12" spans="1:44" ht="18.75" x14ac:dyDescent="0.2">
      <c r="A12" s="522" t="str">
        <f>'1. паспорт местоположение'!A12:C12</f>
        <v>P_22-0340</v>
      </c>
      <c r="B12" s="522"/>
      <c r="C12" s="522"/>
      <c r="D12" s="522"/>
      <c r="E12" s="522"/>
      <c r="F12" s="522"/>
      <c r="G12" s="522"/>
      <c r="H12" s="522"/>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4"/>
      <c r="AR12" s="234"/>
    </row>
    <row r="13" spans="1:44" x14ac:dyDescent="0.2">
      <c r="A13" s="523" t="s">
        <v>5</v>
      </c>
      <c r="B13" s="523"/>
      <c r="C13" s="523"/>
      <c r="D13" s="523"/>
      <c r="E13" s="523"/>
      <c r="F13" s="523"/>
      <c r="G13" s="523"/>
      <c r="H13" s="523"/>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6"/>
      <c r="AR13" s="236"/>
    </row>
    <row r="14" spans="1:44" ht="18.75" x14ac:dyDescent="0.2">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237"/>
      <c r="AA14" s="237"/>
      <c r="AB14" s="237"/>
      <c r="AC14" s="237"/>
      <c r="AD14" s="237"/>
      <c r="AE14" s="237"/>
      <c r="AF14" s="237"/>
      <c r="AG14" s="237"/>
      <c r="AH14" s="237"/>
      <c r="AI14" s="237"/>
      <c r="AJ14" s="237"/>
      <c r="AK14" s="237"/>
      <c r="AL14" s="237"/>
      <c r="AM14" s="237"/>
      <c r="AN14" s="237"/>
      <c r="AO14" s="237"/>
      <c r="AP14" s="237"/>
      <c r="AQ14" s="238"/>
      <c r="AR14" s="238"/>
    </row>
    <row r="15" spans="1:44" ht="18.75" x14ac:dyDescent="0.2">
      <c r="A15" s="524"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25"/>
      <c r="C15" s="525"/>
      <c r="D15" s="525"/>
      <c r="E15" s="525"/>
      <c r="F15" s="525"/>
      <c r="G15" s="525"/>
      <c r="H15" s="525"/>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4"/>
      <c r="AR15" s="234"/>
    </row>
    <row r="16" spans="1:44" x14ac:dyDescent="0.2">
      <c r="A16" s="523" t="s">
        <v>4</v>
      </c>
      <c r="B16" s="523"/>
      <c r="C16" s="523"/>
      <c r="D16" s="523"/>
      <c r="E16" s="523"/>
      <c r="F16" s="523"/>
      <c r="G16" s="523"/>
      <c r="H16" s="523"/>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6"/>
      <c r="AR16" s="236"/>
    </row>
    <row r="17" spans="1:44" ht="18.75"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1"/>
      <c r="AR17" s="241"/>
    </row>
    <row r="18" spans="1:44" ht="18.75" x14ac:dyDescent="0.2">
      <c r="A18" s="522" t="s">
        <v>357</v>
      </c>
      <c r="B18" s="522"/>
      <c r="C18" s="522"/>
      <c r="D18" s="522"/>
      <c r="E18" s="522"/>
      <c r="F18" s="522"/>
      <c r="G18" s="522"/>
      <c r="H18" s="52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3"/>
      <c r="AR18" s="243"/>
    </row>
    <row r="19" spans="1:44" x14ac:dyDescent="0.2">
      <c r="A19" s="244"/>
      <c r="Q19" s="245"/>
    </row>
    <row r="20" spans="1:44" x14ac:dyDescent="0.2">
      <c r="A20" s="244"/>
      <c r="Q20" s="245"/>
    </row>
    <row r="21" spans="1:44" x14ac:dyDescent="0.2">
      <c r="A21" s="244"/>
      <c r="Q21" s="245"/>
    </row>
    <row r="22" spans="1:44" x14ac:dyDescent="0.2">
      <c r="A22" s="244"/>
      <c r="Q22" s="245"/>
    </row>
    <row r="23" spans="1:44" x14ac:dyDescent="0.2">
      <c r="D23" s="247"/>
      <c r="Q23" s="245"/>
    </row>
    <row r="24" spans="1:44" ht="16.5" thickBot="1" x14ac:dyDescent="0.25">
      <c r="A24" s="248" t="s">
        <v>255</v>
      </c>
      <c r="B24" s="249" t="s">
        <v>1</v>
      </c>
      <c r="D24" s="250"/>
      <c r="E24" s="251"/>
      <c r="F24" s="251"/>
      <c r="G24" s="251"/>
      <c r="H24" s="251"/>
    </row>
    <row r="25" spans="1:44" x14ac:dyDescent="0.2">
      <c r="A25" s="252" t="s">
        <v>390</v>
      </c>
      <c r="B25" s="253">
        <f>'6.2. Паспорт фин осв ввод'!D30*1000000</f>
        <v>12842064.910000002</v>
      </c>
    </row>
    <row r="26" spans="1:44" x14ac:dyDescent="0.2">
      <c r="A26" s="254" t="s">
        <v>253</v>
      </c>
      <c r="B26" s="331">
        <v>0</v>
      </c>
    </row>
    <row r="27" spans="1:44" x14ac:dyDescent="0.2">
      <c r="A27" s="254" t="s">
        <v>251</v>
      </c>
      <c r="B27" s="331">
        <f>$B$123</f>
        <v>30</v>
      </c>
      <c r="D27" s="247" t="s">
        <v>254</v>
      </c>
    </row>
    <row r="28" spans="1:44" ht="16.149999999999999" customHeight="1" thickBot="1" x14ac:dyDescent="0.25">
      <c r="A28" s="255" t="s">
        <v>249</v>
      </c>
      <c r="B28" s="256">
        <v>1</v>
      </c>
      <c r="D28" s="510" t="s">
        <v>252</v>
      </c>
      <c r="E28" s="511"/>
      <c r="F28" s="512"/>
      <c r="G28" s="513" t="str">
        <f>IF(SUM(B89:L89)=0,"не окупается",SUM(B89:L89))</f>
        <v>не окупается</v>
      </c>
      <c r="H28" s="514"/>
    </row>
    <row r="29" spans="1:44" ht="15.6" customHeight="1" x14ac:dyDescent="0.2">
      <c r="A29" s="252" t="s">
        <v>248</v>
      </c>
      <c r="B29" s="253">
        <f>$B$25*$B$127</f>
        <v>128420.64910000002</v>
      </c>
      <c r="D29" s="510" t="s">
        <v>250</v>
      </c>
      <c r="E29" s="511"/>
      <c r="F29" s="512"/>
      <c r="G29" s="513" t="str">
        <f>IF(SUM(B90:L90)=0,"не окупается",SUM(B90:L90))</f>
        <v>не окупается</v>
      </c>
      <c r="H29" s="514"/>
    </row>
    <row r="30" spans="1:44" ht="27.6" customHeight="1" x14ac:dyDescent="0.2">
      <c r="A30" s="254" t="s">
        <v>391</v>
      </c>
      <c r="B30" s="331">
        <v>1</v>
      </c>
      <c r="D30" s="510" t="s">
        <v>531</v>
      </c>
      <c r="E30" s="511"/>
      <c r="F30" s="512"/>
      <c r="G30" s="515">
        <f>L87</f>
        <v>58897804.990638189</v>
      </c>
      <c r="H30" s="516"/>
    </row>
    <row r="31" spans="1:44" x14ac:dyDescent="0.2">
      <c r="A31" s="254" t="s">
        <v>247</v>
      </c>
      <c r="B31" s="331">
        <v>1</v>
      </c>
      <c r="D31" s="517"/>
      <c r="E31" s="518"/>
      <c r="F31" s="519"/>
      <c r="G31" s="517"/>
      <c r="H31" s="519"/>
    </row>
    <row r="32" spans="1:44" x14ac:dyDescent="0.2">
      <c r="A32" s="254" t="s">
        <v>226</v>
      </c>
      <c r="B32" s="331"/>
    </row>
    <row r="33" spans="1:47" x14ac:dyDescent="0.2">
      <c r="A33" s="254" t="s">
        <v>246</v>
      </c>
      <c r="B33" s="331"/>
    </row>
    <row r="34" spans="1:47" x14ac:dyDescent="0.2">
      <c r="A34" s="254" t="s">
        <v>245</v>
      </c>
      <c r="B34" s="331"/>
    </row>
    <row r="35" spans="1:47" x14ac:dyDescent="0.2">
      <c r="A35" s="332"/>
      <c r="B35" s="331"/>
    </row>
    <row r="36" spans="1:47" ht="16.5" thickBot="1" x14ac:dyDescent="0.25">
      <c r="A36" s="255" t="s">
        <v>220</v>
      </c>
      <c r="B36" s="257">
        <v>0.2</v>
      </c>
    </row>
    <row r="37" spans="1:47" x14ac:dyDescent="0.2">
      <c r="A37" s="252" t="s">
        <v>389</v>
      </c>
      <c r="B37" s="253">
        <v>0</v>
      </c>
    </row>
    <row r="38" spans="1:47" x14ac:dyDescent="0.2">
      <c r="A38" s="254" t="s">
        <v>244</v>
      </c>
      <c r="B38" s="331"/>
    </row>
    <row r="39" spans="1:47" ht="16.5" thickBot="1" x14ac:dyDescent="0.25">
      <c r="A39" s="333" t="s">
        <v>243</v>
      </c>
      <c r="B39" s="334"/>
    </row>
    <row r="40" spans="1:47" x14ac:dyDescent="0.2">
      <c r="A40" s="258" t="s">
        <v>392</v>
      </c>
      <c r="B40" s="259">
        <v>1</v>
      </c>
    </row>
    <row r="41" spans="1:47" x14ac:dyDescent="0.2">
      <c r="A41" s="260" t="s">
        <v>242</v>
      </c>
      <c r="B41" s="261"/>
    </row>
    <row r="42" spans="1:47" x14ac:dyDescent="0.2">
      <c r="A42" s="260" t="s">
        <v>241</v>
      </c>
      <c r="B42" s="262"/>
    </row>
    <row r="43" spans="1:47" x14ac:dyDescent="0.2">
      <c r="A43" s="260" t="s">
        <v>240</v>
      </c>
      <c r="B43" s="262">
        <v>0</v>
      </c>
    </row>
    <row r="44" spans="1:47" x14ac:dyDescent="0.2">
      <c r="A44" s="260" t="s">
        <v>239</v>
      </c>
      <c r="B44" s="262">
        <f>B129</f>
        <v>0.13170000000000001</v>
      </c>
    </row>
    <row r="45" spans="1:47" x14ac:dyDescent="0.2">
      <c r="A45" s="260" t="s">
        <v>238</v>
      </c>
      <c r="B45" s="262">
        <f>1-B43</f>
        <v>1</v>
      </c>
    </row>
    <row r="46" spans="1:47" ht="16.5" thickBot="1" x14ac:dyDescent="0.25">
      <c r="A46" s="335" t="s">
        <v>532</v>
      </c>
      <c r="B46" s="336">
        <f>B45*B44+B43*B42*(1-B36)</f>
        <v>0.13170000000000001</v>
      </c>
      <c r="C46" s="263"/>
    </row>
    <row r="47" spans="1:47" s="266" customFormat="1" x14ac:dyDescent="0.2">
      <c r="A47" s="264" t="s">
        <v>237</v>
      </c>
      <c r="B47" s="265">
        <f>B58</f>
        <v>1</v>
      </c>
      <c r="C47" s="265">
        <f t="shared" ref="C47:AO47" si="0">C58</f>
        <v>2</v>
      </c>
      <c r="D47" s="265">
        <f t="shared" si="0"/>
        <v>3</v>
      </c>
      <c r="E47" s="265">
        <f t="shared" si="0"/>
        <v>4</v>
      </c>
      <c r="F47" s="265">
        <f t="shared" si="0"/>
        <v>5</v>
      </c>
      <c r="G47" s="265">
        <f t="shared" si="0"/>
        <v>6</v>
      </c>
      <c r="H47" s="265">
        <f t="shared" si="0"/>
        <v>7</v>
      </c>
      <c r="I47" s="265">
        <f t="shared" si="0"/>
        <v>8</v>
      </c>
      <c r="J47" s="265">
        <f t="shared" si="0"/>
        <v>9</v>
      </c>
      <c r="K47" s="265">
        <f t="shared" si="0"/>
        <v>10</v>
      </c>
      <c r="L47" s="265">
        <f t="shared" si="0"/>
        <v>11</v>
      </c>
      <c r="M47" s="265">
        <f t="shared" si="0"/>
        <v>12</v>
      </c>
      <c r="N47" s="265">
        <f t="shared" si="0"/>
        <v>13</v>
      </c>
      <c r="O47" s="265">
        <f t="shared" si="0"/>
        <v>14</v>
      </c>
      <c r="P47" s="265">
        <f t="shared" si="0"/>
        <v>15</v>
      </c>
      <c r="Q47" s="265">
        <f t="shared" si="0"/>
        <v>16</v>
      </c>
      <c r="R47" s="265">
        <f t="shared" si="0"/>
        <v>17</v>
      </c>
      <c r="S47" s="265">
        <f t="shared" si="0"/>
        <v>18</v>
      </c>
      <c r="T47" s="265">
        <f t="shared" si="0"/>
        <v>19</v>
      </c>
      <c r="U47" s="265">
        <f t="shared" si="0"/>
        <v>20</v>
      </c>
      <c r="V47" s="265">
        <f t="shared" si="0"/>
        <v>21</v>
      </c>
      <c r="W47" s="265">
        <f t="shared" si="0"/>
        <v>22</v>
      </c>
      <c r="X47" s="265">
        <f t="shared" si="0"/>
        <v>23</v>
      </c>
      <c r="Y47" s="265">
        <f t="shared" si="0"/>
        <v>24</v>
      </c>
      <c r="Z47" s="265">
        <f t="shared" si="0"/>
        <v>25</v>
      </c>
      <c r="AA47" s="265">
        <f t="shared" si="0"/>
        <v>26</v>
      </c>
      <c r="AB47" s="265">
        <f t="shared" si="0"/>
        <v>27</v>
      </c>
      <c r="AC47" s="265">
        <f t="shared" si="0"/>
        <v>28</v>
      </c>
      <c r="AD47" s="265">
        <f t="shared" si="0"/>
        <v>29</v>
      </c>
      <c r="AE47" s="265">
        <f t="shared" si="0"/>
        <v>30</v>
      </c>
      <c r="AF47" s="265">
        <f t="shared" si="0"/>
        <v>31</v>
      </c>
      <c r="AG47" s="265">
        <f t="shared" si="0"/>
        <v>32</v>
      </c>
      <c r="AH47" s="265">
        <f t="shared" si="0"/>
        <v>33</v>
      </c>
      <c r="AI47" s="265">
        <f t="shared" si="0"/>
        <v>34</v>
      </c>
      <c r="AJ47" s="265">
        <f t="shared" si="0"/>
        <v>35</v>
      </c>
      <c r="AK47" s="265">
        <f t="shared" si="0"/>
        <v>36</v>
      </c>
      <c r="AL47" s="265">
        <f t="shared" si="0"/>
        <v>37</v>
      </c>
      <c r="AM47" s="265">
        <f t="shared" si="0"/>
        <v>38</v>
      </c>
      <c r="AN47" s="265">
        <f t="shared" si="0"/>
        <v>39</v>
      </c>
      <c r="AO47" s="265">
        <f t="shared" si="0"/>
        <v>40</v>
      </c>
      <c r="AP47" s="265">
        <f>AP58</f>
        <v>41</v>
      </c>
    </row>
    <row r="48" spans="1:47" s="266" customFormat="1" x14ac:dyDescent="0.2">
      <c r="A48" s="267" t="s">
        <v>236</v>
      </c>
      <c r="B48" s="337">
        <f>B136</f>
        <v>9.0964662608273128E-2</v>
      </c>
      <c r="C48" s="337">
        <f t="shared" ref="C48:AU48" si="1">C136</f>
        <v>8.1000000000000003E-2</v>
      </c>
      <c r="D48" s="337">
        <f t="shared" si="1"/>
        <v>7.3999999999999996E-2</v>
      </c>
      <c r="E48" s="337">
        <f t="shared" si="1"/>
        <v>5.5E-2</v>
      </c>
      <c r="F48" s="337">
        <f t="shared" si="1"/>
        <v>4.1000000000000002E-2</v>
      </c>
      <c r="G48" s="337">
        <f t="shared" si="1"/>
        <v>4.1000000000000002E-2</v>
      </c>
      <c r="H48" s="337">
        <f t="shared" si="1"/>
        <v>4.1000000000000002E-2</v>
      </c>
      <c r="I48" s="337">
        <f t="shared" si="1"/>
        <v>4.1000000000000002E-2</v>
      </c>
      <c r="J48" s="337">
        <f t="shared" si="1"/>
        <v>4.1000000000000002E-2</v>
      </c>
      <c r="K48" s="337">
        <f t="shared" si="1"/>
        <v>4.1000000000000002E-2</v>
      </c>
      <c r="L48" s="337">
        <f t="shared" si="1"/>
        <v>4.1000000000000002E-2</v>
      </c>
      <c r="M48" s="337">
        <f t="shared" si="1"/>
        <v>4.1000000000000002E-2</v>
      </c>
      <c r="N48" s="337">
        <f t="shared" si="1"/>
        <v>4.1000000000000002E-2</v>
      </c>
      <c r="O48" s="337">
        <f t="shared" si="1"/>
        <v>4.1000000000000002E-2</v>
      </c>
      <c r="P48" s="337">
        <f t="shared" si="1"/>
        <v>4.1000000000000002E-2</v>
      </c>
      <c r="Q48" s="337">
        <f t="shared" si="1"/>
        <v>4.1000000000000002E-2</v>
      </c>
      <c r="R48" s="337">
        <f t="shared" si="1"/>
        <v>4.1000000000000002E-2</v>
      </c>
      <c r="S48" s="337">
        <f t="shared" si="1"/>
        <v>4.1000000000000002E-2</v>
      </c>
      <c r="T48" s="337">
        <f t="shared" si="1"/>
        <v>4.1000000000000002E-2</v>
      </c>
      <c r="U48" s="337">
        <f t="shared" si="1"/>
        <v>4.1000000000000002E-2</v>
      </c>
      <c r="V48" s="337">
        <f t="shared" si="1"/>
        <v>4.1000000000000002E-2</v>
      </c>
      <c r="W48" s="337">
        <f t="shared" si="1"/>
        <v>4.1000000000000002E-2</v>
      </c>
      <c r="X48" s="337">
        <f t="shared" si="1"/>
        <v>4.1000000000000002E-2</v>
      </c>
      <c r="Y48" s="337">
        <f t="shared" si="1"/>
        <v>4.1000000000000002E-2</v>
      </c>
      <c r="Z48" s="337">
        <f t="shared" si="1"/>
        <v>4.1000000000000002E-2</v>
      </c>
      <c r="AA48" s="337">
        <f t="shared" si="1"/>
        <v>4.1000000000000002E-2</v>
      </c>
      <c r="AB48" s="337">
        <f t="shared" si="1"/>
        <v>4.1000000000000002E-2</v>
      </c>
      <c r="AC48" s="337">
        <f t="shared" si="1"/>
        <v>4.1000000000000002E-2</v>
      </c>
      <c r="AD48" s="337">
        <f t="shared" si="1"/>
        <v>4.1000000000000002E-2</v>
      </c>
      <c r="AE48" s="337">
        <f t="shared" si="1"/>
        <v>4.1000000000000002E-2</v>
      </c>
      <c r="AF48" s="337">
        <f t="shared" si="1"/>
        <v>4.1000000000000002E-2</v>
      </c>
      <c r="AG48" s="337">
        <f t="shared" si="1"/>
        <v>4.1000000000000002E-2</v>
      </c>
      <c r="AH48" s="337">
        <f t="shared" si="1"/>
        <v>4.1000000000000002E-2</v>
      </c>
      <c r="AI48" s="337">
        <f t="shared" si="1"/>
        <v>4.1000000000000002E-2</v>
      </c>
      <c r="AJ48" s="337">
        <f t="shared" si="1"/>
        <v>4.1000000000000002E-2</v>
      </c>
      <c r="AK48" s="337">
        <f t="shared" si="1"/>
        <v>4.1000000000000002E-2</v>
      </c>
      <c r="AL48" s="337">
        <f t="shared" si="1"/>
        <v>4.1000000000000002E-2</v>
      </c>
      <c r="AM48" s="337">
        <f t="shared" si="1"/>
        <v>4.1000000000000002E-2</v>
      </c>
      <c r="AN48" s="337">
        <f t="shared" si="1"/>
        <v>4.1000000000000002E-2</v>
      </c>
      <c r="AO48" s="337">
        <f t="shared" si="1"/>
        <v>4.1000000000000002E-2</v>
      </c>
      <c r="AP48" s="337">
        <f t="shared" si="1"/>
        <v>4.1000000000000002E-2</v>
      </c>
      <c r="AQ48" s="337">
        <f t="shared" si="1"/>
        <v>4.1000000000000002E-2</v>
      </c>
      <c r="AR48" s="337">
        <f t="shared" si="1"/>
        <v>4.1000000000000002E-2</v>
      </c>
      <c r="AS48" s="337">
        <f t="shared" si="1"/>
        <v>4.1000000000000002E-2</v>
      </c>
      <c r="AT48" s="337">
        <f t="shared" si="1"/>
        <v>4.1000000000000002E-2</v>
      </c>
      <c r="AU48" s="337">
        <f t="shared" si="1"/>
        <v>4.1000000000000002E-2</v>
      </c>
    </row>
    <row r="49" spans="1:47" s="266" customFormat="1" x14ac:dyDescent="0.2">
      <c r="A49" s="267" t="s">
        <v>235</v>
      </c>
      <c r="B49" s="337">
        <f>B137</f>
        <v>9.0964662608273128E-2</v>
      </c>
      <c r="C49" s="337">
        <f t="shared" ref="C49:AU49" si="2">C137</f>
        <v>0.17933280027954335</v>
      </c>
      <c r="D49" s="337">
        <f t="shared" si="2"/>
        <v>0.26660342750022958</v>
      </c>
      <c r="E49" s="337">
        <f t="shared" si="2"/>
        <v>0.3362666160127421</v>
      </c>
      <c r="F49" s="337">
        <f t="shared" si="2"/>
        <v>0.39105354726926445</v>
      </c>
      <c r="G49" s="337">
        <f t="shared" si="2"/>
        <v>0.44808674270730409</v>
      </c>
      <c r="H49" s="337">
        <f t="shared" si="2"/>
        <v>0.50745829915830343</v>
      </c>
      <c r="I49" s="337">
        <f t="shared" si="2"/>
        <v>0.5692640894237937</v>
      </c>
      <c r="J49" s="337">
        <f t="shared" si="2"/>
        <v>0.63360391709016906</v>
      </c>
      <c r="K49" s="337">
        <f t="shared" si="2"/>
        <v>0.70058167769086577</v>
      </c>
      <c r="L49" s="337">
        <f t="shared" si="2"/>
        <v>0.7703055264761911</v>
      </c>
      <c r="M49" s="337">
        <f t="shared" si="2"/>
        <v>0.84288805306171488</v>
      </c>
      <c r="N49" s="337">
        <f t="shared" si="2"/>
        <v>0.9184464632372451</v>
      </c>
      <c r="O49" s="337">
        <f t="shared" si="2"/>
        <v>0.99710276822997201</v>
      </c>
      <c r="P49" s="337">
        <f t="shared" si="2"/>
        <v>1.0789839817274007</v>
      </c>
      <c r="Q49" s="337">
        <f t="shared" si="2"/>
        <v>1.164222324978224</v>
      </c>
      <c r="R49" s="337">
        <f t="shared" si="2"/>
        <v>1.2529554403023311</v>
      </c>
      <c r="S49" s="337">
        <f t="shared" si="2"/>
        <v>1.3453266133547266</v>
      </c>
      <c r="T49" s="337">
        <f t="shared" si="2"/>
        <v>1.4414850045022702</v>
      </c>
      <c r="U49" s="337">
        <f t="shared" si="2"/>
        <v>1.5415858896868633</v>
      </c>
      <c r="V49" s="337">
        <f t="shared" si="2"/>
        <v>1.6457909111640245</v>
      </c>
      <c r="W49" s="337">
        <f t="shared" si="2"/>
        <v>1.7542683385217495</v>
      </c>
      <c r="X49" s="337">
        <f t="shared" si="2"/>
        <v>1.8671933404011409</v>
      </c>
      <c r="Y49" s="337">
        <f t="shared" si="2"/>
        <v>1.9847482673575874</v>
      </c>
      <c r="Z49" s="337">
        <f t="shared" si="2"/>
        <v>2.1071229463192482</v>
      </c>
      <c r="AA49" s="337">
        <f t="shared" si="2"/>
        <v>2.2345149871183372</v>
      </c>
      <c r="AB49" s="337">
        <f t="shared" si="2"/>
        <v>2.3671301015901887</v>
      </c>
      <c r="AC49" s="337">
        <f t="shared" si="2"/>
        <v>2.505182435755386</v>
      </c>
      <c r="AD49" s="337">
        <f t="shared" si="2"/>
        <v>2.6488949156213564</v>
      </c>
      <c r="AE49" s="337">
        <f t="shared" si="2"/>
        <v>2.7984996071618315</v>
      </c>
      <c r="AF49" s="337">
        <f t="shared" si="2"/>
        <v>2.9542380910554664</v>
      </c>
      <c r="AG49" s="337">
        <f t="shared" si="2"/>
        <v>3.1163618527887404</v>
      </c>
      <c r="AH49" s="337">
        <f t="shared" si="2"/>
        <v>3.2851326887530785</v>
      </c>
      <c r="AI49" s="337">
        <f t="shared" si="2"/>
        <v>3.4608231289919544</v>
      </c>
      <c r="AJ49" s="337">
        <f t="shared" si="2"/>
        <v>3.6437168772806245</v>
      </c>
      <c r="AK49" s="337">
        <f t="shared" si="2"/>
        <v>3.8341092692491294</v>
      </c>
      <c r="AL49" s="337">
        <f t="shared" si="2"/>
        <v>4.0323077492883437</v>
      </c>
      <c r="AM49" s="337">
        <f t="shared" si="2"/>
        <v>4.2386323670091652</v>
      </c>
      <c r="AN49" s="337">
        <f t="shared" si="2"/>
        <v>4.4534162940565407</v>
      </c>
      <c r="AO49" s="337">
        <f t="shared" si="2"/>
        <v>4.6770063621128584</v>
      </c>
      <c r="AP49" s="337">
        <f t="shared" si="2"/>
        <v>4.9097636229594848</v>
      </c>
      <c r="AQ49" s="337">
        <f t="shared" si="2"/>
        <v>5.1520639315008232</v>
      </c>
      <c r="AR49" s="337">
        <f t="shared" si="2"/>
        <v>5.4042985526923566</v>
      </c>
      <c r="AS49" s="337">
        <f t="shared" si="2"/>
        <v>5.6668747933527426</v>
      </c>
      <c r="AT49" s="337">
        <f t="shared" si="2"/>
        <v>5.9402166598802042</v>
      </c>
      <c r="AU49" s="337">
        <f t="shared" si="2"/>
        <v>6.2247655429352919</v>
      </c>
    </row>
    <row r="50" spans="1:47" s="266" customFormat="1" ht="16.5" thickBot="1" x14ac:dyDescent="0.25">
      <c r="A50" s="268" t="s">
        <v>393</v>
      </c>
      <c r="B50" s="269">
        <f>IF($B$124="да",($B$126-0.05),0)</f>
        <v>15667319.139999999</v>
      </c>
      <c r="C50" s="269">
        <f>C108*(1+C49)</f>
        <v>4853053.0787873361</v>
      </c>
      <c r="D50" s="269">
        <f t="shared" ref="D50:AP50" si="3">D108*(1+D49)</f>
        <v>10424358.013235198</v>
      </c>
      <c r="E50" s="269">
        <f t="shared" si="3"/>
        <v>16663178.339338077</v>
      </c>
      <c r="F50" s="269">
        <f t="shared" si="3"/>
        <v>17346368.651250936</v>
      </c>
      <c r="G50" s="269">
        <f t="shared" si="3"/>
        <v>18057569.765952222</v>
      </c>
      <c r="H50" s="269">
        <f t="shared" si="3"/>
        <v>18797930.126356263</v>
      </c>
      <c r="I50" s="269">
        <f t="shared" si="3"/>
        <v>19568645.261536866</v>
      </c>
      <c r="J50" s="269">
        <f t="shared" si="3"/>
        <v>20370959.717259876</v>
      </c>
      <c r="K50" s="269">
        <f t="shared" si="3"/>
        <v>21206169.065667529</v>
      </c>
      <c r="L50" s="269">
        <f t="shared" si="3"/>
        <v>22075621.997359894</v>
      </c>
      <c r="M50" s="269">
        <f t="shared" si="3"/>
        <v>22980722499.251648</v>
      </c>
      <c r="N50" s="269">
        <f t="shared" si="3"/>
        <v>23922932121.720966</v>
      </c>
      <c r="O50" s="269">
        <f t="shared" si="3"/>
        <v>24903772338.711525</v>
      </c>
      <c r="P50" s="269">
        <f t="shared" si="3"/>
        <v>25924827004.598694</v>
      </c>
      <c r="Q50" s="269">
        <f t="shared" si="3"/>
        <v>26987744911.787239</v>
      </c>
      <c r="R50" s="269">
        <f t="shared" si="3"/>
        <v>28094242453.170513</v>
      </c>
      <c r="S50" s="269">
        <f t="shared" si="3"/>
        <v>29246106393.750504</v>
      </c>
      <c r="T50" s="269">
        <f t="shared" si="3"/>
        <v>30445196755.894276</v>
      </c>
      <c r="U50" s="269">
        <f t="shared" si="3"/>
        <v>31693449822.885937</v>
      </c>
      <c r="V50" s="269">
        <f t="shared" si="3"/>
        <v>32992881265.62426</v>
      </c>
      <c r="W50" s="269">
        <f t="shared" si="3"/>
        <v>34345589397.514854</v>
      </c>
      <c r="X50" s="269">
        <f t="shared" si="3"/>
        <v>35753758562.812958</v>
      </c>
      <c r="Y50" s="269">
        <f t="shared" si="3"/>
        <v>37219662663.88829</v>
      </c>
      <c r="Z50" s="269">
        <f t="shared" si="3"/>
        <v>38745668833.107704</v>
      </c>
      <c r="AA50" s="269">
        <f t="shared" si="3"/>
        <v>40334241255.265114</v>
      </c>
      <c r="AB50" s="269">
        <f t="shared" si="3"/>
        <v>41987945146.73098</v>
      </c>
      <c r="AC50" s="269">
        <f t="shared" si="3"/>
        <v>43709450897.746948</v>
      </c>
      <c r="AD50" s="269">
        <f t="shared" si="3"/>
        <v>45501538384.554565</v>
      </c>
      <c r="AE50" s="269">
        <f t="shared" si="3"/>
        <v>47367101458.321297</v>
      </c>
      <c r="AF50" s="269">
        <f t="shared" si="3"/>
        <v>49309152618.112473</v>
      </c>
      <c r="AG50" s="269">
        <f t="shared" si="3"/>
        <v>51330827875.455078</v>
      </c>
      <c r="AH50" s="269">
        <f t="shared" si="3"/>
        <v>53435391818.348732</v>
      </c>
      <c r="AI50" s="269">
        <f t="shared" si="3"/>
        <v>55626242882.901031</v>
      </c>
      <c r="AJ50" s="269">
        <f t="shared" si="3"/>
        <v>57906918841.099968</v>
      </c>
      <c r="AK50" s="269">
        <f t="shared" si="3"/>
        <v>60281102513.58506</v>
      </c>
      <c r="AL50" s="269">
        <f t="shared" si="3"/>
        <v>62752627716.642044</v>
      </c>
      <c r="AM50" s="269">
        <f t="shared" si="3"/>
        <v>65325485453.024361</v>
      </c>
      <c r="AN50" s="269">
        <f t="shared" si="3"/>
        <v>68003830356.598358</v>
      </c>
      <c r="AO50" s="269">
        <f t="shared" si="3"/>
        <v>70791987401.218887</v>
      </c>
      <c r="AP50" s="269">
        <f t="shared" si="3"/>
        <v>73694458884.668854</v>
      </c>
    </row>
    <row r="51" spans="1:47" ht="16.5" thickBot="1" x14ac:dyDescent="0.25"/>
    <row r="52" spans="1:47" x14ac:dyDescent="0.2">
      <c r="A52" s="270"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row>
    <row r="53" spans="1:47" x14ac:dyDescent="0.2">
      <c r="A53" s="271" t="s">
        <v>233</v>
      </c>
      <c r="B53" s="338">
        <v>0</v>
      </c>
      <c r="C53" s="338">
        <f t="shared" ref="C53:AP53" si="5">B53+B54-B55</f>
        <v>0</v>
      </c>
      <c r="D53" s="338">
        <f t="shared" si="5"/>
        <v>0</v>
      </c>
      <c r="E53" s="338">
        <f t="shared" si="5"/>
        <v>0</v>
      </c>
      <c r="F53" s="338">
        <f t="shared" si="5"/>
        <v>0</v>
      </c>
      <c r="G53" s="338">
        <f t="shared" si="5"/>
        <v>0</v>
      </c>
      <c r="H53" s="338">
        <f t="shared" si="5"/>
        <v>0</v>
      </c>
      <c r="I53" s="338">
        <f t="shared" si="5"/>
        <v>0</v>
      </c>
      <c r="J53" s="338">
        <f t="shared" si="5"/>
        <v>0</v>
      </c>
      <c r="K53" s="338">
        <f t="shared" si="5"/>
        <v>0</v>
      </c>
      <c r="L53" s="338">
        <f t="shared" si="5"/>
        <v>0</v>
      </c>
      <c r="M53" s="338">
        <f t="shared" si="5"/>
        <v>0</v>
      </c>
      <c r="N53" s="338">
        <f t="shared" si="5"/>
        <v>0</v>
      </c>
      <c r="O53" s="338">
        <f t="shared" si="5"/>
        <v>0</v>
      </c>
      <c r="P53" s="338">
        <f t="shared" si="5"/>
        <v>0</v>
      </c>
      <c r="Q53" s="338">
        <f t="shared" si="5"/>
        <v>0</v>
      </c>
      <c r="R53" s="338">
        <f t="shared" si="5"/>
        <v>0</v>
      </c>
      <c r="S53" s="338">
        <f t="shared" si="5"/>
        <v>0</v>
      </c>
      <c r="T53" s="338">
        <f t="shared" si="5"/>
        <v>0</v>
      </c>
      <c r="U53" s="338">
        <f t="shared" si="5"/>
        <v>0</v>
      </c>
      <c r="V53" s="338">
        <f t="shared" si="5"/>
        <v>0</v>
      </c>
      <c r="W53" s="338">
        <f t="shared" si="5"/>
        <v>0</v>
      </c>
      <c r="X53" s="338">
        <f t="shared" si="5"/>
        <v>0</v>
      </c>
      <c r="Y53" s="338">
        <f t="shared" si="5"/>
        <v>0</v>
      </c>
      <c r="Z53" s="338">
        <f t="shared" si="5"/>
        <v>0</v>
      </c>
      <c r="AA53" s="338">
        <f t="shared" si="5"/>
        <v>0</v>
      </c>
      <c r="AB53" s="338">
        <f t="shared" si="5"/>
        <v>0</v>
      </c>
      <c r="AC53" s="338">
        <f t="shared" si="5"/>
        <v>0</v>
      </c>
      <c r="AD53" s="338">
        <f t="shared" si="5"/>
        <v>0</v>
      </c>
      <c r="AE53" s="338">
        <f t="shared" si="5"/>
        <v>0</v>
      </c>
      <c r="AF53" s="338">
        <f t="shared" si="5"/>
        <v>0</v>
      </c>
      <c r="AG53" s="338">
        <f t="shared" si="5"/>
        <v>0</v>
      </c>
      <c r="AH53" s="338">
        <f t="shared" si="5"/>
        <v>0</v>
      </c>
      <c r="AI53" s="338">
        <f t="shared" si="5"/>
        <v>0</v>
      </c>
      <c r="AJ53" s="338">
        <f t="shared" si="5"/>
        <v>0</v>
      </c>
      <c r="AK53" s="338">
        <f t="shared" si="5"/>
        <v>0</v>
      </c>
      <c r="AL53" s="338">
        <f t="shared" si="5"/>
        <v>0</v>
      </c>
      <c r="AM53" s="338">
        <f t="shared" si="5"/>
        <v>0</v>
      </c>
      <c r="AN53" s="338">
        <f t="shared" si="5"/>
        <v>0</v>
      </c>
      <c r="AO53" s="338">
        <f t="shared" si="5"/>
        <v>0</v>
      </c>
      <c r="AP53" s="338">
        <f t="shared" si="5"/>
        <v>0</v>
      </c>
    </row>
    <row r="54" spans="1:47" x14ac:dyDescent="0.2">
      <c r="A54" s="271" t="s">
        <v>232</v>
      </c>
      <c r="B54" s="338">
        <f>B25*B28*B43*1.18</f>
        <v>0</v>
      </c>
      <c r="C54" s="338">
        <v>0</v>
      </c>
      <c r="D54" s="338">
        <v>0</v>
      </c>
      <c r="E54" s="338">
        <v>0</v>
      </c>
      <c r="F54" s="338">
        <v>0</v>
      </c>
      <c r="G54" s="338">
        <v>0</v>
      </c>
      <c r="H54" s="338">
        <v>0</v>
      </c>
      <c r="I54" s="338">
        <v>0</v>
      </c>
      <c r="J54" s="338">
        <v>0</v>
      </c>
      <c r="K54" s="338">
        <v>0</v>
      </c>
      <c r="L54" s="338">
        <v>0</v>
      </c>
      <c r="M54" s="338">
        <v>0</v>
      </c>
      <c r="N54" s="338">
        <v>0</v>
      </c>
      <c r="O54" s="338">
        <v>0</v>
      </c>
      <c r="P54" s="338">
        <v>0</v>
      </c>
      <c r="Q54" s="338">
        <v>0</v>
      </c>
      <c r="R54" s="338">
        <v>0</v>
      </c>
      <c r="S54" s="338">
        <v>0</v>
      </c>
      <c r="T54" s="338">
        <v>0</v>
      </c>
      <c r="U54" s="338">
        <v>0</v>
      </c>
      <c r="V54" s="338">
        <v>0</v>
      </c>
      <c r="W54" s="338">
        <v>0</v>
      </c>
      <c r="X54" s="338">
        <v>0</v>
      </c>
      <c r="Y54" s="338">
        <v>0</v>
      </c>
      <c r="Z54" s="338">
        <v>0</v>
      </c>
      <c r="AA54" s="338">
        <v>0</v>
      </c>
      <c r="AB54" s="338">
        <v>0</v>
      </c>
      <c r="AC54" s="338">
        <v>0</v>
      </c>
      <c r="AD54" s="338">
        <v>0</v>
      </c>
      <c r="AE54" s="338">
        <v>0</v>
      </c>
      <c r="AF54" s="338">
        <v>0</v>
      </c>
      <c r="AG54" s="338">
        <v>0</v>
      </c>
      <c r="AH54" s="338">
        <v>0</v>
      </c>
      <c r="AI54" s="338">
        <v>0</v>
      </c>
      <c r="AJ54" s="338">
        <v>0</v>
      </c>
      <c r="AK54" s="338">
        <v>0</v>
      </c>
      <c r="AL54" s="338">
        <v>0</v>
      </c>
      <c r="AM54" s="338">
        <v>0</v>
      </c>
      <c r="AN54" s="338">
        <v>0</v>
      </c>
      <c r="AO54" s="338">
        <v>0</v>
      </c>
      <c r="AP54" s="338">
        <v>0</v>
      </c>
    </row>
    <row r="55" spans="1:47" x14ac:dyDescent="0.2">
      <c r="A55" s="271" t="s">
        <v>231</v>
      </c>
      <c r="B55" s="338">
        <f>$B$54/$B$40</f>
        <v>0</v>
      </c>
      <c r="C55" s="338">
        <f t="shared" ref="C55:AP55" si="6">IF(ROUND(C53,1)=0,0,B55+C54/$B$40)</f>
        <v>0</v>
      </c>
      <c r="D55" s="338">
        <f t="shared" si="6"/>
        <v>0</v>
      </c>
      <c r="E55" s="338">
        <f t="shared" si="6"/>
        <v>0</v>
      </c>
      <c r="F55" s="338">
        <f t="shared" si="6"/>
        <v>0</v>
      </c>
      <c r="G55" s="338">
        <f t="shared" si="6"/>
        <v>0</v>
      </c>
      <c r="H55" s="338">
        <f t="shared" si="6"/>
        <v>0</v>
      </c>
      <c r="I55" s="338">
        <f t="shared" si="6"/>
        <v>0</v>
      </c>
      <c r="J55" s="338">
        <f t="shared" si="6"/>
        <v>0</v>
      </c>
      <c r="K55" s="338">
        <f t="shared" si="6"/>
        <v>0</v>
      </c>
      <c r="L55" s="338">
        <f t="shared" si="6"/>
        <v>0</v>
      </c>
      <c r="M55" s="338">
        <f t="shared" si="6"/>
        <v>0</v>
      </c>
      <c r="N55" s="338">
        <f t="shared" si="6"/>
        <v>0</v>
      </c>
      <c r="O55" s="338">
        <f t="shared" si="6"/>
        <v>0</v>
      </c>
      <c r="P55" s="338">
        <f t="shared" si="6"/>
        <v>0</v>
      </c>
      <c r="Q55" s="338">
        <f t="shared" si="6"/>
        <v>0</v>
      </c>
      <c r="R55" s="338">
        <f t="shared" si="6"/>
        <v>0</v>
      </c>
      <c r="S55" s="338">
        <f t="shared" si="6"/>
        <v>0</v>
      </c>
      <c r="T55" s="338">
        <f t="shared" si="6"/>
        <v>0</v>
      </c>
      <c r="U55" s="338">
        <f t="shared" si="6"/>
        <v>0</v>
      </c>
      <c r="V55" s="338">
        <f t="shared" si="6"/>
        <v>0</v>
      </c>
      <c r="W55" s="338">
        <f t="shared" si="6"/>
        <v>0</v>
      </c>
      <c r="X55" s="338">
        <f t="shared" si="6"/>
        <v>0</v>
      </c>
      <c r="Y55" s="338">
        <f t="shared" si="6"/>
        <v>0</v>
      </c>
      <c r="Z55" s="338">
        <f t="shared" si="6"/>
        <v>0</v>
      </c>
      <c r="AA55" s="338">
        <f t="shared" si="6"/>
        <v>0</v>
      </c>
      <c r="AB55" s="338">
        <f t="shared" si="6"/>
        <v>0</v>
      </c>
      <c r="AC55" s="338">
        <f t="shared" si="6"/>
        <v>0</v>
      </c>
      <c r="AD55" s="338">
        <f t="shared" si="6"/>
        <v>0</v>
      </c>
      <c r="AE55" s="338">
        <f t="shared" si="6"/>
        <v>0</v>
      </c>
      <c r="AF55" s="338">
        <f t="shared" si="6"/>
        <v>0</v>
      </c>
      <c r="AG55" s="338">
        <f t="shared" si="6"/>
        <v>0</v>
      </c>
      <c r="AH55" s="338">
        <f t="shared" si="6"/>
        <v>0</v>
      </c>
      <c r="AI55" s="338">
        <f t="shared" si="6"/>
        <v>0</v>
      </c>
      <c r="AJ55" s="338">
        <f t="shared" si="6"/>
        <v>0</v>
      </c>
      <c r="AK55" s="338">
        <f t="shared" si="6"/>
        <v>0</v>
      </c>
      <c r="AL55" s="338">
        <f t="shared" si="6"/>
        <v>0</v>
      </c>
      <c r="AM55" s="338">
        <f t="shared" si="6"/>
        <v>0</v>
      </c>
      <c r="AN55" s="338">
        <f t="shared" si="6"/>
        <v>0</v>
      </c>
      <c r="AO55" s="338">
        <f t="shared" si="6"/>
        <v>0</v>
      </c>
      <c r="AP55" s="338">
        <f t="shared" si="6"/>
        <v>0</v>
      </c>
    </row>
    <row r="56" spans="1:47" ht="16.5" thickBot="1" x14ac:dyDescent="0.25">
      <c r="A56" s="272"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7" s="275" customFormat="1" ht="16.5" thickBot="1" x14ac:dyDescent="0.25">
      <c r="A57" s="273"/>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274"/>
      <c r="AQ57" s="224"/>
      <c r="AR57" s="224"/>
      <c r="AS57" s="224"/>
    </row>
    <row r="58" spans="1:47" x14ac:dyDescent="0.2">
      <c r="A58" s="270"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7" ht="14.25" x14ac:dyDescent="0.2">
      <c r="A59" s="276" t="s">
        <v>229</v>
      </c>
      <c r="B59" s="339">
        <f t="shared" ref="B59:AP59" si="9">B50*$B$28</f>
        <v>15667319.139999999</v>
      </c>
      <c r="C59" s="339">
        <f t="shared" si="9"/>
        <v>4853053.0787873361</v>
      </c>
      <c r="D59" s="339">
        <f t="shared" si="9"/>
        <v>10424358.013235198</v>
      </c>
      <c r="E59" s="339">
        <f t="shared" si="9"/>
        <v>16663178.339338077</v>
      </c>
      <c r="F59" s="339">
        <f t="shared" si="9"/>
        <v>17346368.651250936</v>
      </c>
      <c r="G59" s="339">
        <f t="shared" si="9"/>
        <v>18057569.765952222</v>
      </c>
      <c r="H59" s="339">
        <f t="shared" si="9"/>
        <v>18797930.126356263</v>
      </c>
      <c r="I59" s="339">
        <f t="shared" si="9"/>
        <v>19568645.261536866</v>
      </c>
      <c r="J59" s="339">
        <f t="shared" si="9"/>
        <v>20370959.717259876</v>
      </c>
      <c r="K59" s="339">
        <f t="shared" si="9"/>
        <v>21206169.065667529</v>
      </c>
      <c r="L59" s="339">
        <f t="shared" si="9"/>
        <v>22075621.997359894</v>
      </c>
      <c r="M59" s="339">
        <f t="shared" si="9"/>
        <v>22980722499.251648</v>
      </c>
      <c r="N59" s="339">
        <f t="shared" si="9"/>
        <v>23922932121.720966</v>
      </c>
      <c r="O59" s="339">
        <f t="shared" si="9"/>
        <v>24903772338.711525</v>
      </c>
      <c r="P59" s="339">
        <f t="shared" si="9"/>
        <v>25924827004.598694</v>
      </c>
      <c r="Q59" s="339">
        <f t="shared" si="9"/>
        <v>26987744911.787239</v>
      </c>
      <c r="R59" s="339">
        <f t="shared" si="9"/>
        <v>28094242453.170513</v>
      </c>
      <c r="S59" s="339">
        <f t="shared" si="9"/>
        <v>29246106393.750504</v>
      </c>
      <c r="T59" s="339">
        <f t="shared" si="9"/>
        <v>30445196755.894276</v>
      </c>
      <c r="U59" s="339">
        <f t="shared" si="9"/>
        <v>31693449822.885937</v>
      </c>
      <c r="V59" s="339">
        <f t="shared" si="9"/>
        <v>32992881265.62426</v>
      </c>
      <c r="W59" s="339">
        <f t="shared" si="9"/>
        <v>34345589397.514854</v>
      </c>
      <c r="X59" s="339">
        <f t="shared" si="9"/>
        <v>35753758562.812958</v>
      </c>
      <c r="Y59" s="339">
        <f t="shared" si="9"/>
        <v>37219662663.88829</v>
      </c>
      <c r="Z59" s="339">
        <f t="shared" si="9"/>
        <v>38745668833.107704</v>
      </c>
      <c r="AA59" s="339">
        <f t="shared" si="9"/>
        <v>40334241255.265114</v>
      </c>
      <c r="AB59" s="339">
        <f t="shared" si="9"/>
        <v>41987945146.73098</v>
      </c>
      <c r="AC59" s="339">
        <f t="shared" si="9"/>
        <v>43709450897.746948</v>
      </c>
      <c r="AD59" s="339">
        <f t="shared" si="9"/>
        <v>45501538384.554565</v>
      </c>
      <c r="AE59" s="339">
        <f t="shared" si="9"/>
        <v>47367101458.321297</v>
      </c>
      <c r="AF59" s="339">
        <f t="shared" si="9"/>
        <v>49309152618.112473</v>
      </c>
      <c r="AG59" s="339">
        <f t="shared" si="9"/>
        <v>51330827875.455078</v>
      </c>
      <c r="AH59" s="339">
        <f t="shared" si="9"/>
        <v>53435391818.348732</v>
      </c>
      <c r="AI59" s="339">
        <f t="shared" si="9"/>
        <v>55626242882.901031</v>
      </c>
      <c r="AJ59" s="339">
        <f t="shared" si="9"/>
        <v>57906918841.099968</v>
      </c>
      <c r="AK59" s="339">
        <f t="shared" si="9"/>
        <v>60281102513.58506</v>
      </c>
      <c r="AL59" s="339">
        <f t="shared" si="9"/>
        <v>62752627716.642044</v>
      </c>
      <c r="AM59" s="339">
        <f t="shared" si="9"/>
        <v>65325485453.024361</v>
      </c>
      <c r="AN59" s="339">
        <f t="shared" si="9"/>
        <v>68003830356.598358</v>
      </c>
      <c r="AO59" s="339">
        <f t="shared" si="9"/>
        <v>70791987401.218887</v>
      </c>
      <c r="AP59" s="339">
        <f t="shared" si="9"/>
        <v>73694458884.668854</v>
      </c>
    </row>
    <row r="60" spans="1:47" x14ac:dyDescent="0.2">
      <c r="A60" s="271" t="s">
        <v>228</v>
      </c>
      <c r="B60" s="338">
        <f t="shared" ref="B60:Z60" si="10">SUM(B61:B65)</f>
        <v>0</v>
      </c>
      <c r="C60" s="338">
        <f t="shared" si="10"/>
        <v>0</v>
      </c>
      <c r="D60" s="338">
        <f>SUM(D61:D65)</f>
        <v>0</v>
      </c>
      <c r="E60" s="338">
        <f t="shared" si="10"/>
        <v>-171604.22619901682</v>
      </c>
      <c r="F60" s="338">
        <f t="shared" si="10"/>
        <v>-178639.99947317652</v>
      </c>
      <c r="G60" s="338">
        <f t="shared" si="10"/>
        <v>-185964.23945157672</v>
      </c>
      <c r="H60" s="338">
        <f t="shared" si="10"/>
        <v>-193588.77326909135</v>
      </c>
      <c r="I60" s="338">
        <f t="shared" si="10"/>
        <v>-201525.91297312407</v>
      </c>
      <c r="J60" s="338">
        <f t="shared" si="10"/>
        <v>-209788.47540502212</v>
      </c>
      <c r="K60" s="338">
        <f t="shared" si="10"/>
        <v>-218389.80289662801</v>
      </c>
      <c r="L60" s="338">
        <f t="shared" si="10"/>
        <v>-227343.78481538975</v>
      </c>
      <c r="M60" s="338">
        <f t="shared" si="10"/>
        <v>-236664.8799928207</v>
      </c>
      <c r="N60" s="338">
        <f t="shared" si="10"/>
        <v>-246368.14007252635</v>
      </c>
      <c r="O60" s="338">
        <f t="shared" si="10"/>
        <v>-256469.2338154999</v>
      </c>
      <c r="P60" s="338">
        <f t="shared" si="10"/>
        <v>-266984.47240193537</v>
      </c>
      <c r="Q60" s="338">
        <f t="shared" si="10"/>
        <v>-277930.83577041473</v>
      </c>
      <c r="R60" s="338">
        <f t="shared" si="10"/>
        <v>-289326.00003700174</v>
      </c>
      <c r="S60" s="338">
        <f t="shared" si="10"/>
        <v>-301188.36603851878</v>
      </c>
      <c r="T60" s="338">
        <f t="shared" si="10"/>
        <v>-313537.089046098</v>
      </c>
      <c r="U60" s="338">
        <f t="shared" si="10"/>
        <v>-326392.10969698802</v>
      </c>
      <c r="V60" s="338">
        <f t="shared" si="10"/>
        <v>-339774.18619456451</v>
      </c>
      <c r="W60" s="338">
        <f t="shared" si="10"/>
        <v>-353704.92782854167</v>
      </c>
      <c r="X60" s="338">
        <f t="shared" si="10"/>
        <v>-368206.82986951183</v>
      </c>
      <c r="Y60" s="338">
        <f t="shared" si="10"/>
        <v>-383303.30989416176</v>
      </c>
      <c r="Z60" s="338">
        <f t="shared" si="10"/>
        <v>-399018.74559982237</v>
      </c>
      <c r="AA60" s="338">
        <f t="shared" ref="AA60:AP60" si="11">SUM(AA61:AA65)</f>
        <v>-415378.51416941505</v>
      </c>
      <c r="AB60" s="338">
        <f t="shared" si="11"/>
        <v>-432409.03325036104</v>
      </c>
      <c r="AC60" s="338">
        <f t="shared" si="11"/>
        <v>-450137.80361362582</v>
      </c>
      <c r="AD60" s="338">
        <f t="shared" si="11"/>
        <v>-468593.45356178441</v>
      </c>
      <c r="AE60" s="338">
        <f t="shared" si="11"/>
        <v>-487805.78515781753</v>
      </c>
      <c r="AF60" s="338">
        <f t="shared" si="11"/>
        <v>-507805.82234928798</v>
      </c>
      <c r="AG60" s="338">
        <f t="shared" si="11"/>
        <v>-528625.8610656088</v>
      </c>
      <c r="AH60" s="338">
        <f t="shared" si="11"/>
        <v>-550299.52136929869</v>
      </c>
      <c r="AI60" s="338">
        <f t="shared" si="11"/>
        <v>-572861.80174543988</v>
      </c>
      <c r="AJ60" s="338">
        <f t="shared" si="11"/>
        <v>-596349.13561700296</v>
      </c>
      <c r="AK60" s="338">
        <f t="shared" si="11"/>
        <v>-620799.45017730002</v>
      </c>
      <c r="AL60" s="338">
        <f t="shared" si="11"/>
        <v>-646252.22763456928</v>
      </c>
      <c r="AM60" s="338">
        <f t="shared" si="11"/>
        <v>-672748.5689675865</v>
      </c>
      <c r="AN60" s="338">
        <f t="shared" si="11"/>
        <v>-700331.26029525755</v>
      </c>
      <c r="AO60" s="338">
        <f t="shared" si="11"/>
        <v>-729044.84196736303</v>
      </c>
      <c r="AP60" s="338">
        <f t="shared" si="11"/>
        <v>-758935.68048802484</v>
      </c>
    </row>
    <row r="61" spans="1:47" x14ac:dyDescent="0.2">
      <c r="A61" s="120" t="s">
        <v>227</v>
      </c>
      <c r="B61" s="338"/>
      <c r="C61" s="338"/>
      <c r="D61" s="338"/>
      <c r="E61" s="338">
        <f t="shared" ref="E61:AP61" si="12">-IF(E$47&lt;=$B$30,0,$B$29*(1+E$49)*$B$28)</f>
        <v>-171604.22619901682</v>
      </c>
      <c r="F61" s="338">
        <f t="shared" si="12"/>
        <v>-178639.99947317652</v>
      </c>
      <c r="G61" s="338">
        <f t="shared" si="12"/>
        <v>-185964.23945157672</v>
      </c>
      <c r="H61" s="338">
        <f t="shared" si="12"/>
        <v>-193588.77326909135</v>
      </c>
      <c r="I61" s="338">
        <f t="shared" si="12"/>
        <v>-201525.91297312407</v>
      </c>
      <c r="J61" s="338">
        <f t="shared" si="12"/>
        <v>-209788.47540502212</v>
      </c>
      <c r="K61" s="338">
        <f t="shared" si="12"/>
        <v>-218389.80289662801</v>
      </c>
      <c r="L61" s="338">
        <f t="shared" si="12"/>
        <v>-227343.78481538975</v>
      </c>
      <c r="M61" s="338">
        <f t="shared" si="12"/>
        <v>-236664.8799928207</v>
      </c>
      <c r="N61" s="338">
        <f t="shared" si="12"/>
        <v>-246368.14007252635</v>
      </c>
      <c r="O61" s="338">
        <f t="shared" si="12"/>
        <v>-256469.2338154999</v>
      </c>
      <c r="P61" s="338">
        <f t="shared" si="12"/>
        <v>-266984.47240193537</v>
      </c>
      <c r="Q61" s="338">
        <f t="shared" si="12"/>
        <v>-277930.83577041473</v>
      </c>
      <c r="R61" s="338">
        <f t="shared" si="12"/>
        <v>-289326.00003700174</v>
      </c>
      <c r="S61" s="338">
        <f t="shared" si="12"/>
        <v>-301188.36603851878</v>
      </c>
      <c r="T61" s="338">
        <f t="shared" si="12"/>
        <v>-313537.089046098</v>
      </c>
      <c r="U61" s="338">
        <f t="shared" si="12"/>
        <v>-326392.10969698802</v>
      </c>
      <c r="V61" s="338">
        <f t="shared" si="12"/>
        <v>-339774.18619456451</v>
      </c>
      <c r="W61" s="338">
        <f t="shared" si="12"/>
        <v>-353704.92782854167</v>
      </c>
      <c r="X61" s="338">
        <f t="shared" si="12"/>
        <v>-368206.82986951183</v>
      </c>
      <c r="Y61" s="338">
        <f t="shared" si="12"/>
        <v>-383303.30989416176</v>
      </c>
      <c r="Z61" s="338">
        <f t="shared" si="12"/>
        <v>-399018.74559982237</v>
      </c>
      <c r="AA61" s="338">
        <f t="shared" si="12"/>
        <v>-415378.51416941505</v>
      </c>
      <c r="AB61" s="338">
        <f t="shared" si="12"/>
        <v>-432409.03325036104</v>
      </c>
      <c r="AC61" s="338">
        <f t="shared" si="12"/>
        <v>-450137.80361362582</v>
      </c>
      <c r="AD61" s="338">
        <f t="shared" si="12"/>
        <v>-468593.45356178441</v>
      </c>
      <c r="AE61" s="338">
        <f t="shared" si="12"/>
        <v>-487805.78515781753</v>
      </c>
      <c r="AF61" s="338">
        <f t="shared" si="12"/>
        <v>-507805.82234928798</v>
      </c>
      <c r="AG61" s="338">
        <f t="shared" si="12"/>
        <v>-528625.8610656088</v>
      </c>
      <c r="AH61" s="338">
        <f t="shared" si="12"/>
        <v>-550299.52136929869</v>
      </c>
      <c r="AI61" s="338">
        <f t="shared" si="12"/>
        <v>-572861.80174543988</v>
      </c>
      <c r="AJ61" s="338">
        <f t="shared" si="12"/>
        <v>-596349.13561700296</v>
      </c>
      <c r="AK61" s="338">
        <f t="shared" si="12"/>
        <v>-620799.45017730002</v>
      </c>
      <c r="AL61" s="338">
        <f t="shared" si="12"/>
        <v>-646252.22763456928</v>
      </c>
      <c r="AM61" s="338">
        <f t="shared" si="12"/>
        <v>-672748.5689675865</v>
      </c>
      <c r="AN61" s="338">
        <f t="shared" si="12"/>
        <v>-700331.26029525755</v>
      </c>
      <c r="AO61" s="338">
        <f t="shared" si="12"/>
        <v>-729044.84196736303</v>
      </c>
      <c r="AP61" s="338">
        <f t="shared" si="12"/>
        <v>-758935.68048802484</v>
      </c>
    </row>
    <row r="62" spans="1:47" x14ac:dyDescent="0.2">
      <c r="A62" s="120" t="str">
        <f>A32</f>
        <v>Прочие расходы при эксплуатации объекта, руб. без НДС</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row>
    <row r="63" spans="1:47" x14ac:dyDescent="0.2">
      <c r="A63" s="120" t="s">
        <v>389</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row>
    <row r="64" spans="1:47" x14ac:dyDescent="0.2">
      <c r="A64" s="120" t="s">
        <v>389</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row>
    <row r="65" spans="1:48" ht="31.5" x14ac:dyDescent="0.2">
      <c r="A65" s="120" t="s">
        <v>533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row>
    <row r="66" spans="1:48" ht="28.5" x14ac:dyDescent="0.2">
      <c r="A66" s="277" t="s">
        <v>534</v>
      </c>
      <c r="B66" s="339">
        <f t="shared" ref="B66:AO66" si="13">B59+B60</f>
        <v>15667319.139999999</v>
      </c>
      <c r="C66" s="339">
        <f t="shared" si="13"/>
        <v>4853053.0787873361</v>
      </c>
      <c r="D66" s="339">
        <f t="shared" si="13"/>
        <v>10424358.013235198</v>
      </c>
      <c r="E66" s="339">
        <f t="shared" si="13"/>
        <v>16491574.113139061</v>
      </c>
      <c r="F66" s="339">
        <f t="shared" si="13"/>
        <v>17167728.651777759</v>
      </c>
      <c r="G66" s="339">
        <f t="shared" si="13"/>
        <v>17871605.526500646</v>
      </c>
      <c r="H66" s="339">
        <f t="shared" si="13"/>
        <v>18604341.353087172</v>
      </c>
      <c r="I66" s="339">
        <f t="shared" si="13"/>
        <v>19367119.348563742</v>
      </c>
      <c r="J66" s="339">
        <f t="shared" si="13"/>
        <v>20161171.241854854</v>
      </c>
      <c r="K66" s="339">
        <f t="shared" si="13"/>
        <v>20987779.262770902</v>
      </c>
      <c r="L66" s="339">
        <f t="shared" si="13"/>
        <v>21848278.212544505</v>
      </c>
      <c r="M66" s="339">
        <f t="shared" si="13"/>
        <v>22980485834.371655</v>
      </c>
      <c r="N66" s="339">
        <f t="shared" si="13"/>
        <v>23922685753.580894</v>
      </c>
      <c r="O66" s="339">
        <f t="shared" si="13"/>
        <v>24903515869.477711</v>
      </c>
      <c r="P66" s="339">
        <f t="shared" si="13"/>
        <v>25924560020.126293</v>
      </c>
      <c r="Q66" s="339">
        <f t="shared" si="13"/>
        <v>26987466980.951469</v>
      </c>
      <c r="R66" s="339">
        <f t="shared" si="13"/>
        <v>28093953127.170475</v>
      </c>
      <c r="S66" s="339">
        <f t="shared" si="13"/>
        <v>29245805205.384464</v>
      </c>
      <c r="T66" s="339">
        <f t="shared" si="13"/>
        <v>30444883218.805229</v>
      </c>
      <c r="U66" s="339">
        <f t="shared" si="13"/>
        <v>31693123430.776241</v>
      </c>
      <c r="V66" s="339">
        <f t="shared" si="13"/>
        <v>32992541491.438065</v>
      </c>
      <c r="W66" s="339">
        <f t="shared" si="13"/>
        <v>34345235692.587025</v>
      </c>
      <c r="X66" s="339">
        <f t="shared" si="13"/>
        <v>35753390355.983086</v>
      </c>
      <c r="Y66" s="339">
        <f t="shared" si="13"/>
        <v>37219279360.5784</v>
      </c>
      <c r="Z66" s="339">
        <f t="shared" si="13"/>
        <v>38745269814.362106</v>
      </c>
      <c r="AA66" s="339">
        <f t="shared" si="13"/>
        <v>40333825876.750946</v>
      </c>
      <c r="AB66" s="339">
        <f t="shared" si="13"/>
        <v>41987512737.697731</v>
      </c>
      <c r="AC66" s="339">
        <f t="shared" si="13"/>
        <v>43709000759.943336</v>
      </c>
      <c r="AD66" s="339">
        <f t="shared" si="13"/>
        <v>45501069791.101006</v>
      </c>
      <c r="AE66" s="339">
        <f t="shared" si="13"/>
        <v>47366613652.53614</v>
      </c>
      <c r="AF66" s="339">
        <f t="shared" si="13"/>
        <v>49308644812.290123</v>
      </c>
      <c r="AG66" s="339">
        <f t="shared" si="13"/>
        <v>51330299249.594009</v>
      </c>
      <c r="AH66" s="339">
        <f t="shared" si="13"/>
        <v>53434841518.827362</v>
      </c>
      <c r="AI66" s="339">
        <f t="shared" si="13"/>
        <v>55625670021.099289</v>
      </c>
      <c r="AJ66" s="339">
        <f t="shared" si="13"/>
        <v>57906322491.964348</v>
      </c>
      <c r="AK66" s="339">
        <f t="shared" si="13"/>
        <v>60280481714.13488</v>
      </c>
      <c r="AL66" s="339">
        <f t="shared" si="13"/>
        <v>62751981464.414406</v>
      </c>
      <c r="AM66" s="339">
        <f t="shared" si="13"/>
        <v>65324812704.455391</v>
      </c>
      <c r="AN66" s="339">
        <f t="shared" si="13"/>
        <v>68003130025.338066</v>
      </c>
      <c r="AO66" s="339">
        <f t="shared" si="13"/>
        <v>70791258356.376923</v>
      </c>
      <c r="AP66" s="339">
        <f>AP59+AP60</f>
        <v>73693699948.988373</v>
      </c>
    </row>
    <row r="67" spans="1:48" x14ac:dyDescent="0.2">
      <c r="A67" s="120" t="s">
        <v>222</v>
      </c>
      <c r="B67" s="116"/>
      <c r="C67" s="338"/>
      <c r="D67" s="338"/>
      <c r="E67" s="338">
        <f>-($B$25)*$B$28/$B$27</f>
        <v>-428068.8303333334</v>
      </c>
      <c r="F67" s="338">
        <f t="shared" ref="F67:AP67" si="14">E67</f>
        <v>-428068.8303333334</v>
      </c>
      <c r="G67" s="338">
        <f t="shared" si="14"/>
        <v>-428068.8303333334</v>
      </c>
      <c r="H67" s="338">
        <f t="shared" si="14"/>
        <v>-428068.8303333334</v>
      </c>
      <c r="I67" s="338">
        <f t="shared" si="14"/>
        <v>-428068.8303333334</v>
      </c>
      <c r="J67" s="338">
        <f t="shared" si="14"/>
        <v>-428068.8303333334</v>
      </c>
      <c r="K67" s="338">
        <f t="shared" si="14"/>
        <v>-428068.8303333334</v>
      </c>
      <c r="L67" s="338">
        <f t="shared" si="14"/>
        <v>-428068.8303333334</v>
      </c>
      <c r="M67" s="338">
        <f t="shared" si="14"/>
        <v>-428068.8303333334</v>
      </c>
      <c r="N67" s="338">
        <f t="shared" si="14"/>
        <v>-428068.8303333334</v>
      </c>
      <c r="O67" s="338">
        <f t="shared" si="14"/>
        <v>-428068.8303333334</v>
      </c>
      <c r="P67" s="338">
        <f t="shared" si="14"/>
        <v>-428068.8303333334</v>
      </c>
      <c r="Q67" s="338">
        <f t="shared" si="14"/>
        <v>-428068.8303333334</v>
      </c>
      <c r="R67" s="338">
        <f t="shared" si="14"/>
        <v>-428068.8303333334</v>
      </c>
      <c r="S67" s="338">
        <f t="shared" si="14"/>
        <v>-428068.8303333334</v>
      </c>
      <c r="T67" s="338">
        <f t="shared" si="14"/>
        <v>-428068.8303333334</v>
      </c>
      <c r="U67" s="338">
        <f t="shared" si="14"/>
        <v>-428068.8303333334</v>
      </c>
      <c r="V67" s="338">
        <f t="shared" si="14"/>
        <v>-428068.8303333334</v>
      </c>
      <c r="W67" s="338">
        <f t="shared" si="14"/>
        <v>-428068.8303333334</v>
      </c>
      <c r="X67" s="338">
        <f t="shared" si="14"/>
        <v>-428068.8303333334</v>
      </c>
      <c r="Y67" s="338">
        <f t="shared" si="14"/>
        <v>-428068.8303333334</v>
      </c>
      <c r="Z67" s="338">
        <f t="shared" si="14"/>
        <v>-428068.8303333334</v>
      </c>
      <c r="AA67" s="338">
        <f t="shared" si="14"/>
        <v>-428068.8303333334</v>
      </c>
      <c r="AB67" s="338">
        <f t="shared" si="14"/>
        <v>-428068.8303333334</v>
      </c>
      <c r="AC67" s="338">
        <f t="shared" si="14"/>
        <v>-428068.8303333334</v>
      </c>
      <c r="AD67" s="338">
        <f t="shared" si="14"/>
        <v>-428068.8303333334</v>
      </c>
      <c r="AE67" s="338">
        <f t="shared" si="14"/>
        <v>-428068.8303333334</v>
      </c>
      <c r="AF67" s="338">
        <f t="shared" si="14"/>
        <v>-428068.8303333334</v>
      </c>
      <c r="AG67" s="338">
        <f t="shared" si="14"/>
        <v>-428068.8303333334</v>
      </c>
      <c r="AH67" s="338">
        <f t="shared" si="14"/>
        <v>-428068.8303333334</v>
      </c>
      <c r="AI67" s="338">
        <f t="shared" si="14"/>
        <v>-428068.8303333334</v>
      </c>
      <c r="AJ67" s="338">
        <f t="shared" si="14"/>
        <v>-428068.8303333334</v>
      </c>
      <c r="AK67" s="338">
        <f t="shared" si="14"/>
        <v>-428068.8303333334</v>
      </c>
      <c r="AL67" s="338">
        <f t="shared" si="14"/>
        <v>-428068.8303333334</v>
      </c>
      <c r="AM67" s="338">
        <f t="shared" si="14"/>
        <v>-428068.8303333334</v>
      </c>
      <c r="AN67" s="338">
        <f t="shared" si="14"/>
        <v>-428068.8303333334</v>
      </c>
      <c r="AO67" s="338">
        <f t="shared" si="14"/>
        <v>-428068.8303333334</v>
      </c>
      <c r="AP67" s="338">
        <f t="shared" si="14"/>
        <v>-428068.8303333334</v>
      </c>
      <c r="AQ67" s="278">
        <f>SUM(B67:AA67)/1.18</f>
        <v>-8343714.4895480238</v>
      </c>
      <c r="AR67" s="279">
        <f>SUM(B67:AF67)/1.18</f>
        <v>-10157565.465536725</v>
      </c>
      <c r="AS67" s="279">
        <f>SUM(B67:AP67)/1.18</f>
        <v>-13785267.417514127</v>
      </c>
    </row>
    <row r="68" spans="1:48" ht="28.5" x14ac:dyDescent="0.2">
      <c r="A68" s="277" t="s">
        <v>535</v>
      </c>
      <c r="B68" s="339">
        <f t="shared" ref="B68:J68" si="15">B66+B67</f>
        <v>15667319.139999999</v>
      </c>
      <c r="C68" s="339">
        <f>C66+C67</f>
        <v>4853053.0787873361</v>
      </c>
      <c r="D68" s="339">
        <f>D66+D67</f>
        <v>10424358.013235198</v>
      </c>
      <c r="E68" s="339">
        <f t="shared" si="15"/>
        <v>16063505.282805728</v>
      </c>
      <c r="F68" s="339">
        <f>F66+C67</f>
        <v>17167728.651777759</v>
      </c>
      <c r="G68" s="339">
        <f t="shared" si="15"/>
        <v>17443536.696167313</v>
      </c>
      <c r="H68" s="339">
        <f t="shared" si="15"/>
        <v>18176272.522753838</v>
      </c>
      <c r="I68" s="339">
        <f t="shared" si="15"/>
        <v>18939050.518230408</v>
      </c>
      <c r="J68" s="339">
        <f t="shared" si="15"/>
        <v>19733102.41152152</v>
      </c>
      <c r="K68" s="339">
        <f>K66+K67</f>
        <v>20559710.432437569</v>
      </c>
      <c r="L68" s="339">
        <f>L66+L67</f>
        <v>21420209.382211171</v>
      </c>
      <c r="M68" s="339">
        <f t="shared" ref="M68:AO68" si="16">M66+M67</f>
        <v>22980057765.541321</v>
      </c>
      <c r="N68" s="339">
        <f t="shared" si="16"/>
        <v>23922257684.750561</v>
      </c>
      <c r="O68" s="339">
        <f t="shared" si="16"/>
        <v>24903087800.647377</v>
      </c>
      <c r="P68" s="339">
        <f t="shared" si="16"/>
        <v>25924131951.295959</v>
      </c>
      <c r="Q68" s="339">
        <f t="shared" si="16"/>
        <v>26987038912.121136</v>
      </c>
      <c r="R68" s="339">
        <f t="shared" si="16"/>
        <v>28093525058.340141</v>
      </c>
      <c r="S68" s="339">
        <f t="shared" si="16"/>
        <v>29245377136.554131</v>
      </c>
      <c r="T68" s="339">
        <f t="shared" si="16"/>
        <v>30444455149.974895</v>
      </c>
      <c r="U68" s="339">
        <f t="shared" si="16"/>
        <v>31692695361.945908</v>
      </c>
      <c r="V68" s="339">
        <f t="shared" si="16"/>
        <v>32992113422.607731</v>
      </c>
      <c r="W68" s="339">
        <f t="shared" si="16"/>
        <v>34344807623.756691</v>
      </c>
      <c r="X68" s="339">
        <f t="shared" si="16"/>
        <v>35752962287.152756</v>
      </c>
      <c r="Y68" s="339">
        <f t="shared" si="16"/>
        <v>37218851291.74807</v>
      </c>
      <c r="Z68" s="339">
        <f t="shared" si="16"/>
        <v>38744841745.531776</v>
      </c>
      <c r="AA68" s="339">
        <f t="shared" si="16"/>
        <v>40333397807.920616</v>
      </c>
      <c r="AB68" s="339">
        <f t="shared" si="16"/>
        <v>41987084668.867401</v>
      </c>
      <c r="AC68" s="339">
        <f t="shared" si="16"/>
        <v>43708572691.113007</v>
      </c>
      <c r="AD68" s="339">
        <f t="shared" si="16"/>
        <v>45500641722.270676</v>
      </c>
      <c r="AE68" s="339">
        <f t="shared" si="16"/>
        <v>47366185583.705811</v>
      </c>
      <c r="AF68" s="339">
        <f t="shared" si="16"/>
        <v>49308216743.459793</v>
      </c>
      <c r="AG68" s="339">
        <f t="shared" si="16"/>
        <v>51329871180.76368</v>
      </c>
      <c r="AH68" s="339">
        <f t="shared" si="16"/>
        <v>53434413449.997032</v>
      </c>
      <c r="AI68" s="339">
        <f t="shared" si="16"/>
        <v>55625241952.268959</v>
      </c>
      <c r="AJ68" s="339">
        <f t="shared" si="16"/>
        <v>57905894423.134018</v>
      </c>
      <c r="AK68" s="339">
        <f t="shared" si="16"/>
        <v>60280053645.30455</v>
      </c>
      <c r="AL68" s="339">
        <f t="shared" si="16"/>
        <v>62751553395.584076</v>
      </c>
      <c r="AM68" s="339">
        <f t="shared" si="16"/>
        <v>65324384635.625061</v>
      </c>
      <c r="AN68" s="339">
        <f t="shared" si="16"/>
        <v>68002701956.507736</v>
      </c>
      <c r="AO68" s="339">
        <f t="shared" si="16"/>
        <v>70790830287.546585</v>
      </c>
      <c r="AP68" s="339">
        <f>AP66+AP67</f>
        <v>73693271880.158035</v>
      </c>
      <c r="AQ68" s="224">
        <v>25</v>
      </c>
      <c r="AR68" s="224">
        <v>30</v>
      </c>
      <c r="AS68" s="224">
        <v>40</v>
      </c>
    </row>
    <row r="69" spans="1:48" x14ac:dyDescent="0.2">
      <c r="A69" s="120" t="s">
        <v>221</v>
      </c>
      <c r="B69" s="338">
        <f t="shared" ref="B69:AO69" si="17">-B56</f>
        <v>0</v>
      </c>
      <c r="C69" s="338">
        <f t="shared" si="17"/>
        <v>0</v>
      </c>
      <c r="D69" s="338">
        <f t="shared" si="17"/>
        <v>0</v>
      </c>
      <c r="E69" s="338">
        <f t="shared" si="17"/>
        <v>0</v>
      </c>
      <c r="F69" s="338">
        <f t="shared" si="17"/>
        <v>0</v>
      </c>
      <c r="G69" s="338">
        <f t="shared" si="17"/>
        <v>0</v>
      </c>
      <c r="H69" s="338">
        <f t="shared" si="17"/>
        <v>0</v>
      </c>
      <c r="I69" s="338">
        <f t="shared" si="17"/>
        <v>0</v>
      </c>
      <c r="J69" s="338">
        <f t="shared" si="17"/>
        <v>0</v>
      </c>
      <c r="K69" s="338">
        <f t="shared" si="17"/>
        <v>0</v>
      </c>
      <c r="L69" s="338">
        <f t="shared" si="17"/>
        <v>0</v>
      </c>
      <c r="M69" s="338">
        <f t="shared" si="17"/>
        <v>0</v>
      </c>
      <c r="N69" s="338">
        <f t="shared" si="17"/>
        <v>0</v>
      </c>
      <c r="O69" s="338">
        <f t="shared" si="17"/>
        <v>0</v>
      </c>
      <c r="P69" s="338">
        <f t="shared" si="17"/>
        <v>0</v>
      </c>
      <c r="Q69" s="338">
        <f t="shared" si="17"/>
        <v>0</v>
      </c>
      <c r="R69" s="338">
        <f t="shared" si="17"/>
        <v>0</v>
      </c>
      <c r="S69" s="338">
        <f t="shared" si="17"/>
        <v>0</v>
      </c>
      <c r="T69" s="338">
        <f t="shared" si="17"/>
        <v>0</v>
      </c>
      <c r="U69" s="338">
        <f t="shared" si="17"/>
        <v>0</v>
      </c>
      <c r="V69" s="338">
        <f t="shared" si="17"/>
        <v>0</v>
      </c>
      <c r="W69" s="338">
        <f t="shared" si="17"/>
        <v>0</v>
      </c>
      <c r="X69" s="338">
        <f t="shared" si="17"/>
        <v>0</v>
      </c>
      <c r="Y69" s="338">
        <f t="shared" si="17"/>
        <v>0</v>
      </c>
      <c r="Z69" s="338">
        <f t="shared" si="17"/>
        <v>0</v>
      </c>
      <c r="AA69" s="338">
        <f t="shared" si="17"/>
        <v>0</v>
      </c>
      <c r="AB69" s="338">
        <f t="shared" si="17"/>
        <v>0</v>
      </c>
      <c r="AC69" s="338">
        <f t="shared" si="17"/>
        <v>0</v>
      </c>
      <c r="AD69" s="338">
        <f t="shared" si="17"/>
        <v>0</v>
      </c>
      <c r="AE69" s="338">
        <f t="shared" si="17"/>
        <v>0</v>
      </c>
      <c r="AF69" s="338">
        <f t="shared" si="17"/>
        <v>0</v>
      </c>
      <c r="AG69" s="338">
        <f t="shared" si="17"/>
        <v>0</v>
      </c>
      <c r="AH69" s="338">
        <f t="shared" si="17"/>
        <v>0</v>
      </c>
      <c r="AI69" s="338">
        <f t="shared" si="17"/>
        <v>0</v>
      </c>
      <c r="AJ69" s="338">
        <f t="shared" si="17"/>
        <v>0</v>
      </c>
      <c r="AK69" s="338">
        <f t="shared" si="17"/>
        <v>0</v>
      </c>
      <c r="AL69" s="338">
        <f t="shared" si="17"/>
        <v>0</v>
      </c>
      <c r="AM69" s="338">
        <f t="shared" si="17"/>
        <v>0</v>
      </c>
      <c r="AN69" s="338">
        <f t="shared" si="17"/>
        <v>0</v>
      </c>
      <c r="AO69" s="338">
        <f t="shared" si="17"/>
        <v>0</v>
      </c>
      <c r="AP69" s="338">
        <f>-AP56</f>
        <v>0</v>
      </c>
    </row>
    <row r="70" spans="1:48" ht="14.25" x14ac:dyDescent="0.2">
      <c r="A70" s="277" t="s">
        <v>225</v>
      </c>
      <c r="B70" s="339">
        <f t="shared" ref="B70:AO70" si="18">B68+B69</f>
        <v>15667319.139999999</v>
      </c>
      <c r="C70" s="339">
        <f t="shared" si="18"/>
        <v>4853053.0787873361</v>
      </c>
      <c r="D70" s="339">
        <f t="shared" si="18"/>
        <v>10424358.013235198</v>
      </c>
      <c r="E70" s="339">
        <f t="shared" si="18"/>
        <v>16063505.282805728</v>
      </c>
      <c r="F70" s="339">
        <f t="shared" si="18"/>
        <v>17167728.651777759</v>
      </c>
      <c r="G70" s="339">
        <f t="shared" si="18"/>
        <v>17443536.696167313</v>
      </c>
      <c r="H70" s="339">
        <f t="shared" si="18"/>
        <v>18176272.522753838</v>
      </c>
      <c r="I70" s="339">
        <f t="shared" si="18"/>
        <v>18939050.518230408</v>
      </c>
      <c r="J70" s="339">
        <f t="shared" si="18"/>
        <v>19733102.41152152</v>
      </c>
      <c r="K70" s="339">
        <f t="shared" si="18"/>
        <v>20559710.432437569</v>
      </c>
      <c r="L70" s="339">
        <f t="shared" si="18"/>
        <v>21420209.382211171</v>
      </c>
      <c r="M70" s="339">
        <f t="shared" si="18"/>
        <v>22980057765.541321</v>
      </c>
      <c r="N70" s="339">
        <f t="shared" si="18"/>
        <v>23922257684.750561</v>
      </c>
      <c r="O70" s="339">
        <f t="shared" si="18"/>
        <v>24903087800.647377</v>
      </c>
      <c r="P70" s="339">
        <f t="shared" si="18"/>
        <v>25924131951.295959</v>
      </c>
      <c r="Q70" s="339">
        <f t="shared" si="18"/>
        <v>26987038912.121136</v>
      </c>
      <c r="R70" s="339">
        <f t="shared" si="18"/>
        <v>28093525058.340141</v>
      </c>
      <c r="S70" s="339">
        <f t="shared" si="18"/>
        <v>29245377136.554131</v>
      </c>
      <c r="T70" s="339">
        <f t="shared" si="18"/>
        <v>30444455149.974895</v>
      </c>
      <c r="U70" s="339">
        <f t="shared" si="18"/>
        <v>31692695361.945908</v>
      </c>
      <c r="V70" s="339">
        <f t="shared" si="18"/>
        <v>32992113422.607731</v>
      </c>
      <c r="W70" s="339">
        <f t="shared" si="18"/>
        <v>34344807623.756691</v>
      </c>
      <c r="X70" s="339">
        <f t="shared" si="18"/>
        <v>35752962287.152756</v>
      </c>
      <c r="Y70" s="339">
        <f t="shared" si="18"/>
        <v>37218851291.74807</v>
      </c>
      <c r="Z70" s="339">
        <f t="shared" si="18"/>
        <v>38744841745.531776</v>
      </c>
      <c r="AA70" s="339">
        <f t="shared" si="18"/>
        <v>40333397807.920616</v>
      </c>
      <c r="AB70" s="339">
        <f t="shared" si="18"/>
        <v>41987084668.867401</v>
      </c>
      <c r="AC70" s="339">
        <f t="shared" si="18"/>
        <v>43708572691.113007</v>
      </c>
      <c r="AD70" s="339">
        <f t="shared" si="18"/>
        <v>45500641722.270676</v>
      </c>
      <c r="AE70" s="339">
        <f t="shared" si="18"/>
        <v>47366185583.705811</v>
      </c>
      <c r="AF70" s="339">
        <f t="shared" si="18"/>
        <v>49308216743.459793</v>
      </c>
      <c r="AG70" s="339">
        <f t="shared" si="18"/>
        <v>51329871180.76368</v>
      </c>
      <c r="AH70" s="339">
        <f t="shared" si="18"/>
        <v>53434413449.997032</v>
      </c>
      <c r="AI70" s="339">
        <f t="shared" si="18"/>
        <v>55625241952.268959</v>
      </c>
      <c r="AJ70" s="339">
        <f t="shared" si="18"/>
        <v>57905894423.134018</v>
      </c>
      <c r="AK70" s="339">
        <f t="shared" si="18"/>
        <v>60280053645.30455</v>
      </c>
      <c r="AL70" s="339">
        <f t="shared" si="18"/>
        <v>62751553395.584076</v>
      </c>
      <c r="AM70" s="339">
        <f t="shared" si="18"/>
        <v>65324384635.625061</v>
      </c>
      <c r="AN70" s="339">
        <f t="shared" si="18"/>
        <v>68002701956.507736</v>
      </c>
      <c r="AO70" s="339">
        <f t="shared" si="18"/>
        <v>70790830287.546585</v>
      </c>
      <c r="AP70" s="339">
        <f>AP68+AP69</f>
        <v>73693271880.158035</v>
      </c>
    </row>
    <row r="71" spans="1:48" x14ac:dyDescent="0.2">
      <c r="A71" s="120" t="s">
        <v>220</v>
      </c>
      <c r="B71" s="338">
        <f t="shared" ref="B71:AP71" si="19">-B70*$B$36</f>
        <v>-3133463.8279999997</v>
      </c>
      <c r="C71" s="338">
        <f t="shared" si="19"/>
        <v>-970610.61575746723</v>
      </c>
      <c r="D71" s="338">
        <f t="shared" si="19"/>
        <v>-2084871.6026470398</v>
      </c>
      <c r="E71" s="338">
        <f t="shared" si="19"/>
        <v>-3212701.0565611459</v>
      </c>
      <c r="F71" s="338">
        <f t="shared" si="19"/>
        <v>-3433545.7303555519</v>
      </c>
      <c r="G71" s="338">
        <f t="shared" si="19"/>
        <v>-3488707.3392334627</v>
      </c>
      <c r="H71" s="338">
        <f t="shared" si="19"/>
        <v>-3635254.5045507681</v>
      </c>
      <c r="I71" s="338">
        <f t="shared" si="19"/>
        <v>-3787810.1036460819</v>
      </c>
      <c r="J71" s="338">
        <f t="shared" si="19"/>
        <v>-3946620.4823043044</v>
      </c>
      <c r="K71" s="338">
        <f t="shared" si="19"/>
        <v>-4111942.086487514</v>
      </c>
      <c r="L71" s="338">
        <f t="shared" si="19"/>
        <v>-4284041.876442234</v>
      </c>
      <c r="M71" s="338">
        <f t="shared" si="19"/>
        <v>-4596011553.108264</v>
      </c>
      <c r="N71" s="338">
        <f t="shared" si="19"/>
        <v>-4784451536.9501123</v>
      </c>
      <c r="O71" s="338">
        <f t="shared" si="19"/>
        <v>-4980617560.1294756</v>
      </c>
      <c r="P71" s="338">
        <f t="shared" si="19"/>
        <v>-5184826390.2591925</v>
      </c>
      <c r="Q71" s="338">
        <f t="shared" si="19"/>
        <v>-5397407782.4242277</v>
      </c>
      <c r="R71" s="338">
        <f t="shared" si="19"/>
        <v>-5618705011.6680288</v>
      </c>
      <c r="S71" s="338">
        <f t="shared" si="19"/>
        <v>-5849075427.3108263</v>
      </c>
      <c r="T71" s="338">
        <f t="shared" si="19"/>
        <v>-6088891029.9949799</v>
      </c>
      <c r="U71" s="338">
        <f t="shared" si="19"/>
        <v>-6338539072.3891821</v>
      </c>
      <c r="V71" s="338">
        <f t="shared" si="19"/>
        <v>-6598422684.5215464</v>
      </c>
      <c r="W71" s="338">
        <f t="shared" si="19"/>
        <v>-6868961524.751339</v>
      </c>
      <c r="X71" s="338">
        <f t="shared" si="19"/>
        <v>-7150592457.4305515</v>
      </c>
      <c r="Y71" s="338">
        <f t="shared" si="19"/>
        <v>-7443770258.3496141</v>
      </c>
      <c r="Z71" s="338">
        <f t="shared" si="19"/>
        <v>-7748968349.1063557</v>
      </c>
      <c r="AA71" s="338">
        <f t="shared" si="19"/>
        <v>-8066679561.5841236</v>
      </c>
      <c r="AB71" s="338">
        <f t="shared" si="19"/>
        <v>-8397416933.7734804</v>
      </c>
      <c r="AC71" s="338">
        <f t="shared" si="19"/>
        <v>-8741714538.2226009</v>
      </c>
      <c r="AD71" s="338">
        <f t="shared" si="19"/>
        <v>-9100128344.4541359</v>
      </c>
      <c r="AE71" s="338">
        <f t="shared" si="19"/>
        <v>-9473237116.7411633</v>
      </c>
      <c r="AF71" s="338">
        <f t="shared" si="19"/>
        <v>-9861643348.6919594</v>
      </c>
      <c r="AG71" s="338">
        <f t="shared" si="19"/>
        <v>-10265974236.152737</v>
      </c>
      <c r="AH71" s="338">
        <f t="shared" si="19"/>
        <v>-10686882689.999407</v>
      </c>
      <c r="AI71" s="338">
        <f t="shared" si="19"/>
        <v>-11125048390.453793</v>
      </c>
      <c r="AJ71" s="338">
        <f t="shared" si="19"/>
        <v>-11581178884.626804</v>
      </c>
      <c r="AK71" s="338">
        <f t="shared" si="19"/>
        <v>-12056010729.060911</v>
      </c>
      <c r="AL71" s="338">
        <f t="shared" si="19"/>
        <v>-12550310679.116816</v>
      </c>
      <c r="AM71" s="338">
        <f t="shared" si="19"/>
        <v>-13064876927.125013</v>
      </c>
      <c r="AN71" s="338">
        <f t="shared" si="19"/>
        <v>-13600540391.301548</v>
      </c>
      <c r="AO71" s="338">
        <f t="shared" si="19"/>
        <v>-14158166057.509317</v>
      </c>
      <c r="AP71" s="338">
        <f t="shared" si="19"/>
        <v>-14738654376.031609</v>
      </c>
    </row>
    <row r="72" spans="1:48" ht="15" thickBot="1" x14ac:dyDescent="0.25">
      <c r="A72" s="280" t="s">
        <v>224</v>
      </c>
      <c r="B72" s="119">
        <f t="shared" ref="B72:AO72" si="20">B70+B71</f>
        <v>12533855.311999999</v>
      </c>
      <c r="C72" s="119">
        <f t="shared" si="20"/>
        <v>3882442.4630298689</v>
      </c>
      <c r="D72" s="119">
        <f t="shared" si="20"/>
        <v>8339486.4105881583</v>
      </c>
      <c r="E72" s="119">
        <f t="shared" si="20"/>
        <v>12850804.226244582</v>
      </c>
      <c r="F72" s="119">
        <f t="shared" si="20"/>
        <v>13734182.921422208</v>
      </c>
      <c r="G72" s="119">
        <f t="shared" si="20"/>
        <v>13954829.356933851</v>
      </c>
      <c r="H72" s="119">
        <f t="shared" si="20"/>
        <v>14541018.01820307</v>
      </c>
      <c r="I72" s="119">
        <f t="shared" si="20"/>
        <v>15151240.414584327</v>
      </c>
      <c r="J72" s="119">
        <f t="shared" si="20"/>
        <v>15786481.929217216</v>
      </c>
      <c r="K72" s="119">
        <f t="shared" si="20"/>
        <v>16447768.345950056</v>
      </c>
      <c r="L72" s="119">
        <f t="shared" si="20"/>
        <v>17136167.505768936</v>
      </c>
      <c r="M72" s="119">
        <f t="shared" si="20"/>
        <v>18384046212.433056</v>
      </c>
      <c r="N72" s="119">
        <f t="shared" si="20"/>
        <v>19137806147.800449</v>
      </c>
      <c r="O72" s="119">
        <f t="shared" si="20"/>
        <v>19922470240.517902</v>
      </c>
      <c r="P72" s="119">
        <f t="shared" si="20"/>
        <v>20739305561.036766</v>
      </c>
      <c r="Q72" s="119">
        <f t="shared" si="20"/>
        <v>21589631129.696907</v>
      </c>
      <c r="R72" s="119">
        <f t="shared" si="20"/>
        <v>22474820046.672112</v>
      </c>
      <c r="S72" s="119">
        <f t="shared" si="20"/>
        <v>23396301709.243305</v>
      </c>
      <c r="T72" s="119">
        <f t="shared" si="20"/>
        <v>24355564119.979916</v>
      </c>
      <c r="U72" s="119">
        <f t="shared" si="20"/>
        <v>25354156289.556725</v>
      </c>
      <c r="V72" s="119">
        <f t="shared" si="20"/>
        <v>26393690738.086185</v>
      </c>
      <c r="W72" s="119">
        <f t="shared" si="20"/>
        <v>27475846099.005352</v>
      </c>
      <c r="X72" s="119">
        <f t="shared" si="20"/>
        <v>28602369829.722206</v>
      </c>
      <c r="Y72" s="119">
        <f t="shared" si="20"/>
        <v>29775081033.398457</v>
      </c>
      <c r="Z72" s="119">
        <f t="shared" si="20"/>
        <v>30995873396.425423</v>
      </c>
      <c r="AA72" s="119">
        <f t="shared" si="20"/>
        <v>32266718246.336494</v>
      </c>
      <c r="AB72" s="119">
        <f t="shared" si="20"/>
        <v>33589667735.093922</v>
      </c>
      <c r="AC72" s="119">
        <f t="shared" si="20"/>
        <v>34966858152.890404</v>
      </c>
      <c r="AD72" s="119">
        <f t="shared" si="20"/>
        <v>36400513377.816544</v>
      </c>
      <c r="AE72" s="119">
        <f t="shared" si="20"/>
        <v>37892948466.964645</v>
      </c>
      <c r="AF72" s="119">
        <f t="shared" si="20"/>
        <v>39446573394.767838</v>
      </c>
      <c r="AG72" s="119">
        <f t="shared" si="20"/>
        <v>41063896944.610947</v>
      </c>
      <c r="AH72" s="119">
        <f t="shared" si="20"/>
        <v>42747530759.997627</v>
      </c>
      <c r="AI72" s="119">
        <f t="shared" si="20"/>
        <v>44500193561.81517</v>
      </c>
      <c r="AJ72" s="119">
        <f t="shared" si="20"/>
        <v>46324715538.507217</v>
      </c>
      <c r="AK72" s="119">
        <f t="shared" si="20"/>
        <v>48224042916.243637</v>
      </c>
      <c r="AL72" s="119">
        <f t="shared" si="20"/>
        <v>50201242716.467262</v>
      </c>
      <c r="AM72" s="119">
        <f t="shared" si="20"/>
        <v>52259507708.500046</v>
      </c>
      <c r="AN72" s="119">
        <f t="shared" si="20"/>
        <v>54402161565.206192</v>
      </c>
      <c r="AO72" s="119">
        <f t="shared" si="20"/>
        <v>56632664230.03727</v>
      </c>
      <c r="AP72" s="119">
        <f>AP70+AP71</f>
        <v>58954617504.126427</v>
      </c>
    </row>
    <row r="73" spans="1:48" s="281" customFormat="1" ht="16.5" thickBot="1" x14ac:dyDescent="0.25">
      <c r="A73" s="273"/>
      <c r="B73" s="414">
        <f>B141</f>
        <v>0.5</v>
      </c>
      <c r="C73" s="414">
        <f t="shared" ref="C73:AU73" si="21">C141</f>
        <v>1.5</v>
      </c>
      <c r="D73" s="414">
        <f t="shared" si="21"/>
        <v>2.5</v>
      </c>
      <c r="E73" s="414">
        <f t="shared" si="21"/>
        <v>3.5</v>
      </c>
      <c r="F73" s="414">
        <f t="shared" si="21"/>
        <v>4.5</v>
      </c>
      <c r="G73" s="414">
        <f t="shared" si="21"/>
        <v>5.5</v>
      </c>
      <c r="H73" s="414">
        <f t="shared" si="21"/>
        <v>6.5</v>
      </c>
      <c r="I73" s="414">
        <f t="shared" si="21"/>
        <v>7.5</v>
      </c>
      <c r="J73" s="414">
        <f t="shared" si="21"/>
        <v>8.5</v>
      </c>
      <c r="K73" s="414">
        <f t="shared" si="21"/>
        <v>9.5</v>
      </c>
      <c r="L73" s="414">
        <f t="shared" si="21"/>
        <v>10.5</v>
      </c>
      <c r="M73" s="414">
        <f t="shared" si="21"/>
        <v>11.5</v>
      </c>
      <c r="N73" s="414">
        <f t="shared" si="21"/>
        <v>12.5</v>
      </c>
      <c r="O73" s="414">
        <f t="shared" si="21"/>
        <v>13.5</v>
      </c>
      <c r="P73" s="414">
        <f t="shared" si="21"/>
        <v>14.5</v>
      </c>
      <c r="Q73" s="414">
        <f t="shared" si="21"/>
        <v>15.5</v>
      </c>
      <c r="R73" s="414">
        <f t="shared" si="21"/>
        <v>16.5</v>
      </c>
      <c r="S73" s="414">
        <f t="shared" si="21"/>
        <v>17.5</v>
      </c>
      <c r="T73" s="414">
        <f t="shared" si="21"/>
        <v>18.5</v>
      </c>
      <c r="U73" s="414">
        <f t="shared" si="21"/>
        <v>19.5</v>
      </c>
      <c r="V73" s="414">
        <f t="shared" si="21"/>
        <v>20.5</v>
      </c>
      <c r="W73" s="414">
        <f t="shared" si="21"/>
        <v>21.5</v>
      </c>
      <c r="X73" s="414">
        <f t="shared" si="21"/>
        <v>22.5</v>
      </c>
      <c r="Y73" s="414">
        <f t="shared" si="21"/>
        <v>23.5</v>
      </c>
      <c r="Z73" s="414">
        <f t="shared" si="21"/>
        <v>24.5</v>
      </c>
      <c r="AA73" s="414">
        <f t="shared" si="21"/>
        <v>25.5</v>
      </c>
      <c r="AB73" s="414">
        <f t="shared" si="21"/>
        <v>26.5</v>
      </c>
      <c r="AC73" s="414">
        <f t="shared" si="21"/>
        <v>27.5</v>
      </c>
      <c r="AD73" s="414">
        <f t="shared" si="21"/>
        <v>28.5</v>
      </c>
      <c r="AE73" s="414">
        <f t="shared" si="21"/>
        <v>29.5</v>
      </c>
      <c r="AF73" s="414">
        <f t="shared" si="21"/>
        <v>30.5</v>
      </c>
      <c r="AG73" s="414">
        <f t="shared" si="21"/>
        <v>31.5</v>
      </c>
      <c r="AH73" s="414">
        <f t="shared" si="21"/>
        <v>32.5</v>
      </c>
      <c r="AI73" s="414">
        <f t="shared" si="21"/>
        <v>33.5</v>
      </c>
      <c r="AJ73" s="414">
        <f t="shared" si="21"/>
        <v>34.5</v>
      </c>
      <c r="AK73" s="414">
        <f t="shared" si="21"/>
        <v>35.5</v>
      </c>
      <c r="AL73" s="414">
        <f t="shared" si="21"/>
        <v>36.5</v>
      </c>
      <c r="AM73" s="414">
        <f t="shared" si="21"/>
        <v>37.5</v>
      </c>
      <c r="AN73" s="414">
        <f t="shared" si="21"/>
        <v>38.5</v>
      </c>
      <c r="AO73" s="414">
        <f t="shared" si="21"/>
        <v>39.5</v>
      </c>
      <c r="AP73" s="414">
        <f t="shared" si="21"/>
        <v>40.5</v>
      </c>
      <c r="AQ73" s="414">
        <f t="shared" si="21"/>
        <v>41.5</v>
      </c>
      <c r="AR73" s="414">
        <f t="shared" si="21"/>
        <v>42.5</v>
      </c>
      <c r="AS73" s="414">
        <f t="shared" si="21"/>
        <v>43.5</v>
      </c>
      <c r="AT73" s="414">
        <f t="shared" si="21"/>
        <v>44.5</v>
      </c>
      <c r="AU73" s="414">
        <f t="shared" si="21"/>
        <v>45.5</v>
      </c>
      <c r="AV73" s="414">
        <f t="shared" ref="AV73" si="22">BD141</f>
        <v>0</v>
      </c>
    </row>
    <row r="74" spans="1:48" x14ac:dyDescent="0.2">
      <c r="A74" s="270" t="s">
        <v>223</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8" ht="28.5" x14ac:dyDescent="0.2">
      <c r="A75" s="276" t="s">
        <v>535</v>
      </c>
      <c r="B75" s="339">
        <f t="shared" ref="B75:AO75" si="24">B68</f>
        <v>15667319.139999999</v>
      </c>
      <c r="C75" s="339">
        <f t="shared" si="24"/>
        <v>4853053.0787873361</v>
      </c>
      <c r="D75" s="339">
        <f>D68</f>
        <v>10424358.013235198</v>
      </c>
      <c r="E75" s="339">
        <f t="shared" si="24"/>
        <v>16063505.282805728</v>
      </c>
      <c r="F75" s="339">
        <f t="shared" si="24"/>
        <v>17167728.651777759</v>
      </c>
      <c r="G75" s="339">
        <f t="shared" si="24"/>
        <v>17443536.696167313</v>
      </c>
      <c r="H75" s="339">
        <f t="shared" si="24"/>
        <v>18176272.522753838</v>
      </c>
      <c r="I75" s="339">
        <f t="shared" si="24"/>
        <v>18939050.518230408</v>
      </c>
      <c r="J75" s="339">
        <f t="shared" si="24"/>
        <v>19733102.41152152</v>
      </c>
      <c r="K75" s="339">
        <f t="shared" si="24"/>
        <v>20559710.432437569</v>
      </c>
      <c r="L75" s="339">
        <f t="shared" si="24"/>
        <v>21420209.382211171</v>
      </c>
      <c r="M75" s="339">
        <f t="shared" si="24"/>
        <v>22980057765.541321</v>
      </c>
      <c r="N75" s="339">
        <f t="shared" si="24"/>
        <v>23922257684.750561</v>
      </c>
      <c r="O75" s="339">
        <f t="shared" si="24"/>
        <v>24903087800.647377</v>
      </c>
      <c r="P75" s="339">
        <f t="shared" si="24"/>
        <v>25924131951.295959</v>
      </c>
      <c r="Q75" s="339">
        <f t="shared" si="24"/>
        <v>26987038912.121136</v>
      </c>
      <c r="R75" s="339">
        <f t="shared" si="24"/>
        <v>28093525058.340141</v>
      </c>
      <c r="S75" s="339">
        <f t="shared" si="24"/>
        <v>29245377136.554131</v>
      </c>
      <c r="T75" s="339">
        <f t="shared" si="24"/>
        <v>30444455149.974895</v>
      </c>
      <c r="U75" s="339">
        <f t="shared" si="24"/>
        <v>31692695361.945908</v>
      </c>
      <c r="V75" s="339">
        <f t="shared" si="24"/>
        <v>32992113422.607731</v>
      </c>
      <c r="W75" s="339">
        <f t="shared" si="24"/>
        <v>34344807623.756691</v>
      </c>
      <c r="X75" s="339">
        <f t="shared" si="24"/>
        <v>35752962287.152756</v>
      </c>
      <c r="Y75" s="339">
        <f t="shared" si="24"/>
        <v>37218851291.74807</v>
      </c>
      <c r="Z75" s="339">
        <f t="shared" si="24"/>
        <v>38744841745.531776</v>
      </c>
      <c r="AA75" s="339">
        <f t="shared" si="24"/>
        <v>40333397807.920616</v>
      </c>
      <c r="AB75" s="339">
        <f t="shared" si="24"/>
        <v>41987084668.867401</v>
      </c>
      <c r="AC75" s="339">
        <f t="shared" si="24"/>
        <v>43708572691.113007</v>
      </c>
      <c r="AD75" s="339">
        <f t="shared" si="24"/>
        <v>45500641722.270676</v>
      </c>
      <c r="AE75" s="339">
        <f t="shared" si="24"/>
        <v>47366185583.705811</v>
      </c>
      <c r="AF75" s="339">
        <f t="shared" si="24"/>
        <v>49308216743.459793</v>
      </c>
      <c r="AG75" s="339">
        <f t="shared" si="24"/>
        <v>51329871180.76368</v>
      </c>
      <c r="AH75" s="339">
        <f t="shared" si="24"/>
        <v>53434413449.997032</v>
      </c>
      <c r="AI75" s="339">
        <f t="shared" si="24"/>
        <v>55625241952.268959</v>
      </c>
      <c r="AJ75" s="339">
        <f t="shared" si="24"/>
        <v>57905894423.134018</v>
      </c>
      <c r="AK75" s="339">
        <f t="shared" si="24"/>
        <v>60280053645.30455</v>
      </c>
      <c r="AL75" s="339">
        <f t="shared" si="24"/>
        <v>62751553395.584076</v>
      </c>
      <c r="AM75" s="339">
        <f t="shared" si="24"/>
        <v>65324384635.625061</v>
      </c>
      <c r="AN75" s="339">
        <f t="shared" si="24"/>
        <v>68002701956.507736</v>
      </c>
      <c r="AO75" s="339">
        <f t="shared" si="24"/>
        <v>70790830287.546585</v>
      </c>
      <c r="AP75" s="339">
        <f>AP68</f>
        <v>73693271880.158035</v>
      </c>
    </row>
    <row r="76" spans="1:48" x14ac:dyDescent="0.2">
      <c r="A76" s="120" t="s">
        <v>222</v>
      </c>
      <c r="B76" s="338">
        <f t="shared" ref="B76:AO76" si="25">-B67</f>
        <v>0</v>
      </c>
      <c r="C76" s="338">
        <f>-C67</f>
        <v>0</v>
      </c>
      <c r="D76" s="338">
        <f t="shared" si="25"/>
        <v>0</v>
      </c>
      <c r="E76" s="338">
        <f t="shared" si="25"/>
        <v>428068.8303333334</v>
      </c>
      <c r="F76" s="338">
        <f t="shared" si="25"/>
        <v>428068.8303333334</v>
      </c>
      <c r="G76" s="338">
        <f t="shared" si="25"/>
        <v>428068.8303333334</v>
      </c>
      <c r="H76" s="338">
        <f t="shared" si="25"/>
        <v>428068.8303333334</v>
      </c>
      <c r="I76" s="338">
        <f t="shared" si="25"/>
        <v>428068.8303333334</v>
      </c>
      <c r="J76" s="338">
        <f t="shared" si="25"/>
        <v>428068.8303333334</v>
      </c>
      <c r="K76" s="338">
        <f t="shared" si="25"/>
        <v>428068.8303333334</v>
      </c>
      <c r="L76" s="338">
        <f>-L67</f>
        <v>428068.8303333334</v>
      </c>
      <c r="M76" s="338">
        <f>-M67</f>
        <v>428068.8303333334</v>
      </c>
      <c r="N76" s="338">
        <f t="shared" si="25"/>
        <v>428068.8303333334</v>
      </c>
      <c r="O76" s="338">
        <f t="shared" si="25"/>
        <v>428068.8303333334</v>
      </c>
      <c r="P76" s="338">
        <f t="shared" si="25"/>
        <v>428068.8303333334</v>
      </c>
      <c r="Q76" s="338">
        <f t="shared" si="25"/>
        <v>428068.8303333334</v>
      </c>
      <c r="R76" s="338">
        <f t="shared" si="25"/>
        <v>428068.8303333334</v>
      </c>
      <c r="S76" s="338">
        <f t="shared" si="25"/>
        <v>428068.8303333334</v>
      </c>
      <c r="T76" s="338">
        <f t="shared" si="25"/>
        <v>428068.8303333334</v>
      </c>
      <c r="U76" s="338">
        <f t="shared" si="25"/>
        <v>428068.8303333334</v>
      </c>
      <c r="V76" s="338">
        <f t="shared" si="25"/>
        <v>428068.8303333334</v>
      </c>
      <c r="W76" s="338">
        <f t="shared" si="25"/>
        <v>428068.8303333334</v>
      </c>
      <c r="X76" s="338">
        <f t="shared" si="25"/>
        <v>428068.8303333334</v>
      </c>
      <c r="Y76" s="338">
        <f t="shared" si="25"/>
        <v>428068.8303333334</v>
      </c>
      <c r="Z76" s="338">
        <f t="shared" si="25"/>
        <v>428068.8303333334</v>
      </c>
      <c r="AA76" s="338">
        <f t="shared" si="25"/>
        <v>428068.8303333334</v>
      </c>
      <c r="AB76" s="338">
        <f t="shared" si="25"/>
        <v>428068.8303333334</v>
      </c>
      <c r="AC76" s="338">
        <f t="shared" si="25"/>
        <v>428068.8303333334</v>
      </c>
      <c r="AD76" s="338">
        <f t="shared" si="25"/>
        <v>428068.8303333334</v>
      </c>
      <c r="AE76" s="338">
        <f t="shared" si="25"/>
        <v>428068.8303333334</v>
      </c>
      <c r="AF76" s="338">
        <f t="shared" si="25"/>
        <v>428068.8303333334</v>
      </c>
      <c r="AG76" s="338">
        <f t="shared" si="25"/>
        <v>428068.8303333334</v>
      </c>
      <c r="AH76" s="338">
        <f t="shared" si="25"/>
        <v>428068.8303333334</v>
      </c>
      <c r="AI76" s="338">
        <f t="shared" si="25"/>
        <v>428068.8303333334</v>
      </c>
      <c r="AJ76" s="338">
        <f t="shared" si="25"/>
        <v>428068.8303333334</v>
      </c>
      <c r="AK76" s="338">
        <f t="shared" si="25"/>
        <v>428068.8303333334</v>
      </c>
      <c r="AL76" s="338">
        <f t="shared" si="25"/>
        <v>428068.8303333334</v>
      </c>
      <c r="AM76" s="338">
        <f t="shared" si="25"/>
        <v>428068.8303333334</v>
      </c>
      <c r="AN76" s="338">
        <f t="shared" si="25"/>
        <v>428068.8303333334</v>
      </c>
      <c r="AO76" s="338">
        <f t="shared" si="25"/>
        <v>428068.8303333334</v>
      </c>
      <c r="AP76" s="338">
        <f>-AP67</f>
        <v>428068.8303333334</v>
      </c>
    </row>
    <row r="77" spans="1:48" x14ac:dyDescent="0.2">
      <c r="A77" s="120" t="s">
        <v>221</v>
      </c>
      <c r="B77" s="338">
        <f t="shared" ref="B77:AO77" si="26">B69</f>
        <v>0</v>
      </c>
      <c r="C77" s="338">
        <f t="shared" si="26"/>
        <v>0</v>
      </c>
      <c r="D77" s="338">
        <f t="shared" si="26"/>
        <v>0</v>
      </c>
      <c r="E77" s="338">
        <f t="shared" si="26"/>
        <v>0</v>
      </c>
      <c r="F77" s="338">
        <f t="shared" si="26"/>
        <v>0</v>
      </c>
      <c r="G77" s="338">
        <f t="shared" si="26"/>
        <v>0</v>
      </c>
      <c r="H77" s="338">
        <f t="shared" si="26"/>
        <v>0</v>
      </c>
      <c r="I77" s="338">
        <f t="shared" si="26"/>
        <v>0</v>
      </c>
      <c r="J77" s="338">
        <f t="shared" si="26"/>
        <v>0</v>
      </c>
      <c r="K77" s="338">
        <f t="shared" si="26"/>
        <v>0</v>
      </c>
      <c r="L77" s="338">
        <f t="shared" si="26"/>
        <v>0</v>
      </c>
      <c r="M77" s="338">
        <f t="shared" si="26"/>
        <v>0</v>
      </c>
      <c r="N77" s="338">
        <f t="shared" si="26"/>
        <v>0</v>
      </c>
      <c r="O77" s="338">
        <f t="shared" si="26"/>
        <v>0</v>
      </c>
      <c r="P77" s="338">
        <f t="shared" si="26"/>
        <v>0</v>
      </c>
      <c r="Q77" s="338">
        <f t="shared" si="26"/>
        <v>0</v>
      </c>
      <c r="R77" s="338">
        <f t="shared" si="26"/>
        <v>0</v>
      </c>
      <c r="S77" s="338">
        <f t="shared" si="26"/>
        <v>0</v>
      </c>
      <c r="T77" s="338">
        <f t="shared" si="26"/>
        <v>0</v>
      </c>
      <c r="U77" s="338">
        <f t="shared" si="26"/>
        <v>0</v>
      </c>
      <c r="V77" s="338">
        <f t="shared" si="26"/>
        <v>0</v>
      </c>
      <c r="W77" s="338">
        <f t="shared" si="26"/>
        <v>0</v>
      </c>
      <c r="X77" s="338">
        <f t="shared" si="26"/>
        <v>0</v>
      </c>
      <c r="Y77" s="338">
        <f t="shared" si="26"/>
        <v>0</v>
      </c>
      <c r="Z77" s="338">
        <f t="shared" si="26"/>
        <v>0</v>
      </c>
      <c r="AA77" s="338">
        <f t="shared" si="26"/>
        <v>0</v>
      </c>
      <c r="AB77" s="338">
        <f t="shared" si="26"/>
        <v>0</v>
      </c>
      <c r="AC77" s="338">
        <f t="shared" si="26"/>
        <v>0</v>
      </c>
      <c r="AD77" s="338">
        <f t="shared" si="26"/>
        <v>0</v>
      </c>
      <c r="AE77" s="338">
        <f t="shared" si="26"/>
        <v>0</v>
      </c>
      <c r="AF77" s="338">
        <f t="shared" si="26"/>
        <v>0</v>
      </c>
      <c r="AG77" s="338">
        <f t="shared" si="26"/>
        <v>0</v>
      </c>
      <c r="AH77" s="338">
        <f t="shared" si="26"/>
        <v>0</v>
      </c>
      <c r="AI77" s="338">
        <f t="shared" si="26"/>
        <v>0</v>
      </c>
      <c r="AJ77" s="338">
        <f t="shared" si="26"/>
        <v>0</v>
      </c>
      <c r="AK77" s="338">
        <f t="shared" si="26"/>
        <v>0</v>
      </c>
      <c r="AL77" s="338">
        <f t="shared" si="26"/>
        <v>0</v>
      </c>
      <c r="AM77" s="338">
        <f t="shared" si="26"/>
        <v>0</v>
      </c>
      <c r="AN77" s="338">
        <f t="shared" si="26"/>
        <v>0</v>
      </c>
      <c r="AO77" s="338">
        <f t="shared" si="26"/>
        <v>0</v>
      </c>
      <c r="AP77" s="338">
        <f>AP69</f>
        <v>0</v>
      </c>
    </row>
    <row r="78" spans="1:48" x14ac:dyDescent="0.2">
      <c r="A78" s="120" t="s">
        <v>220</v>
      </c>
      <c r="B78" s="338">
        <f>IF(SUM($B$71:B71)+SUM($A$78:A78)&gt;0,0,SUM($B$71:B71)-SUM($A$78:A78))</f>
        <v>-3133463.8279999997</v>
      </c>
      <c r="C78" s="338">
        <f>IF(SUM($B$71:C71)+SUM($A$78:B78)&gt;0,0,SUM($B$71:C71)-SUM($A$78:B78))</f>
        <v>-970610.61575746723</v>
      </c>
      <c r="D78" s="338">
        <f>IF(SUM($B$71:D71)+SUM($A$78:C78)&gt;0,0,SUM($B$71:D71)-SUM($A$78:C78))</f>
        <v>-2084871.60264704</v>
      </c>
      <c r="E78" s="338">
        <f>IF(SUM($B$71:E71)+SUM($A$78:D78)&gt;0,0,SUM($B$71:E71)-SUM($A$78:D78))</f>
        <v>-3212701.0565611459</v>
      </c>
      <c r="F78" s="338">
        <f>IF(SUM($B$71:F71)+SUM($A$78:E78)&gt;0,0,SUM($B$71:F71)-SUM($A$78:E78))</f>
        <v>-3433545.7303555515</v>
      </c>
      <c r="G78" s="338">
        <f>IF(SUM($B$71:G71)+SUM($A$78:F78)&gt;0,0,SUM($B$71:G71)-SUM($A$78:F78))</f>
        <v>-3488707.3392334636</v>
      </c>
      <c r="H78" s="338">
        <f>IF(SUM($B$71:H71)+SUM($A$78:G78)&gt;0,0,SUM($B$71:H71)-SUM($A$78:G78))</f>
        <v>-3635254.5045507662</v>
      </c>
      <c r="I78" s="338">
        <f>IF(SUM($B$71:I71)+SUM($A$78:H78)&gt;0,0,SUM($B$71:I71)-SUM($A$78:H78))</f>
        <v>-3787810.1036460809</v>
      </c>
      <c r="J78" s="338">
        <f>IF(SUM($B$71:J71)+SUM($A$78:I78)&gt;0,0,SUM($B$71:J71)-SUM($A$78:I78))</f>
        <v>-3946620.4823043048</v>
      </c>
      <c r="K78" s="338">
        <f>IF(SUM($B$71:K71)+SUM($A$78:J78)&gt;0,0,SUM($B$71:K71)-SUM($A$78:J78))</f>
        <v>-4111942.086487513</v>
      </c>
      <c r="L78" s="338">
        <f>IF(SUM($B$71:L71)+SUM($A$78:K78)&gt;0,0,SUM($B$71:L71)-SUM($A$78:K78))</f>
        <v>-4284041.8764422312</v>
      </c>
      <c r="M78" s="338">
        <f>IF(SUM($B$71:M71)+SUM($A$78:L78)&gt;0,0,SUM($B$71:M71)-SUM($A$78:L78))</f>
        <v>-4596011553.108264</v>
      </c>
      <c r="N78" s="338">
        <f>IF(SUM($B$71:N71)+SUM($A$78:M78)&gt;0,0,SUM($B$71:N71)-SUM($A$78:M78))</f>
        <v>-4784451536.9501133</v>
      </c>
      <c r="O78" s="338">
        <f>IF(SUM($B$71:O71)+SUM($A$78:N78)&gt;0,0,SUM($B$71:O71)-SUM($A$78:N78))</f>
        <v>-4980617560.1294746</v>
      </c>
      <c r="P78" s="338">
        <f>IF(SUM($B$71:P71)+SUM($A$78:O78)&gt;0,0,SUM($B$71:P71)-SUM($A$78:O78))</f>
        <v>-5184826390.2591934</v>
      </c>
      <c r="Q78" s="338">
        <f>IF(SUM($B$71:Q71)+SUM($A$78:P78)&gt;0,0,SUM($B$71:Q71)-SUM($A$78:P78))</f>
        <v>-5397407782.4242287</v>
      </c>
      <c r="R78" s="338">
        <f>IF(SUM($B$71:R71)+SUM($A$78:Q78)&gt;0,0,SUM($B$71:R71)-SUM($A$78:Q78))</f>
        <v>-5618705011.6680298</v>
      </c>
      <c r="S78" s="338">
        <f>IF(SUM($B$71:S71)+SUM($A$78:R78)&gt;0,0,SUM($B$71:S71)-SUM($A$78:R78))</f>
        <v>-5849075427.3108292</v>
      </c>
      <c r="T78" s="338">
        <f>IF(SUM($B$71:T71)+SUM($A$78:S78)&gt;0,0,SUM($B$71:T71)-SUM($A$78:S78))</f>
        <v>-6088891029.9949799</v>
      </c>
      <c r="U78" s="338">
        <f>IF(SUM($B$71:U71)+SUM($A$78:T78)&gt;0,0,SUM($B$71:U71)-SUM($A$78:T78))</f>
        <v>-6338539072.389183</v>
      </c>
      <c r="V78" s="338">
        <f>IF(SUM($B$71:V71)+SUM($A$78:U78)&gt;0,0,SUM($B$71:V71)-SUM($A$78:U78))</f>
        <v>-6598422684.5215454</v>
      </c>
      <c r="W78" s="338">
        <f>IF(SUM($B$71:W71)+SUM($A$78:V78)&gt;0,0,SUM($B$71:W71)-SUM($A$78:V78))</f>
        <v>-6868961524.7513428</v>
      </c>
      <c r="X78" s="338">
        <f>IF(SUM($B$71:X71)+SUM($A$78:W78)&gt;0,0,SUM($B$71:X71)-SUM($A$78:W78))</f>
        <v>-7150592457.4305573</v>
      </c>
      <c r="Y78" s="338">
        <f>IF(SUM($B$71:Y71)+SUM($A$78:X78)&gt;0,0,SUM($B$71:Y71)-SUM($A$78:X78))</f>
        <v>-7443770258.3496094</v>
      </c>
      <c r="Z78" s="338">
        <f>IF(SUM($B$71:Z71)+SUM($A$78:Y78)&gt;0,0,SUM($B$71:Z71)-SUM($A$78:Y78))</f>
        <v>-7748968349.1063538</v>
      </c>
      <c r="AA78" s="338">
        <f>IF(SUM($B$71:AA71)+SUM($A$78:Z78)&gt;0,0,SUM($B$71:AA71)-SUM($A$78:Z78))</f>
        <v>-8066679561.5841217</v>
      </c>
      <c r="AB78" s="338">
        <f>IF(SUM($B$71:AB71)+SUM($A$78:AA78)&gt;0,0,SUM($B$71:AB71)-SUM($A$78:AA78))</f>
        <v>-8397416933.7734833</v>
      </c>
      <c r="AC78" s="338">
        <f>IF(SUM($B$71:AC71)+SUM($A$78:AB78)&gt;0,0,SUM($B$71:AC71)-SUM($A$78:AB78))</f>
        <v>-8741714538.2225952</v>
      </c>
      <c r="AD78" s="338">
        <f>IF(SUM($B$71:AD71)+SUM($A$78:AC78)&gt;0,0,SUM($B$71:AD71)-SUM($A$78:AC78))</f>
        <v>-9100128344.4541321</v>
      </c>
      <c r="AE78" s="338">
        <f>IF(SUM($B$71:AE71)+SUM($A$78:AD78)&gt;0,0,SUM($B$71:AE71)-SUM($A$78:AD78))</f>
        <v>-9473237116.7411652</v>
      </c>
      <c r="AF78" s="338">
        <f>IF(SUM($B$71:AF71)+SUM($A$78:AE78)&gt;0,0,SUM($B$71:AF71)-SUM($A$78:AE78))</f>
        <v>-9861643348.6919708</v>
      </c>
      <c r="AG78" s="338">
        <f>IF(SUM($B$71:AG71)+SUM($A$78:AF78)&gt;0,0,SUM($B$71:AG71)-SUM($A$78:AF78))</f>
        <v>-10265974236.15274</v>
      </c>
      <c r="AH78" s="338">
        <f>IF(SUM($B$71:AH71)+SUM($A$78:AG78)&gt;0,0,SUM($B$71:AH71)-SUM($A$78:AG78))</f>
        <v>-10686882689.99942</v>
      </c>
      <c r="AI78" s="338">
        <f>IF(SUM($B$71:AI71)+SUM($A$78:AH78)&gt;0,0,SUM($B$71:AI71)-SUM($A$78:AH78))</f>
        <v>-11125048390.453796</v>
      </c>
      <c r="AJ78" s="338">
        <f>IF(SUM($B$71:AJ71)+SUM($A$78:AI78)&gt;0,0,SUM($B$71:AJ71)-SUM($A$78:AI78))</f>
        <v>-11581178884.626801</v>
      </c>
      <c r="AK78" s="338">
        <f>IF(SUM($B$71:AK71)+SUM($A$78:AJ78)&gt;0,0,SUM($B$71:AK71)-SUM($A$78:AJ78))</f>
        <v>-12056010729.060913</v>
      </c>
      <c r="AL78" s="338">
        <f>IF(SUM($B$71:AL71)+SUM($A$78:AK78)&gt;0,0,SUM($B$71:AL71)-SUM($A$78:AK78))</f>
        <v>-12550310679.116821</v>
      </c>
      <c r="AM78" s="338">
        <f>IF(SUM($B$71:AM71)+SUM($A$78:AL78)&gt;0,0,SUM($B$71:AM71)-SUM($A$78:AL78))</f>
        <v>-13064876927.125</v>
      </c>
      <c r="AN78" s="338">
        <f>IF(SUM($B$71:AN71)+SUM($A$78:AM78)&gt;0,0,SUM($B$71:AN71)-SUM($A$78:AM78))</f>
        <v>-13600540391.301544</v>
      </c>
      <c r="AO78" s="338">
        <f>IF(SUM($B$71:AO71)+SUM($A$78:AN78)&gt;0,0,SUM($B$71:AO71)-SUM($A$78:AN78))</f>
        <v>-14158166057.509308</v>
      </c>
      <c r="AP78" s="338">
        <f>IF(SUM($B$71:AP71)+SUM($A$78:AO78)&gt;0,0,SUM($B$71:AP71)-SUM($A$78:AO78))</f>
        <v>-14738654376.031616</v>
      </c>
    </row>
    <row r="79" spans="1:48" x14ac:dyDescent="0.2">
      <c r="A79" s="120" t="s">
        <v>219</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38"/>
      <c r="AP79" s="338"/>
    </row>
    <row r="80" spans="1:48" x14ac:dyDescent="0.2">
      <c r="A80" s="120" t="s">
        <v>218</v>
      </c>
      <c r="B80" s="338">
        <f>-B59*(B39)</f>
        <v>0</v>
      </c>
      <c r="C80" s="338">
        <f t="shared" ref="C80:AP80" si="27">-(C59-B59)*$B$39</f>
        <v>0</v>
      </c>
      <c r="D80" s="338">
        <f t="shared" si="27"/>
        <v>0</v>
      </c>
      <c r="E80" s="338">
        <f t="shared" si="27"/>
        <v>0</v>
      </c>
      <c r="F80" s="338">
        <f t="shared" si="27"/>
        <v>0</v>
      </c>
      <c r="G80" s="338">
        <f t="shared" si="27"/>
        <v>0</v>
      </c>
      <c r="H80" s="338">
        <f t="shared" si="27"/>
        <v>0</v>
      </c>
      <c r="I80" s="338">
        <f t="shared" si="27"/>
        <v>0</v>
      </c>
      <c r="J80" s="338">
        <f t="shared" si="27"/>
        <v>0</v>
      </c>
      <c r="K80" s="338">
        <f t="shared" si="27"/>
        <v>0</v>
      </c>
      <c r="L80" s="338">
        <f t="shared" si="27"/>
        <v>0</v>
      </c>
      <c r="M80" s="338">
        <f t="shared" si="27"/>
        <v>0</v>
      </c>
      <c r="N80" s="338">
        <f t="shared" si="27"/>
        <v>0</v>
      </c>
      <c r="O80" s="338">
        <f t="shared" si="27"/>
        <v>0</v>
      </c>
      <c r="P80" s="338">
        <f t="shared" si="27"/>
        <v>0</v>
      </c>
      <c r="Q80" s="338">
        <f t="shared" si="27"/>
        <v>0</v>
      </c>
      <c r="R80" s="338">
        <f t="shared" si="27"/>
        <v>0</v>
      </c>
      <c r="S80" s="338">
        <f t="shared" si="27"/>
        <v>0</v>
      </c>
      <c r="T80" s="338">
        <f t="shared" si="27"/>
        <v>0</v>
      </c>
      <c r="U80" s="338">
        <f t="shared" si="27"/>
        <v>0</v>
      </c>
      <c r="V80" s="338">
        <f t="shared" si="27"/>
        <v>0</v>
      </c>
      <c r="W80" s="338">
        <f t="shared" si="27"/>
        <v>0</v>
      </c>
      <c r="X80" s="338">
        <f t="shared" si="27"/>
        <v>0</v>
      </c>
      <c r="Y80" s="338">
        <f t="shared" si="27"/>
        <v>0</v>
      </c>
      <c r="Z80" s="338">
        <f t="shared" si="27"/>
        <v>0</v>
      </c>
      <c r="AA80" s="338">
        <f t="shared" si="27"/>
        <v>0</v>
      </c>
      <c r="AB80" s="338">
        <f t="shared" si="27"/>
        <v>0</v>
      </c>
      <c r="AC80" s="338">
        <f t="shared" si="27"/>
        <v>0</v>
      </c>
      <c r="AD80" s="338">
        <f t="shared" si="27"/>
        <v>0</v>
      </c>
      <c r="AE80" s="338">
        <f t="shared" si="27"/>
        <v>0</v>
      </c>
      <c r="AF80" s="338">
        <f t="shared" si="27"/>
        <v>0</v>
      </c>
      <c r="AG80" s="338">
        <f t="shared" si="27"/>
        <v>0</v>
      </c>
      <c r="AH80" s="338">
        <f t="shared" si="27"/>
        <v>0</v>
      </c>
      <c r="AI80" s="338">
        <f t="shared" si="27"/>
        <v>0</v>
      </c>
      <c r="AJ80" s="338">
        <f t="shared" si="27"/>
        <v>0</v>
      </c>
      <c r="AK80" s="338">
        <f t="shared" si="27"/>
        <v>0</v>
      </c>
      <c r="AL80" s="338">
        <f t="shared" si="27"/>
        <v>0</v>
      </c>
      <c r="AM80" s="338">
        <f t="shared" si="27"/>
        <v>0</v>
      </c>
      <c r="AN80" s="338">
        <f t="shared" si="27"/>
        <v>0</v>
      </c>
      <c r="AO80" s="338">
        <f t="shared" si="27"/>
        <v>0</v>
      </c>
      <c r="AP80" s="338">
        <f t="shared" si="27"/>
        <v>0</v>
      </c>
    </row>
    <row r="81" spans="1:45" x14ac:dyDescent="0.2">
      <c r="A81" s="120" t="s">
        <v>633</v>
      </c>
      <c r="B81" s="338">
        <f>-5679791.67</f>
        <v>-5679791.6699999999</v>
      </c>
      <c r="C81" s="338">
        <f>'6.2. Паспорт фин осв ввод'!G30*-1000000</f>
        <v>0</v>
      </c>
      <c r="D81" s="338">
        <f>'6.2. Паспорт фин осв ввод'!J30*-1000000</f>
        <v>-12842064.910000002</v>
      </c>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278">
        <f>SUM(B81:AP81)</f>
        <v>-18521856.580000002</v>
      </c>
      <c r="AR81" s="279"/>
    </row>
    <row r="82" spans="1:45" x14ac:dyDescent="0.2">
      <c r="A82" s="120" t="s">
        <v>217</v>
      </c>
      <c r="B82" s="338">
        <f t="shared" ref="B82:AO82" si="28">B54-B55</f>
        <v>0</v>
      </c>
      <c r="C82" s="338">
        <f t="shared" si="28"/>
        <v>0</v>
      </c>
      <c r="D82" s="338">
        <f t="shared" si="28"/>
        <v>0</v>
      </c>
      <c r="E82" s="338">
        <f t="shared" si="28"/>
        <v>0</v>
      </c>
      <c r="F82" s="338">
        <f t="shared" si="28"/>
        <v>0</v>
      </c>
      <c r="G82" s="338">
        <f t="shared" si="28"/>
        <v>0</v>
      </c>
      <c r="H82" s="338">
        <f t="shared" si="28"/>
        <v>0</v>
      </c>
      <c r="I82" s="338">
        <f t="shared" si="28"/>
        <v>0</v>
      </c>
      <c r="J82" s="338">
        <f t="shared" si="28"/>
        <v>0</v>
      </c>
      <c r="K82" s="338">
        <f t="shared" si="28"/>
        <v>0</v>
      </c>
      <c r="L82" s="338">
        <f t="shared" si="28"/>
        <v>0</v>
      </c>
      <c r="M82" s="338">
        <f t="shared" si="28"/>
        <v>0</v>
      </c>
      <c r="N82" s="338">
        <f t="shared" si="28"/>
        <v>0</v>
      </c>
      <c r="O82" s="338">
        <f t="shared" si="28"/>
        <v>0</v>
      </c>
      <c r="P82" s="338">
        <f t="shared" si="28"/>
        <v>0</v>
      </c>
      <c r="Q82" s="338">
        <f t="shared" si="28"/>
        <v>0</v>
      </c>
      <c r="R82" s="338">
        <f t="shared" si="28"/>
        <v>0</v>
      </c>
      <c r="S82" s="338">
        <f t="shared" si="28"/>
        <v>0</v>
      </c>
      <c r="T82" s="338">
        <f t="shared" si="28"/>
        <v>0</v>
      </c>
      <c r="U82" s="338">
        <f t="shared" si="28"/>
        <v>0</v>
      </c>
      <c r="V82" s="338">
        <f t="shared" si="28"/>
        <v>0</v>
      </c>
      <c r="W82" s="338">
        <f t="shared" si="28"/>
        <v>0</v>
      </c>
      <c r="X82" s="338">
        <f t="shared" si="28"/>
        <v>0</v>
      </c>
      <c r="Y82" s="338">
        <f t="shared" si="28"/>
        <v>0</v>
      </c>
      <c r="Z82" s="338">
        <f t="shared" si="28"/>
        <v>0</v>
      </c>
      <c r="AA82" s="338">
        <f t="shared" si="28"/>
        <v>0</v>
      </c>
      <c r="AB82" s="338">
        <f t="shared" si="28"/>
        <v>0</v>
      </c>
      <c r="AC82" s="338">
        <f t="shared" si="28"/>
        <v>0</v>
      </c>
      <c r="AD82" s="338">
        <f t="shared" si="28"/>
        <v>0</v>
      </c>
      <c r="AE82" s="338">
        <f t="shared" si="28"/>
        <v>0</v>
      </c>
      <c r="AF82" s="338">
        <f t="shared" si="28"/>
        <v>0</v>
      </c>
      <c r="AG82" s="338">
        <f t="shared" si="28"/>
        <v>0</v>
      </c>
      <c r="AH82" s="338">
        <f t="shared" si="28"/>
        <v>0</v>
      </c>
      <c r="AI82" s="338">
        <f t="shared" si="28"/>
        <v>0</v>
      </c>
      <c r="AJ82" s="338">
        <f t="shared" si="28"/>
        <v>0</v>
      </c>
      <c r="AK82" s="338">
        <f t="shared" si="28"/>
        <v>0</v>
      </c>
      <c r="AL82" s="338">
        <f t="shared" si="28"/>
        <v>0</v>
      </c>
      <c r="AM82" s="338">
        <f t="shared" si="28"/>
        <v>0</v>
      </c>
      <c r="AN82" s="338">
        <f t="shared" si="28"/>
        <v>0</v>
      </c>
      <c r="AO82" s="338">
        <f t="shared" si="28"/>
        <v>0</v>
      </c>
      <c r="AP82" s="338">
        <f>AP54-AP55</f>
        <v>0</v>
      </c>
    </row>
    <row r="83" spans="1:45" ht="14.25" x14ac:dyDescent="0.2">
      <c r="A83" s="277" t="s">
        <v>216</v>
      </c>
      <c r="B83" s="339">
        <f>SUM(B75:B82)</f>
        <v>6854063.6419999991</v>
      </c>
      <c r="C83" s="339">
        <f t="shared" ref="C83:V83" si="29">SUM(C75:C82)</f>
        <v>3882442.4630298689</v>
      </c>
      <c r="D83" s="339">
        <f t="shared" si="29"/>
        <v>-4502578.4994118437</v>
      </c>
      <c r="E83" s="339">
        <f t="shared" si="29"/>
        <v>13278873.056577915</v>
      </c>
      <c r="F83" s="339">
        <f t="shared" si="29"/>
        <v>14162251.751755541</v>
      </c>
      <c r="G83" s="339">
        <f t="shared" si="29"/>
        <v>14382898.187267182</v>
      </c>
      <c r="H83" s="339">
        <f t="shared" si="29"/>
        <v>14969086.848536406</v>
      </c>
      <c r="I83" s="339">
        <f t="shared" si="29"/>
        <v>15579309.244917661</v>
      </c>
      <c r="J83" s="339">
        <f t="shared" si="29"/>
        <v>16214550.759550549</v>
      </c>
      <c r="K83" s="339">
        <f t="shared" si="29"/>
        <v>16875837.176283389</v>
      </c>
      <c r="L83" s="339">
        <f t="shared" si="29"/>
        <v>17564236.336102273</v>
      </c>
      <c r="M83" s="339">
        <f t="shared" si="29"/>
        <v>18384474281.26339</v>
      </c>
      <c r="N83" s="339">
        <f t="shared" si="29"/>
        <v>19138234216.630783</v>
      </c>
      <c r="O83" s="339">
        <f t="shared" si="29"/>
        <v>19922898309.348236</v>
      </c>
      <c r="P83" s="339">
        <f t="shared" si="29"/>
        <v>20739733629.8671</v>
      </c>
      <c r="Q83" s="339">
        <f t="shared" si="29"/>
        <v>21590059198.527241</v>
      </c>
      <c r="R83" s="339">
        <f t="shared" si="29"/>
        <v>22475248115.502445</v>
      </c>
      <c r="S83" s="339">
        <f t="shared" si="29"/>
        <v>23396729778.073635</v>
      </c>
      <c r="T83" s="339">
        <f t="shared" si="29"/>
        <v>24355992188.810249</v>
      </c>
      <c r="U83" s="339">
        <f t="shared" si="29"/>
        <v>25354584358.387058</v>
      </c>
      <c r="V83" s="339">
        <f t="shared" si="29"/>
        <v>26394118806.916519</v>
      </c>
      <c r="W83" s="339">
        <f>SUM(W75:W82)</f>
        <v>27476274167.835682</v>
      </c>
      <c r="X83" s="339">
        <f>SUM(X75:X82)</f>
        <v>28602797898.552528</v>
      </c>
      <c r="Y83" s="339">
        <f>SUM(Y75:Y82)</f>
        <v>29775509102.22879</v>
      </c>
      <c r="Z83" s="339">
        <f>SUM(Z75:Z82)</f>
        <v>30996301465.255753</v>
      </c>
      <c r="AA83" s="339">
        <f t="shared" ref="AA83:AP83" si="30">SUM(AA75:AA82)</f>
        <v>32267146315.166824</v>
      </c>
      <c r="AB83" s="339">
        <f t="shared" si="30"/>
        <v>33590095803.924248</v>
      </c>
      <c r="AC83" s="339">
        <f t="shared" si="30"/>
        <v>34967286221.720741</v>
      </c>
      <c r="AD83" s="339">
        <f t="shared" si="30"/>
        <v>36400941446.646873</v>
      </c>
      <c r="AE83" s="339">
        <f t="shared" si="30"/>
        <v>37893376535.794975</v>
      </c>
      <c r="AF83" s="339">
        <f t="shared" si="30"/>
        <v>39447001463.598152</v>
      </c>
      <c r="AG83" s="339">
        <f t="shared" si="30"/>
        <v>41064325013.441269</v>
      </c>
      <c r="AH83" s="339">
        <f t="shared" si="30"/>
        <v>42747958828.827942</v>
      </c>
      <c r="AI83" s="339">
        <f t="shared" si="30"/>
        <v>44500621630.645493</v>
      </c>
      <c r="AJ83" s="339">
        <f t="shared" si="30"/>
        <v>46325143607.337547</v>
      </c>
      <c r="AK83" s="339">
        <f t="shared" si="30"/>
        <v>48224470985.073967</v>
      </c>
      <c r="AL83" s="339">
        <f t="shared" si="30"/>
        <v>50201670785.297585</v>
      </c>
      <c r="AM83" s="339">
        <f t="shared" si="30"/>
        <v>52259935777.330391</v>
      </c>
      <c r="AN83" s="339">
        <f t="shared" si="30"/>
        <v>54402589634.036522</v>
      </c>
      <c r="AO83" s="339">
        <f t="shared" si="30"/>
        <v>56633092298.867615</v>
      </c>
      <c r="AP83" s="339">
        <f t="shared" si="30"/>
        <v>58955045572.956757</v>
      </c>
    </row>
    <row r="84" spans="1:45" ht="14.25" x14ac:dyDescent="0.2">
      <c r="A84" s="277" t="s">
        <v>536</v>
      </c>
      <c r="B84" s="339">
        <f>SUM($B$83:B83)</f>
        <v>6854063.6419999991</v>
      </c>
      <c r="C84" s="339">
        <f>SUM($B$83:C83)</f>
        <v>10736506.105029868</v>
      </c>
      <c r="D84" s="339">
        <f>SUM($B$83:D83)</f>
        <v>6233927.6056180242</v>
      </c>
      <c r="E84" s="339">
        <f>SUM($B$83:E83)</f>
        <v>19512800.66219594</v>
      </c>
      <c r="F84" s="339">
        <f>SUM($B$83:F83)</f>
        <v>33675052.413951479</v>
      </c>
      <c r="G84" s="339">
        <f>SUM($B$83:G83)</f>
        <v>48057950.601218663</v>
      </c>
      <c r="H84" s="339">
        <f>SUM($B$83:H83)</f>
        <v>63027037.449755073</v>
      </c>
      <c r="I84" s="339">
        <f>SUM($B$83:I83)</f>
        <v>78606346.694672734</v>
      </c>
      <c r="J84" s="339">
        <f>SUM($B$83:J83)</f>
        <v>94820897.454223275</v>
      </c>
      <c r="K84" s="339">
        <f>SUM($B$83:K83)</f>
        <v>111696734.63050666</v>
      </c>
      <c r="L84" s="339">
        <f>SUM($B$83:L83)</f>
        <v>129260970.96660894</v>
      </c>
      <c r="M84" s="339">
        <f>SUM($B$83:M83)</f>
        <v>18513735252.23</v>
      </c>
      <c r="N84" s="339">
        <f>SUM($B$83:N83)</f>
        <v>37651969468.860779</v>
      </c>
      <c r="O84" s="339">
        <f>SUM($B$83:O83)</f>
        <v>57574867778.209015</v>
      </c>
      <c r="P84" s="339">
        <f>SUM($B$83:P83)</f>
        <v>78314601408.076111</v>
      </c>
      <c r="Q84" s="339">
        <f>SUM($B$83:Q83)</f>
        <v>99904660606.603348</v>
      </c>
      <c r="R84" s="339">
        <f>SUM($B$83:R83)</f>
        <v>122379908722.10579</v>
      </c>
      <c r="S84" s="339">
        <f>SUM($B$83:S83)</f>
        <v>145776638500.17941</v>
      </c>
      <c r="T84" s="339">
        <f>SUM($B$83:T83)</f>
        <v>170132630688.98965</v>
      </c>
      <c r="U84" s="339">
        <f>SUM($B$83:U83)</f>
        <v>195487215047.37671</v>
      </c>
      <c r="V84" s="339">
        <f>SUM($B$83:V83)</f>
        <v>221881333854.29321</v>
      </c>
      <c r="W84" s="339">
        <f>SUM($B$83:W83)</f>
        <v>249357608022.12891</v>
      </c>
      <c r="X84" s="339">
        <f>SUM($B$83:X83)</f>
        <v>277960405920.68146</v>
      </c>
      <c r="Y84" s="339">
        <f>SUM($B$83:Y83)</f>
        <v>307735915022.91028</v>
      </c>
      <c r="Z84" s="339">
        <f>SUM($B$83:Z83)</f>
        <v>338732216488.16602</v>
      </c>
      <c r="AA84" s="339">
        <f>SUM($B$83:AA83)</f>
        <v>370999362803.33282</v>
      </c>
      <c r="AB84" s="339">
        <f>SUM($B$83:AB83)</f>
        <v>404589458607.25708</v>
      </c>
      <c r="AC84" s="339">
        <f>SUM($B$83:AC83)</f>
        <v>439556744828.97784</v>
      </c>
      <c r="AD84" s="339">
        <f>SUM($B$83:AD83)</f>
        <v>475957686275.62469</v>
      </c>
      <c r="AE84" s="339">
        <f>SUM($B$83:AE83)</f>
        <v>513851062811.41968</v>
      </c>
      <c r="AF84" s="339">
        <f>SUM($B$83:AF83)</f>
        <v>553298064275.01782</v>
      </c>
      <c r="AG84" s="339">
        <f>SUM($B$83:AG83)</f>
        <v>594362389288.45911</v>
      </c>
      <c r="AH84" s="339">
        <f>SUM($B$83:AH83)</f>
        <v>637110348117.28711</v>
      </c>
      <c r="AI84" s="339">
        <f>SUM($B$83:AI83)</f>
        <v>681610969747.93262</v>
      </c>
      <c r="AJ84" s="339">
        <f>SUM($B$83:AJ83)</f>
        <v>727936113355.27014</v>
      </c>
      <c r="AK84" s="339">
        <f>SUM($B$83:AK83)</f>
        <v>776160584340.34412</v>
      </c>
      <c r="AL84" s="339">
        <f>SUM($B$83:AL83)</f>
        <v>826362255125.64172</v>
      </c>
      <c r="AM84" s="339">
        <f>SUM($B$83:AM83)</f>
        <v>878622190902.97217</v>
      </c>
      <c r="AN84" s="339">
        <f>SUM($B$83:AN83)</f>
        <v>933024780537.00867</v>
      </c>
      <c r="AO84" s="339">
        <f>SUM($B$83:AO83)</f>
        <v>989657872835.87622</v>
      </c>
      <c r="AP84" s="339">
        <f>SUM($B$83:AP83)</f>
        <v>1048612918408.833</v>
      </c>
    </row>
    <row r="85" spans="1:45" x14ac:dyDescent="0.2">
      <c r="A85" s="120" t="s">
        <v>395</v>
      </c>
      <c r="B85" s="340">
        <f t="shared" ref="B85:AP85" si="31">1/POWER((1+$B$44),B73)</f>
        <v>0.94001404391472498</v>
      </c>
      <c r="C85" s="340">
        <f t="shared" si="31"/>
        <v>0.83062122816534867</v>
      </c>
      <c r="D85" s="340">
        <f t="shared" si="31"/>
        <v>0.73395884789727728</v>
      </c>
      <c r="E85" s="340">
        <f t="shared" si="31"/>
        <v>0.64854541653908049</v>
      </c>
      <c r="F85" s="340">
        <f t="shared" si="31"/>
        <v>0.57307185344091227</v>
      </c>
      <c r="G85" s="340">
        <f t="shared" si="31"/>
        <v>0.506381420377231</v>
      </c>
      <c r="H85" s="340">
        <f t="shared" si="31"/>
        <v>0.44745199291086951</v>
      </c>
      <c r="I85" s="340">
        <f t="shared" si="31"/>
        <v>0.39538039490224397</v>
      </c>
      <c r="J85" s="340">
        <f t="shared" si="31"/>
        <v>0.34936855606807815</v>
      </c>
      <c r="K85" s="340">
        <f t="shared" si="31"/>
        <v>0.30871128043481327</v>
      </c>
      <c r="L85" s="340">
        <f t="shared" si="31"/>
        <v>0.27278543822109508</v>
      </c>
      <c r="M85" s="340">
        <f t="shared" si="31"/>
        <v>0.24104041549977473</v>
      </c>
      <c r="N85" s="340">
        <f t="shared" si="31"/>
        <v>0.21298967526709794</v>
      </c>
      <c r="O85" s="340">
        <f t="shared" si="31"/>
        <v>0.18820330058062915</v>
      </c>
      <c r="P85" s="340">
        <f t="shared" si="31"/>
        <v>0.16630140547903963</v>
      </c>
      <c r="Q85" s="340">
        <f t="shared" si="31"/>
        <v>0.14694831269686279</v>
      </c>
      <c r="R85" s="340">
        <f t="shared" si="31"/>
        <v>0.12984740893952712</v>
      </c>
      <c r="S85" s="340">
        <f t="shared" si="31"/>
        <v>0.1147365988685403</v>
      </c>
      <c r="T85" s="340">
        <f t="shared" si="31"/>
        <v>0.10138428812277138</v>
      </c>
      <c r="U85" s="340">
        <f t="shared" si="31"/>
        <v>8.9585833809994991E-2</v>
      </c>
      <c r="V85" s="340">
        <f t="shared" si="31"/>
        <v>7.9160408067504684E-2</v>
      </c>
      <c r="W85" s="340">
        <f t="shared" si="31"/>
        <v>6.9948226621458554E-2</v>
      </c>
      <c r="X85" s="340">
        <f t="shared" si="31"/>
        <v>6.1808099868744894E-2</v>
      </c>
      <c r="Y85" s="340">
        <f t="shared" si="31"/>
        <v>5.4615268948259146E-2</v>
      </c>
      <c r="Z85" s="340">
        <f t="shared" si="31"/>
        <v>4.8259493636351652E-2</v>
      </c>
      <c r="AA85" s="340">
        <f t="shared" si="31"/>
        <v>4.2643362760759598E-2</v>
      </c>
      <c r="AB85" s="340">
        <f t="shared" si="31"/>
        <v>3.7680801237748182E-2</v>
      </c>
      <c r="AC85" s="340">
        <f t="shared" si="31"/>
        <v>3.3295750850709703E-2</v>
      </c>
      <c r="AD85" s="340">
        <f t="shared" si="31"/>
        <v>2.9421004551303101E-2</v>
      </c>
      <c r="AE85" s="340">
        <f t="shared" si="31"/>
        <v>2.5997176417162756E-2</v>
      </c>
      <c r="AF85" s="340">
        <f t="shared" si="31"/>
        <v>2.2971791479334421E-2</v>
      </c>
      <c r="AG85" s="340">
        <f t="shared" si="31"/>
        <v>2.0298481469766209E-2</v>
      </c>
      <c r="AH85" s="340">
        <f t="shared" si="31"/>
        <v>1.7936274162557407E-2</v>
      </c>
      <c r="AI85" s="340">
        <f t="shared" si="31"/>
        <v>1.5848965417122381E-2</v>
      </c>
      <c r="AJ85" s="340">
        <f t="shared" si="31"/>
        <v>1.4004564298950596E-2</v>
      </c>
      <c r="AK85" s="340">
        <f t="shared" si="31"/>
        <v>1.237480277365962E-2</v>
      </c>
      <c r="AL85" s="340">
        <f t="shared" si="31"/>
        <v>1.0934702459715142E-2</v>
      </c>
      <c r="AM85" s="340">
        <f t="shared" si="31"/>
        <v>9.6621917996952706E-3</v>
      </c>
      <c r="AN85" s="340">
        <f t="shared" si="31"/>
        <v>8.5377677827120912E-3</v>
      </c>
      <c r="AO85" s="340">
        <f t="shared" si="31"/>
        <v>7.5441970334117611E-3</v>
      </c>
      <c r="AP85" s="340">
        <f t="shared" si="31"/>
        <v>6.6662516863230225E-3</v>
      </c>
    </row>
    <row r="86" spans="1:45" ht="28.5" x14ac:dyDescent="0.2">
      <c r="A86" s="276" t="s">
        <v>537</v>
      </c>
      <c r="B86" s="339">
        <f>B83*B85</f>
        <v>6442916.0813653069</v>
      </c>
      <c r="C86" s="339">
        <f>C83*C85</f>
        <v>3224839.1269231709</v>
      </c>
      <c r="D86" s="339">
        <f t="shared" ref="D86:AO86" si="32">D83*D85</f>
        <v>-3304707.3279953683</v>
      </c>
      <c r="E86" s="339">
        <f t="shared" si="32"/>
        <v>8611952.2576478962</v>
      </c>
      <c r="F86" s="339">
        <f t="shared" si="32"/>
        <v>8115987.8602753542</v>
      </c>
      <c r="G86" s="339">
        <f t="shared" si="32"/>
        <v>7283232.413209457</v>
      </c>
      <c r="H86" s="339">
        <f t="shared" si="32"/>
        <v>6697947.7424335014</v>
      </c>
      <c r="I86" s="339">
        <f t="shared" si="32"/>
        <v>6159753.4415597254</v>
      </c>
      <c r="J86" s="339">
        <f t="shared" si="32"/>
        <v>5664854.1861567348</v>
      </c>
      <c r="K86" s="339">
        <f t="shared" si="32"/>
        <v>5209761.3030998688</v>
      </c>
      <c r="L86" s="339">
        <f t="shared" si="32"/>
        <v>4791267.9059625398</v>
      </c>
      <c r="M86" s="339">
        <f t="shared" si="32"/>
        <v>4431401319.5006495</v>
      </c>
      <c r="N86" s="339">
        <f t="shared" si="32"/>
        <v>4076246290.9858532</v>
      </c>
      <c r="O86" s="339">
        <f t="shared" si="32"/>
        <v>3749555218.9515743</v>
      </c>
      <c r="P86" s="339">
        <f t="shared" si="32"/>
        <v>3449046851.9078031</v>
      </c>
      <c r="Q86" s="339">
        <f t="shared" si="32"/>
        <v>3172622770.2489595</v>
      </c>
      <c r="R86" s="339">
        <f t="shared" si="32"/>
        <v>2918352733.0709825</v>
      </c>
      <c r="S86" s="339">
        <f t="shared" si="32"/>
        <v>2684461199.3824668</v>
      </c>
      <c r="T86" s="339">
        <f t="shared" si="32"/>
        <v>2469314929.5863075</v>
      </c>
      <c r="U86" s="339">
        <f t="shared" si="32"/>
        <v>2271411580.6519613</v>
      </c>
      <c r="V86" s="339">
        <f t="shared" si="32"/>
        <v>2089369215.3377116</v>
      </c>
      <c r="W86" s="339">
        <f t="shared" si="32"/>
        <v>1921916652.2050979</v>
      </c>
      <c r="X86" s="339">
        <f t="shared" si="32"/>
        <v>1767884589.0392613</v>
      </c>
      <c r="Y86" s="339">
        <f t="shared" si="32"/>
        <v>1626197437.6895635</v>
      </c>
      <c r="Z86" s="339">
        <f t="shared" si="32"/>
        <v>1495865813.3129473</v>
      </c>
      <c r="AA86" s="339">
        <f t="shared" si="32"/>
        <v>1375979625.5721662</v>
      </c>
      <c r="AB86" s="339">
        <f t="shared" si="32"/>
        <v>1265701723.5445888</v>
      </c>
      <c r="AC86" s="339">
        <f t="shared" si="32"/>
        <v>1164262049.9638681</v>
      </c>
      <c r="AD86" s="339">
        <f t="shared" si="32"/>
        <v>1070952263.9735154</v>
      </c>
      <c r="AE86" s="339">
        <f t="shared" si="32"/>
        <v>985120794.84303761</v>
      </c>
      <c r="AF86" s="339">
        <f t="shared" si="32"/>
        <v>906168292.10677648</v>
      </c>
      <c r="AG86" s="339">
        <f t="shared" si="32"/>
        <v>833543440.35379457</v>
      </c>
      <c r="AH86" s="339">
        <f t="shared" si="32"/>
        <v>766739109.44357443</v>
      </c>
      <c r="AI86" s="339">
        <f t="shared" si="32"/>
        <v>705288813.26454866</v>
      </c>
      <c r="AJ86" s="339">
        <f t="shared" si="32"/>
        <v>648763452.30707884</v>
      </c>
      <c r="AK86" s="339">
        <f t="shared" si="32"/>
        <v>596768317.30436122</v>
      </c>
      <c r="AL86" s="339">
        <f t="shared" si="32"/>
        <v>548940333.01780331</v>
      </c>
      <c r="AM86" s="339">
        <f t="shared" si="32"/>
        <v>504945522.92032319</v>
      </c>
      <c r="AN86" s="339">
        <f t="shared" si="32"/>
        <v>464476677.07358378</v>
      </c>
      <c r="AO86" s="339">
        <f t="shared" si="32"/>
        <v>427251206.91405153</v>
      </c>
      <c r="AP86" s="339">
        <f>AP83*AP85</f>
        <v>393009171.96797365</v>
      </c>
    </row>
    <row r="87" spans="1:45" ht="14.25" x14ac:dyDescent="0.2">
      <c r="A87" s="276" t="s">
        <v>538</v>
      </c>
      <c r="B87" s="339">
        <f>SUM($B$86:B86)</f>
        <v>6442916.0813653069</v>
      </c>
      <c r="C87" s="339">
        <f>SUM($B$86:C86)</f>
        <v>9667755.2082884777</v>
      </c>
      <c r="D87" s="339">
        <f>SUM($B$86:D86)</f>
        <v>6363047.8802931095</v>
      </c>
      <c r="E87" s="339">
        <f>SUM($B$86:E86)</f>
        <v>14975000.137941007</v>
      </c>
      <c r="F87" s="339">
        <f>SUM($B$86:F86)</f>
        <v>23090987.998216361</v>
      </c>
      <c r="G87" s="339">
        <f>SUM($B$86:G86)</f>
        <v>30374220.411425818</v>
      </c>
      <c r="H87" s="339">
        <f>SUM($B$86:H86)</f>
        <v>37072168.153859317</v>
      </c>
      <c r="I87" s="339">
        <f>SUM($B$86:I86)</f>
        <v>43231921.595419042</v>
      </c>
      <c r="J87" s="339">
        <f>SUM($B$86:J86)</f>
        <v>48896775.781575777</v>
      </c>
      <c r="K87" s="339">
        <f>SUM($B$86:K86)</f>
        <v>54106537.084675647</v>
      </c>
      <c r="L87" s="339">
        <f>SUM($B$86:L86)</f>
        <v>58897804.990638189</v>
      </c>
      <c r="M87" s="339">
        <f>SUM($B$86:M86)</f>
        <v>4490299124.4912872</v>
      </c>
      <c r="N87" s="339">
        <f>SUM($B$86:N86)</f>
        <v>8566545415.4771404</v>
      </c>
      <c r="O87" s="339">
        <f>SUM($B$86:O86)</f>
        <v>12316100634.428715</v>
      </c>
      <c r="P87" s="339">
        <f>SUM($B$86:P86)</f>
        <v>15765147486.336517</v>
      </c>
      <c r="Q87" s="339">
        <f>SUM($B$86:Q86)</f>
        <v>18937770256.585476</v>
      </c>
      <c r="R87" s="339">
        <f>SUM($B$86:R86)</f>
        <v>21856122989.65646</v>
      </c>
      <c r="S87" s="339">
        <f>SUM($B$86:S86)</f>
        <v>24540584189.038925</v>
      </c>
      <c r="T87" s="339">
        <f>SUM($B$86:T86)</f>
        <v>27009899118.625233</v>
      </c>
      <c r="U87" s="339">
        <f>SUM($B$86:U86)</f>
        <v>29281310699.277195</v>
      </c>
      <c r="V87" s="339">
        <f>SUM($B$86:V86)</f>
        <v>31370679914.614906</v>
      </c>
      <c r="W87" s="339">
        <f>SUM($B$86:W86)</f>
        <v>33292596566.820004</v>
      </c>
      <c r="X87" s="339">
        <f>SUM($B$86:X86)</f>
        <v>35060481155.859268</v>
      </c>
      <c r="Y87" s="339">
        <f>SUM($B$86:Y86)</f>
        <v>36686678593.548828</v>
      </c>
      <c r="Z87" s="339">
        <f>SUM($B$86:Z86)</f>
        <v>38182544406.861778</v>
      </c>
      <c r="AA87" s="339">
        <f>SUM($B$86:AA86)</f>
        <v>39558524032.433945</v>
      </c>
      <c r="AB87" s="339">
        <f>SUM($B$86:AB86)</f>
        <v>40824225755.978531</v>
      </c>
      <c r="AC87" s="339">
        <f>SUM($B$86:AC86)</f>
        <v>41988487805.942398</v>
      </c>
      <c r="AD87" s="339">
        <f>SUM($B$86:AD86)</f>
        <v>43059440069.915916</v>
      </c>
      <c r="AE87" s="339">
        <f>SUM($B$86:AE86)</f>
        <v>44044560864.758957</v>
      </c>
      <c r="AF87" s="339">
        <f>SUM($B$86:AF86)</f>
        <v>44950729156.86573</v>
      </c>
      <c r="AG87" s="339">
        <f>SUM($B$86:AG86)</f>
        <v>45784272597.219528</v>
      </c>
      <c r="AH87" s="339">
        <f>SUM($B$86:AH86)</f>
        <v>46551011706.663101</v>
      </c>
      <c r="AI87" s="339">
        <f>SUM($B$86:AI86)</f>
        <v>47256300519.92765</v>
      </c>
      <c r="AJ87" s="339">
        <f>SUM($B$86:AJ86)</f>
        <v>47905063972.234726</v>
      </c>
      <c r="AK87" s="339">
        <f>SUM($B$86:AK86)</f>
        <v>48501832289.539085</v>
      </c>
      <c r="AL87" s="339">
        <f>SUM($B$86:AL86)</f>
        <v>49050772622.556892</v>
      </c>
      <c r="AM87" s="339">
        <f>SUM($B$86:AM86)</f>
        <v>49555718145.477219</v>
      </c>
      <c r="AN87" s="339">
        <f>SUM($B$86:AN86)</f>
        <v>50020194822.550804</v>
      </c>
      <c r="AO87" s="339">
        <f>SUM($B$86:AO86)</f>
        <v>50447446029.464859</v>
      </c>
      <c r="AP87" s="339">
        <f>SUM($B$86:AP86)</f>
        <v>50840455201.432831</v>
      </c>
    </row>
    <row r="88" spans="1:45" ht="14.25" x14ac:dyDescent="0.2">
      <c r="A88" s="276" t="s">
        <v>539</v>
      </c>
      <c r="B88" s="341">
        <f>IF((ISERR(IRR($B$83:B83))),0,IF(IRR($B$83:B83)&lt;0,0,IRR($B$83:B83)))</f>
        <v>0</v>
      </c>
      <c r="C88" s="341">
        <f>IF((ISERR(IRR($B$83:C83))),0,IF(IRR($B$83:C83)&lt;0,0,IRR($B$83:C83)))</f>
        <v>0</v>
      </c>
      <c r="D88" s="341">
        <f>IF((ISERR(IRR($B$83:D83))),0,IF(IRR($B$83:D83)&lt;0,0,IRR($B$83:D83)))</f>
        <v>0</v>
      </c>
      <c r="E88" s="341">
        <f>IF((ISERR(IRR($B$83:E83))),0,IF(IRR($B$83:E83)&lt;0,0,IRR($B$83:E83)))</f>
        <v>0</v>
      </c>
      <c r="F88" s="341">
        <f>IF((ISERR(IRR($B$83:F83))),0,IF(IRR($B$83:F83)&lt;0,0,IRR($B$83:F83)))</f>
        <v>0</v>
      </c>
      <c r="G88" s="341">
        <f>IF((ISERR(IRR($B$83:G83))),0,IF(IRR($B$83:G83)&lt;0,0,IRR($B$83:G83)))</f>
        <v>0</v>
      </c>
      <c r="H88" s="341">
        <f>IF((ISERR(IRR($B$83:H83))),0,IF(IRR($B$83:H83)&lt;0,0,IRR($B$83:H83)))</f>
        <v>0</v>
      </c>
      <c r="I88" s="341">
        <f>IF((ISERR(IRR($B$83:I83))),0,IF(IRR($B$83:I83)&lt;0,0,IRR($B$83:I83)))</f>
        <v>0</v>
      </c>
      <c r="J88" s="341">
        <f>IF((ISERR(IRR($B$83:J83))),0,IF(IRR($B$83:J83)&lt;0,0,IRR($B$83:J83)))</f>
        <v>0</v>
      </c>
      <c r="K88" s="341">
        <f>IF((ISERR(IRR($B$83:K83))),0,IF(IRR($B$83:K83)&lt;0,0,IRR($B$83:K83)))</f>
        <v>0</v>
      </c>
      <c r="L88" s="341">
        <f>IF((ISERR(IRR($B$83:L83))),0,IF(IRR($B$83:L83)&lt;0,0,IRR($B$83:L83)))</f>
        <v>0</v>
      </c>
      <c r="M88" s="341">
        <f>IF((ISERR(IRR($B$83:M83))),0,IF(IRR($B$83:M83)&lt;0,0,IRR($B$83:M83)))</f>
        <v>0</v>
      </c>
      <c r="N88" s="341">
        <f>IF((ISERR(IRR($B$83:N83))),0,IF(IRR($B$83:N83)&lt;0,0,IRR($B$83:N83)))</f>
        <v>0</v>
      </c>
      <c r="O88" s="341">
        <f>IF((ISERR(IRR($B$83:O83))),0,IF(IRR($B$83:O83)&lt;0,0,IRR($B$83:O83)))</f>
        <v>0</v>
      </c>
      <c r="P88" s="341">
        <f>IF((ISERR(IRR($B$83:P83))),0,IF(IRR($B$83:P83)&lt;0,0,IRR($B$83:P83)))</f>
        <v>0</v>
      </c>
      <c r="Q88" s="341">
        <f>IF((ISERR(IRR($B$83:Q83))),0,IF(IRR($B$83:Q83)&lt;0,0,IRR($B$83:Q83)))</f>
        <v>0</v>
      </c>
      <c r="R88" s="341">
        <f>IF((ISERR(IRR($B$83:R83))),0,IF(IRR($B$83:R83)&lt;0,0,IRR($B$83:R83)))</f>
        <v>0</v>
      </c>
      <c r="S88" s="341">
        <f>IF((ISERR(IRR($B$83:S83))),0,IF(IRR($B$83:S83)&lt;0,0,IRR($B$83:S83)))</f>
        <v>0</v>
      </c>
      <c r="T88" s="341">
        <f>IF((ISERR(IRR($B$83:T83))),0,IF(IRR($B$83:T83)&lt;0,0,IRR($B$83:T83)))</f>
        <v>0</v>
      </c>
      <c r="U88" s="341">
        <f>IF((ISERR(IRR($B$83:U83))),0,IF(IRR($B$83:U83)&lt;0,0,IRR($B$83:U83)))</f>
        <v>0</v>
      </c>
      <c r="V88" s="341">
        <f>IF((ISERR(IRR($B$83:V83))),0,IF(IRR($B$83:V83)&lt;0,0,IRR($B$83:V83)))</f>
        <v>0</v>
      </c>
      <c r="W88" s="341">
        <f>IF((ISERR(IRR($B$83:W83))),0,IF(IRR($B$83:W83)&lt;0,0,IRR($B$83:W83)))</f>
        <v>0</v>
      </c>
      <c r="X88" s="341">
        <f>IF((ISERR(IRR($B$83:X83))),0,IF(IRR($B$83:X83)&lt;0,0,IRR($B$83:X83)))</f>
        <v>0</v>
      </c>
      <c r="Y88" s="341">
        <f>IF((ISERR(IRR($B$83:Y83))),0,IF(IRR($B$83:Y83)&lt;0,0,IRR($B$83:Y83)))</f>
        <v>0</v>
      </c>
      <c r="Z88" s="341">
        <f>IF((ISERR(IRR($B$83:Z83))),0,IF(IRR($B$83:Z83)&lt;0,0,IRR($B$83:Z83)))</f>
        <v>0</v>
      </c>
      <c r="AA88" s="341">
        <f>IF((ISERR(IRR($B$83:AA83))),0,IF(IRR($B$83:AA83)&lt;0,0,IRR($B$83:AA83)))</f>
        <v>0</v>
      </c>
      <c r="AB88" s="341">
        <f>IF((ISERR(IRR($B$83:AB83))),0,IF(IRR($B$83:AB83)&lt;0,0,IRR($B$83:AB83)))</f>
        <v>0</v>
      </c>
      <c r="AC88" s="341">
        <f>IF((ISERR(IRR($B$83:AC83))),0,IF(IRR($B$83:AC83)&lt;0,0,IRR($B$83:AC83)))</f>
        <v>0</v>
      </c>
      <c r="AD88" s="341">
        <f>IF((ISERR(IRR($B$83:AD83))),0,IF(IRR($B$83:AD83)&lt;0,0,IRR($B$83:AD83)))</f>
        <v>0</v>
      </c>
      <c r="AE88" s="341">
        <f>IF((ISERR(IRR($B$83:AE83))),0,IF(IRR($B$83:AE83)&lt;0,0,IRR($B$83:AE83)))</f>
        <v>0</v>
      </c>
      <c r="AF88" s="341">
        <f>IF((ISERR(IRR($B$83:AF83))),0,IF(IRR($B$83:AF83)&lt;0,0,IRR($B$83:AF83)))</f>
        <v>0</v>
      </c>
      <c r="AG88" s="341">
        <f>IF((ISERR(IRR($B$83:AG83))),0,IF(IRR($B$83:AG83)&lt;0,0,IRR($B$83:AG83)))</f>
        <v>0</v>
      </c>
      <c r="AH88" s="341">
        <f>IF((ISERR(IRR($B$83:AH83))),0,IF(IRR($B$83:AH83)&lt;0,0,IRR($B$83:AH83)))</f>
        <v>0</v>
      </c>
      <c r="AI88" s="341">
        <f>IF((ISERR(IRR($B$83:AI83))),0,IF(IRR($B$83:AI83)&lt;0,0,IRR($B$83:AI83)))</f>
        <v>0</v>
      </c>
      <c r="AJ88" s="341">
        <f>IF((ISERR(IRR($B$83:AJ83))),0,IF(IRR($B$83:AJ83)&lt;0,0,IRR($B$83:AJ83)))</f>
        <v>0</v>
      </c>
      <c r="AK88" s="341">
        <f>IF((ISERR(IRR($B$83:AK83))),0,IF(IRR($B$83:AK83)&lt;0,0,IRR($B$83:AK83)))</f>
        <v>0</v>
      </c>
      <c r="AL88" s="341">
        <f>IF((ISERR(IRR($B$83:AL83))),0,IF(IRR($B$83:AL83)&lt;0,0,IRR($B$83:AL83)))</f>
        <v>0</v>
      </c>
      <c r="AM88" s="341">
        <f>IF((ISERR(IRR($B$83:AM83))),0,IF(IRR($B$83:AM83)&lt;0,0,IRR($B$83:AM83)))</f>
        <v>0</v>
      </c>
      <c r="AN88" s="341">
        <f>IF((ISERR(IRR($B$83:AN83))),0,IF(IRR($B$83:AN83)&lt;0,0,IRR($B$83:AN83)))</f>
        <v>0</v>
      </c>
      <c r="AO88" s="341">
        <f>IF((ISERR(IRR($B$83:AO83))),0,IF(IRR($B$83:AO83)&lt;0,0,IRR($B$83:AO83)))</f>
        <v>0</v>
      </c>
      <c r="AP88" s="341">
        <f>IF((ISERR(IRR($B$83:AP83))),0,IF(IRR($B$83:AP83)&lt;0,0,IRR($B$83:AP83)))</f>
        <v>0</v>
      </c>
    </row>
    <row r="89" spans="1:45" ht="14.25" x14ac:dyDescent="0.2">
      <c r="A89" s="276" t="s">
        <v>540</v>
      </c>
      <c r="B89" s="342">
        <f>IF(AND(B84&gt;0,A84&lt;0),(B74-(B84/(B84-A84))),0)</f>
        <v>0</v>
      </c>
      <c r="C89" s="342">
        <f t="shared" ref="C89:AP89" si="33">IF(AND(C84&gt;0,B84&lt;0),(C74-(C84/(C84-B84))),0)</f>
        <v>0</v>
      </c>
      <c r="D89" s="342">
        <f t="shared" si="33"/>
        <v>0</v>
      </c>
      <c r="E89" s="342">
        <f t="shared" si="33"/>
        <v>0</v>
      </c>
      <c r="F89" s="342">
        <f t="shared" si="33"/>
        <v>0</v>
      </c>
      <c r="G89" s="342">
        <f t="shared" si="33"/>
        <v>0</v>
      </c>
      <c r="H89" s="342">
        <f>IF(AND(H84&gt;0,G84&lt;0),(H74-(H84/(H84-G84))),0)</f>
        <v>0</v>
      </c>
      <c r="I89" s="342">
        <f t="shared" si="33"/>
        <v>0</v>
      </c>
      <c r="J89" s="342">
        <f t="shared" si="33"/>
        <v>0</v>
      </c>
      <c r="K89" s="342">
        <f t="shared" si="33"/>
        <v>0</v>
      </c>
      <c r="L89" s="342">
        <f t="shared" si="33"/>
        <v>0</v>
      </c>
      <c r="M89" s="342">
        <f t="shared" si="33"/>
        <v>0</v>
      </c>
      <c r="N89" s="342">
        <f t="shared" si="33"/>
        <v>0</v>
      </c>
      <c r="O89" s="342">
        <f t="shared" si="33"/>
        <v>0</v>
      </c>
      <c r="P89" s="342">
        <f t="shared" si="33"/>
        <v>0</v>
      </c>
      <c r="Q89" s="342">
        <f t="shared" si="33"/>
        <v>0</v>
      </c>
      <c r="R89" s="342">
        <f t="shared" si="33"/>
        <v>0</v>
      </c>
      <c r="S89" s="342">
        <f t="shared" si="33"/>
        <v>0</v>
      </c>
      <c r="T89" s="342">
        <f t="shared" si="33"/>
        <v>0</v>
      </c>
      <c r="U89" s="342">
        <f t="shared" si="33"/>
        <v>0</v>
      </c>
      <c r="V89" s="342">
        <f t="shared" si="33"/>
        <v>0</v>
      </c>
      <c r="W89" s="342">
        <f t="shared" si="33"/>
        <v>0</v>
      </c>
      <c r="X89" s="342">
        <f t="shared" si="33"/>
        <v>0</v>
      </c>
      <c r="Y89" s="342">
        <f t="shared" si="33"/>
        <v>0</v>
      </c>
      <c r="Z89" s="342">
        <f t="shared" si="33"/>
        <v>0</v>
      </c>
      <c r="AA89" s="342">
        <f t="shared" si="33"/>
        <v>0</v>
      </c>
      <c r="AB89" s="342">
        <f t="shared" si="33"/>
        <v>0</v>
      </c>
      <c r="AC89" s="342">
        <f t="shared" si="33"/>
        <v>0</v>
      </c>
      <c r="AD89" s="342">
        <f t="shared" si="33"/>
        <v>0</v>
      </c>
      <c r="AE89" s="342">
        <f t="shared" si="33"/>
        <v>0</v>
      </c>
      <c r="AF89" s="342">
        <f t="shared" si="33"/>
        <v>0</v>
      </c>
      <c r="AG89" s="342">
        <f t="shared" si="33"/>
        <v>0</v>
      </c>
      <c r="AH89" s="342">
        <f t="shared" si="33"/>
        <v>0</v>
      </c>
      <c r="AI89" s="342">
        <f t="shared" si="33"/>
        <v>0</v>
      </c>
      <c r="AJ89" s="342">
        <f t="shared" si="33"/>
        <v>0</v>
      </c>
      <c r="AK89" s="342">
        <f t="shared" si="33"/>
        <v>0</v>
      </c>
      <c r="AL89" s="342">
        <f t="shared" si="33"/>
        <v>0</v>
      </c>
      <c r="AM89" s="342">
        <f t="shared" si="33"/>
        <v>0</v>
      </c>
      <c r="AN89" s="342">
        <f t="shared" si="33"/>
        <v>0</v>
      </c>
      <c r="AO89" s="342">
        <f t="shared" si="33"/>
        <v>0</v>
      </c>
      <c r="AP89" s="342">
        <f t="shared" si="33"/>
        <v>0</v>
      </c>
    </row>
    <row r="90" spans="1:45" ht="15" thickBot="1" x14ac:dyDescent="0.25">
      <c r="A90" s="282" t="s">
        <v>541</v>
      </c>
      <c r="B90" s="121">
        <f t="shared" ref="B90:AP90" si="34">IF(AND(B87&gt;0,A87&lt;0),(B74-(B87/(B87-A87))),0)</f>
        <v>0</v>
      </c>
      <c r="C90" s="121">
        <f t="shared" si="34"/>
        <v>0</v>
      </c>
      <c r="D90" s="121">
        <f t="shared" si="34"/>
        <v>0</v>
      </c>
      <c r="E90" s="121">
        <f t="shared" si="34"/>
        <v>0</v>
      </c>
      <c r="F90" s="121">
        <f t="shared" si="34"/>
        <v>0</v>
      </c>
      <c r="G90" s="121">
        <f t="shared" si="34"/>
        <v>0</v>
      </c>
      <c r="H90" s="121">
        <f t="shared" si="34"/>
        <v>0</v>
      </c>
      <c r="I90" s="121">
        <f t="shared" si="34"/>
        <v>0</v>
      </c>
      <c r="J90" s="121">
        <f t="shared" si="34"/>
        <v>0</v>
      </c>
      <c r="K90" s="121">
        <f t="shared" si="34"/>
        <v>0</v>
      </c>
      <c r="L90" s="121">
        <f t="shared" si="34"/>
        <v>0</v>
      </c>
      <c r="M90" s="121">
        <f t="shared" si="34"/>
        <v>0</v>
      </c>
      <c r="N90" s="121">
        <f t="shared" si="34"/>
        <v>0</v>
      </c>
      <c r="O90" s="121">
        <f t="shared" si="34"/>
        <v>0</v>
      </c>
      <c r="P90" s="121">
        <f t="shared" si="34"/>
        <v>0</v>
      </c>
      <c r="Q90" s="121">
        <f t="shared" si="34"/>
        <v>0</v>
      </c>
      <c r="R90" s="121">
        <f t="shared" si="34"/>
        <v>0</v>
      </c>
      <c r="S90" s="121">
        <f t="shared" si="34"/>
        <v>0</v>
      </c>
      <c r="T90" s="121">
        <f t="shared" si="34"/>
        <v>0</v>
      </c>
      <c r="U90" s="121">
        <f t="shared" si="34"/>
        <v>0</v>
      </c>
      <c r="V90" s="121">
        <f t="shared" si="34"/>
        <v>0</v>
      </c>
      <c r="W90" s="121">
        <f t="shared" si="34"/>
        <v>0</v>
      </c>
      <c r="X90" s="121">
        <f t="shared" si="34"/>
        <v>0</v>
      </c>
      <c r="Y90" s="121">
        <f t="shared" si="34"/>
        <v>0</v>
      </c>
      <c r="Z90" s="121">
        <f t="shared" si="34"/>
        <v>0</v>
      </c>
      <c r="AA90" s="121">
        <f t="shared" si="34"/>
        <v>0</v>
      </c>
      <c r="AB90" s="121">
        <f t="shared" si="34"/>
        <v>0</v>
      </c>
      <c r="AC90" s="121">
        <f t="shared" si="34"/>
        <v>0</v>
      </c>
      <c r="AD90" s="121">
        <f t="shared" si="34"/>
        <v>0</v>
      </c>
      <c r="AE90" s="121">
        <f t="shared" si="34"/>
        <v>0</v>
      </c>
      <c r="AF90" s="121">
        <f t="shared" si="34"/>
        <v>0</v>
      </c>
      <c r="AG90" s="121">
        <f t="shared" si="34"/>
        <v>0</v>
      </c>
      <c r="AH90" s="121">
        <f t="shared" si="34"/>
        <v>0</v>
      </c>
      <c r="AI90" s="121">
        <f t="shared" si="34"/>
        <v>0</v>
      </c>
      <c r="AJ90" s="121">
        <f t="shared" si="34"/>
        <v>0</v>
      </c>
      <c r="AK90" s="121">
        <f t="shared" si="34"/>
        <v>0</v>
      </c>
      <c r="AL90" s="121">
        <f t="shared" si="34"/>
        <v>0</v>
      </c>
      <c r="AM90" s="121">
        <f t="shared" si="34"/>
        <v>0</v>
      </c>
      <c r="AN90" s="121">
        <f t="shared" si="34"/>
        <v>0</v>
      </c>
      <c r="AO90" s="121">
        <f t="shared" si="34"/>
        <v>0</v>
      </c>
      <c r="AP90" s="121">
        <f t="shared" si="34"/>
        <v>0</v>
      </c>
    </row>
    <row r="91" spans="1:45" s="266" customFormat="1" x14ac:dyDescent="0.2">
      <c r="A91" s="246"/>
      <c r="B91" s="283">
        <v>2024</v>
      </c>
      <c r="C91" s="283">
        <f>B91+1</f>
        <v>2025</v>
      </c>
      <c r="D91" s="222">
        <f t="shared" ref="D91:AP91" si="35">C91+1</f>
        <v>2026</v>
      </c>
      <c r="E91" s="222">
        <f t="shared" si="35"/>
        <v>2027</v>
      </c>
      <c r="F91" s="222">
        <f t="shared" si="35"/>
        <v>2028</v>
      </c>
      <c r="G91" s="222">
        <f t="shared" si="35"/>
        <v>2029</v>
      </c>
      <c r="H91" s="222">
        <f t="shared" si="35"/>
        <v>2030</v>
      </c>
      <c r="I91" s="222">
        <f t="shared" si="35"/>
        <v>2031</v>
      </c>
      <c r="J91" s="222">
        <f t="shared" si="35"/>
        <v>2032</v>
      </c>
      <c r="K91" s="222">
        <f t="shared" si="35"/>
        <v>2033</v>
      </c>
      <c r="L91" s="222">
        <f t="shared" si="35"/>
        <v>2034</v>
      </c>
      <c r="M91" s="222">
        <f t="shared" si="35"/>
        <v>2035</v>
      </c>
      <c r="N91" s="222">
        <f t="shared" si="35"/>
        <v>2036</v>
      </c>
      <c r="O91" s="222">
        <f t="shared" si="35"/>
        <v>2037</v>
      </c>
      <c r="P91" s="222">
        <f t="shared" si="35"/>
        <v>2038</v>
      </c>
      <c r="Q91" s="222">
        <f t="shared" si="35"/>
        <v>2039</v>
      </c>
      <c r="R91" s="222">
        <f t="shared" si="35"/>
        <v>2040</v>
      </c>
      <c r="S91" s="222">
        <f t="shared" si="35"/>
        <v>2041</v>
      </c>
      <c r="T91" s="222">
        <f t="shared" si="35"/>
        <v>2042</v>
      </c>
      <c r="U91" s="222">
        <f t="shared" si="35"/>
        <v>2043</v>
      </c>
      <c r="V91" s="222">
        <f t="shared" si="35"/>
        <v>2044</v>
      </c>
      <c r="W91" s="222">
        <f t="shared" si="35"/>
        <v>2045</v>
      </c>
      <c r="X91" s="222">
        <f t="shared" si="35"/>
        <v>2046</v>
      </c>
      <c r="Y91" s="222">
        <f t="shared" si="35"/>
        <v>2047</v>
      </c>
      <c r="Z91" s="222">
        <f t="shared" si="35"/>
        <v>2048</v>
      </c>
      <c r="AA91" s="222">
        <f t="shared" si="35"/>
        <v>2049</v>
      </c>
      <c r="AB91" s="222">
        <f t="shared" si="35"/>
        <v>2050</v>
      </c>
      <c r="AC91" s="222">
        <f t="shared" si="35"/>
        <v>2051</v>
      </c>
      <c r="AD91" s="222">
        <f t="shared" si="35"/>
        <v>2052</v>
      </c>
      <c r="AE91" s="222">
        <f t="shared" si="35"/>
        <v>2053</v>
      </c>
      <c r="AF91" s="222">
        <f t="shared" si="35"/>
        <v>2054</v>
      </c>
      <c r="AG91" s="222">
        <f t="shared" si="35"/>
        <v>2055</v>
      </c>
      <c r="AH91" s="222">
        <f t="shared" si="35"/>
        <v>2056</v>
      </c>
      <c r="AI91" s="222">
        <f t="shared" si="35"/>
        <v>2057</v>
      </c>
      <c r="AJ91" s="222">
        <f t="shared" si="35"/>
        <v>2058</v>
      </c>
      <c r="AK91" s="222">
        <f t="shared" si="35"/>
        <v>2059</v>
      </c>
      <c r="AL91" s="222">
        <f t="shared" si="35"/>
        <v>2060</v>
      </c>
      <c r="AM91" s="222">
        <f t="shared" si="35"/>
        <v>2061</v>
      </c>
      <c r="AN91" s="222">
        <f t="shared" si="35"/>
        <v>2062</v>
      </c>
      <c r="AO91" s="222">
        <f t="shared" si="35"/>
        <v>2063</v>
      </c>
      <c r="AP91" s="222">
        <f t="shared" si="35"/>
        <v>2064</v>
      </c>
      <c r="AQ91" s="224"/>
      <c r="AR91" s="224"/>
      <c r="AS91" s="224"/>
    </row>
    <row r="92" spans="1:45" ht="15.6" customHeight="1" x14ac:dyDescent="0.2">
      <c r="A92" s="284" t="s">
        <v>542</v>
      </c>
      <c r="B92" s="285"/>
      <c r="C92" s="285"/>
      <c r="D92" s="285"/>
      <c r="E92" s="285"/>
      <c r="F92" s="285"/>
      <c r="G92" s="285"/>
      <c r="H92" s="285"/>
      <c r="I92" s="285"/>
      <c r="J92" s="285"/>
      <c r="K92" s="285"/>
      <c r="L92" s="286">
        <v>10</v>
      </c>
      <c r="M92" s="285"/>
      <c r="N92" s="285"/>
      <c r="O92" s="285"/>
      <c r="P92" s="285"/>
      <c r="Q92" s="285"/>
      <c r="R92" s="285"/>
      <c r="S92" s="285"/>
      <c r="T92" s="285"/>
      <c r="U92" s="285"/>
      <c r="V92" s="285"/>
      <c r="W92" s="285"/>
      <c r="X92" s="285"/>
      <c r="Y92" s="285"/>
      <c r="Z92" s="285"/>
      <c r="AA92" s="285">
        <v>25</v>
      </c>
      <c r="AB92" s="285"/>
      <c r="AC92" s="285"/>
      <c r="AD92" s="285"/>
      <c r="AE92" s="285"/>
      <c r="AF92" s="285">
        <v>30</v>
      </c>
      <c r="AG92" s="285"/>
      <c r="AH92" s="285"/>
      <c r="AI92" s="285"/>
      <c r="AJ92" s="285"/>
      <c r="AK92" s="285"/>
      <c r="AL92" s="285"/>
      <c r="AM92" s="285"/>
      <c r="AN92" s="285"/>
      <c r="AO92" s="285"/>
      <c r="AP92" s="285">
        <v>40</v>
      </c>
    </row>
    <row r="93" spans="1:45" ht="12.75" x14ac:dyDescent="0.2">
      <c r="A93" s="287" t="s">
        <v>543</v>
      </c>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row>
    <row r="94" spans="1:45" ht="12.75" x14ac:dyDescent="0.2">
      <c r="A94" s="287" t="s">
        <v>544</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row>
    <row r="95" spans="1:45" ht="12.75" x14ac:dyDescent="0.2">
      <c r="A95" s="287" t="s">
        <v>545</v>
      </c>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row>
    <row r="96" spans="1:45" ht="12.75" x14ac:dyDescent="0.2">
      <c r="A96" s="288" t="s">
        <v>546</v>
      </c>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row>
    <row r="97" spans="1:71" ht="33" customHeight="1" x14ac:dyDescent="0.2">
      <c r="A97" s="505" t="s">
        <v>547</v>
      </c>
      <c r="B97" s="505"/>
      <c r="C97" s="505"/>
      <c r="D97" s="505"/>
      <c r="E97" s="505"/>
      <c r="F97" s="505"/>
      <c r="G97" s="505"/>
      <c r="H97" s="505"/>
      <c r="I97" s="505"/>
      <c r="J97" s="505"/>
      <c r="K97" s="505"/>
      <c r="L97" s="505"/>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89"/>
    </row>
    <row r="99" spans="1:71" s="295" customFormat="1" ht="16.5" hidden="1" thickTop="1" x14ac:dyDescent="0.2">
      <c r="A99" s="290" t="s">
        <v>548</v>
      </c>
      <c r="B99" s="291">
        <f>B81*B85</f>
        <v>-5339083.9363098694</v>
      </c>
      <c r="C99" s="292">
        <f>C81*C85</f>
        <v>0</v>
      </c>
      <c r="D99" s="292">
        <f t="shared" ref="D99:AP99" si="36">D81*D85</f>
        <v>-9425547.165965654</v>
      </c>
      <c r="E99" s="292">
        <f t="shared" si="36"/>
        <v>0</v>
      </c>
      <c r="F99" s="292">
        <f t="shared" si="36"/>
        <v>0</v>
      </c>
      <c r="G99" s="292">
        <f t="shared" si="36"/>
        <v>0</v>
      </c>
      <c r="H99" s="292">
        <f t="shared" si="36"/>
        <v>0</v>
      </c>
      <c r="I99" s="292">
        <f t="shared" si="36"/>
        <v>0</v>
      </c>
      <c r="J99" s="292">
        <f>J81*J85</f>
        <v>0</v>
      </c>
      <c r="K99" s="292">
        <f t="shared" si="36"/>
        <v>0</v>
      </c>
      <c r="L99" s="292">
        <f>L81*L85</f>
        <v>0</v>
      </c>
      <c r="M99" s="292">
        <f t="shared" si="36"/>
        <v>0</v>
      </c>
      <c r="N99" s="292">
        <f t="shared" si="36"/>
        <v>0</v>
      </c>
      <c r="O99" s="292">
        <f t="shared" si="36"/>
        <v>0</v>
      </c>
      <c r="P99" s="292">
        <f t="shared" si="36"/>
        <v>0</v>
      </c>
      <c r="Q99" s="292">
        <f t="shared" si="36"/>
        <v>0</v>
      </c>
      <c r="R99" s="292">
        <f t="shared" si="36"/>
        <v>0</v>
      </c>
      <c r="S99" s="292">
        <f t="shared" si="36"/>
        <v>0</v>
      </c>
      <c r="T99" s="292">
        <f t="shared" si="36"/>
        <v>0</v>
      </c>
      <c r="U99" s="292">
        <f t="shared" si="36"/>
        <v>0</v>
      </c>
      <c r="V99" s="292">
        <f t="shared" si="36"/>
        <v>0</v>
      </c>
      <c r="W99" s="292">
        <f t="shared" si="36"/>
        <v>0</v>
      </c>
      <c r="X99" s="292">
        <f t="shared" si="36"/>
        <v>0</v>
      </c>
      <c r="Y99" s="292">
        <f t="shared" si="36"/>
        <v>0</v>
      </c>
      <c r="Z99" s="292">
        <f t="shared" si="36"/>
        <v>0</v>
      </c>
      <c r="AA99" s="292">
        <f t="shared" si="36"/>
        <v>0</v>
      </c>
      <c r="AB99" s="292">
        <f t="shared" si="36"/>
        <v>0</v>
      </c>
      <c r="AC99" s="292">
        <f t="shared" si="36"/>
        <v>0</v>
      </c>
      <c r="AD99" s="292">
        <f t="shared" si="36"/>
        <v>0</v>
      </c>
      <c r="AE99" s="292">
        <f t="shared" si="36"/>
        <v>0</v>
      </c>
      <c r="AF99" s="292">
        <f t="shared" si="36"/>
        <v>0</v>
      </c>
      <c r="AG99" s="292">
        <f t="shared" si="36"/>
        <v>0</v>
      </c>
      <c r="AH99" s="292">
        <f t="shared" si="36"/>
        <v>0</v>
      </c>
      <c r="AI99" s="292">
        <f t="shared" si="36"/>
        <v>0</v>
      </c>
      <c r="AJ99" s="292">
        <f t="shared" si="36"/>
        <v>0</v>
      </c>
      <c r="AK99" s="292">
        <f t="shared" si="36"/>
        <v>0</v>
      </c>
      <c r="AL99" s="292">
        <f t="shared" si="36"/>
        <v>0</v>
      </c>
      <c r="AM99" s="292">
        <f t="shared" si="36"/>
        <v>0</v>
      </c>
      <c r="AN99" s="292">
        <f t="shared" si="36"/>
        <v>0</v>
      </c>
      <c r="AO99" s="292">
        <f t="shared" si="36"/>
        <v>0</v>
      </c>
      <c r="AP99" s="292">
        <f t="shared" si="36"/>
        <v>0</v>
      </c>
      <c r="AQ99" s="293">
        <f>SUM(B99:AP99)</f>
        <v>-14764631.102275524</v>
      </c>
      <c r="AR99" s="294"/>
      <c r="AS99" s="294"/>
    </row>
    <row r="100" spans="1:71" s="298" customFormat="1" hidden="1" x14ac:dyDescent="0.2">
      <c r="A100" s="296">
        <f>AQ99</f>
        <v>-14764631.102275524</v>
      </c>
      <c r="B100" s="297"/>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c r="AC100" s="263"/>
      <c r="AD100" s="263"/>
      <c r="AE100" s="263"/>
      <c r="AF100" s="263"/>
      <c r="AG100" s="263"/>
      <c r="AH100" s="263"/>
      <c r="AI100" s="263"/>
      <c r="AJ100" s="263"/>
      <c r="AK100" s="263"/>
      <c r="AL100" s="263"/>
      <c r="AM100" s="263"/>
      <c r="AN100" s="263"/>
      <c r="AO100" s="263"/>
      <c r="AP100" s="263"/>
      <c r="AQ100" s="224"/>
      <c r="AR100" s="224"/>
      <c r="AS100" s="224"/>
    </row>
    <row r="101" spans="1:71" s="298" customFormat="1" hidden="1" x14ac:dyDescent="0.2">
      <c r="A101" s="296">
        <f>AP87</f>
        <v>50840455201.432831</v>
      </c>
      <c r="B101" s="297"/>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c r="AA101" s="263"/>
      <c r="AB101" s="263"/>
      <c r="AC101" s="263"/>
      <c r="AD101" s="263"/>
      <c r="AE101" s="263"/>
      <c r="AF101" s="263"/>
      <c r="AG101" s="263"/>
      <c r="AH101" s="263"/>
      <c r="AI101" s="263"/>
      <c r="AJ101" s="263"/>
      <c r="AK101" s="263"/>
      <c r="AL101" s="263"/>
      <c r="AM101" s="263"/>
      <c r="AN101" s="263"/>
      <c r="AO101" s="263"/>
      <c r="AP101" s="263"/>
      <c r="AQ101" s="224"/>
      <c r="AR101" s="224"/>
      <c r="AS101" s="224"/>
    </row>
    <row r="102" spans="1:71" s="298" customFormat="1" hidden="1" x14ac:dyDescent="0.2">
      <c r="A102" s="299" t="s">
        <v>549</v>
      </c>
      <c r="B102" s="343">
        <f>(A101+-A100)/-A100</f>
        <v>3444.3948839803588</v>
      </c>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24"/>
      <c r="AR102" s="224"/>
      <c r="AS102" s="224"/>
    </row>
    <row r="103" spans="1:71" s="298" customFormat="1" hidden="1" x14ac:dyDescent="0.2">
      <c r="A103" s="300"/>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c r="AC103" s="263"/>
      <c r="AD103" s="263"/>
      <c r="AE103" s="263"/>
      <c r="AF103" s="263"/>
      <c r="AG103" s="263"/>
      <c r="AH103" s="263"/>
      <c r="AI103" s="263"/>
      <c r="AJ103" s="263"/>
      <c r="AK103" s="263"/>
      <c r="AL103" s="263"/>
      <c r="AM103" s="263"/>
      <c r="AN103" s="263"/>
      <c r="AO103" s="263"/>
      <c r="AP103" s="263"/>
      <c r="AQ103" s="224"/>
      <c r="AR103" s="224"/>
      <c r="AS103" s="224"/>
    </row>
    <row r="104" spans="1:71" ht="12.75" hidden="1" x14ac:dyDescent="0.2">
      <c r="A104" s="344" t="s">
        <v>550</v>
      </c>
      <c r="B104" s="344" t="s">
        <v>551</v>
      </c>
      <c r="C104" s="344" t="s">
        <v>552</v>
      </c>
      <c r="D104" s="344" t="s">
        <v>553</v>
      </c>
      <c r="E104" s="301"/>
      <c r="F104" s="301"/>
      <c r="G104" s="301"/>
      <c r="H104" s="301"/>
      <c r="I104" s="301"/>
      <c r="J104" s="301"/>
      <c r="K104" s="301"/>
      <c r="L104" s="301"/>
      <c r="M104" s="301"/>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2"/>
      <c r="AR104" s="302"/>
      <c r="AS104" s="302"/>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row>
    <row r="105" spans="1:71" ht="12.75" hidden="1" x14ac:dyDescent="0.2">
      <c r="A105" s="345">
        <f>G30/1000/1000</f>
        <v>58.897804990638186</v>
      </c>
      <c r="B105" s="346">
        <f>L88</f>
        <v>0</v>
      </c>
      <c r="C105" s="347" t="str">
        <f>G28</f>
        <v>не окупается</v>
      </c>
      <c r="D105" s="347" t="str">
        <f>G29</f>
        <v>не окупается</v>
      </c>
      <c r="E105" s="303" t="s">
        <v>554</v>
      </c>
      <c r="F105" s="303"/>
      <c r="G105" s="303"/>
      <c r="H105" s="303"/>
      <c r="I105" s="303"/>
      <c r="J105" s="303"/>
      <c r="K105" s="303"/>
      <c r="L105" s="303"/>
      <c r="M105" s="303"/>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row>
    <row r="106" spans="1:71" ht="12.75" hidden="1" x14ac:dyDescent="0.2">
      <c r="A106" s="304"/>
      <c r="B106" s="301"/>
      <c r="C106" s="301"/>
      <c r="D106" s="301"/>
      <c r="E106" s="301"/>
      <c r="F106" s="301"/>
      <c r="G106" s="301"/>
      <c r="H106" s="301"/>
      <c r="I106" s="301"/>
      <c r="J106" s="301"/>
      <c r="K106" s="301"/>
      <c r="L106" s="301"/>
      <c r="M106" s="301"/>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2"/>
      <c r="AR106" s="302"/>
      <c r="AS106" s="302"/>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row>
    <row r="107" spans="1:71" ht="12.75" hidden="1" x14ac:dyDescent="0.2">
      <c r="A107" s="348"/>
      <c r="B107" s="349">
        <v>2024</v>
      </c>
      <c r="C107" s="350">
        <f t="shared" ref="C107:AP107" si="37">B107+1</f>
        <v>2025</v>
      </c>
      <c r="D107" s="350">
        <f t="shared" si="37"/>
        <v>2026</v>
      </c>
      <c r="E107" s="350">
        <f t="shared" si="37"/>
        <v>2027</v>
      </c>
      <c r="F107" s="350">
        <f t="shared" si="37"/>
        <v>2028</v>
      </c>
      <c r="G107" s="350">
        <f t="shared" si="37"/>
        <v>2029</v>
      </c>
      <c r="H107" s="350">
        <f t="shared" si="37"/>
        <v>2030</v>
      </c>
      <c r="I107" s="350">
        <f t="shared" si="37"/>
        <v>2031</v>
      </c>
      <c r="J107" s="350">
        <f t="shared" si="37"/>
        <v>2032</v>
      </c>
      <c r="K107" s="350">
        <f t="shared" si="37"/>
        <v>2033</v>
      </c>
      <c r="L107" s="350">
        <f t="shared" si="37"/>
        <v>2034</v>
      </c>
      <c r="M107" s="350">
        <f t="shared" si="37"/>
        <v>2035</v>
      </c>
      <c r="N107" s="350">
        <f t="shared" si="37"/>
        <v>2036</v>
      </c>
      <c r="O107" s="350">
        <f t="shared" si="37"/>
        <v>2037</v>
      </c>
      <c r="P107" s="350">
        <f t="shared" si="37"/>
        <v>2038</v>
      </c>
      <c r="Q107" s="350">
        <f t="shared" si="37"/>
        <v>2039</v>
      </c>
      <c r="R107" s="350">
        <f t="shared" si="37"/>
        <v>2040</v>
      </c>
      <c r="S107" s="350">
        <f t="shared" si="37"/>
        <v>2041</v>
      </c>
      <c r="T107" s="350">
        <f t="shared" si="37"/>
        <v>2042</v>
      </c>
      <c r="U107" s="350">
        <f t="shared" si="37"/>
        <v>2043</v>
      </c>
      <c r="V107" s="350">
        <f t="shared" si="37"/>
        <v>2044</v>
      </c>
      <c r="W107" s="350">
        <f t="shared" si="37"/>
        <v>2045</v>
      </c>
      <c r="X107" s="350">
        <f t="shared" si="37"/>
        <v>2046</v>
      </c>
      <c r="Y107" s="350">
        <f t="shared" si="37"/>
        <v>2047</v>
      </c>
      <c r="Z107" s="350">
        <f t="shared" si="37"/>
        <v>2048</v>
      </c>
      <c r="AA107" s="350">
        <f t="shared" si="37"/>
        <v>2049</v>
      </c>
      <c r="AB107" s="350">
        <f t="shared" si="37"/>
        <v>2050</v>
      </c>
      <c r="AC107" s="350">
        <f t="shared" si="37"/>
        <v>2051</v>
      </c>
      <c r="AD107" s="350">
        <f t="shared" si="37"/>
        <v>2052</v>
      </c>
      <c r="AE107" s="350">
        <f t="shared" si="37"/>
        <v>2053</v>
      </c>
      <c r="AF107" s="350">
        <f t="shared" si="37"/>
        <v>2054</v>
      </c>
      <c r="AG107" s="350">
        <f t="shared" si="37"/>
        <v>2055</v>
      </c>
      <c r="AH107" s="350">
        <f t="shared" si="37"/>
        <v>2056</v>
      </c>
      <c r="AI107" s="350">
        <f t="shared" si="37"/>
        <v>2057</v>
      </c>
      <c r="AJ107" s="350">
        <f t="shared" si="37"/>
        <v>2058</v>
      </c>
      <c r="AK107" s="350">
        <f t="shared" si="37"/>
        <v>2059</v>
      </c>
      <c r="AL107" s="350">
        <f t="shared" si="37"/>
        <v>2060</v>
      </c>
      <c r="AM107" s="350">
        <f t="shared" si="37"/>
        <v>2061</v>
      </c>
      <c r="AN107" s="350">
        <f t="shared" si="37"/>
        <v>2062</v>
      </c>
      <c r="AO107" s="350">
        <f t="shared" si="37"/>
        <v>2063</v>
      </c>
      <c r="AP107" s="350">
        <f t="shared" si="37"/>
        <v>2064</v>
      </c>
      <c r="AT107" s="298"/>
      <c r="AU107" s="298"/>
      <c r="AV107" s="298"/>
      <c r="AW107" s="298"/>
      <c r="AX107" s="298"/>
      <c r="AY107" s="298"/>
      <c r="AZ107" s="298"/>
      <c r="BA107" s="298"/>
      <c r="BB107" s="298"/>
      <c r="BC107" s="298"/>
      <c r="BD107" s="298"/>
      <c r="BE107" s="298"/>
      <c r="BF107" s="298"/>
      <c r="BG107" s="298"/>
    </row>
    <row r="108" spans="1:71" ht="12.75" hidden="1" x14ac:dyDescent="0.2">
      <c r="A108" s="351" t="s">
        <v>631</v>
      </c>
      <c r="B108" s="352"/>
      <c r="C108" s="352">
        <f>C109*$B$111*$B$112</f>
        <v>4115083.6113750008</v>
      </c>
      <c r="D108" s="352">
        <f t="shared" ref="D108:L108" si="38">D109*$B$111*$B$112</f>
        <v>8230167.2227500016</v>
      </c>
      <c r="E108" s="352">
        <f t="shared" si="38"/>
        <v>12469950.3375</v>
      </c>
      <c r="F108" s="352">
        <f t="shared" si="38"/>
        <v>12469950.3375</v>
      </c>
      <c r="G108" s="352">
        <f t="shared" si="38"/>
        <v>12469950.3375</v>
      </c>
      <c r="H108" s="352">
        <f t="shared" si="38"/>
        <v>12469950.3375</v>
      </c>
      <c r="I108" s="352">
        <f t="shared" si="38"/>
        <v>12469950.3375</v>
      </c>
      <c r="J108" s="352">
        <f t="shared" si="38"/>
        <v>12469950.3375</v>
      </c>
      <c r="K108" s="352">
        <f t="shared" si="38"/>
        <v>12469950.3375</v>
      </c>
      <c r="L108" s="352">
        <f t="shared" si="38"/>
        <v>12469950.3375</v>
      </c>
      <c r="M108" s="352">
        <f t="shared" ref="M108:AP108" si="39">M109*$B$111*$B$112*1000</f>
        <v>12469950337.5</v>
      </c>
      <c r="N108" s="352">
        <f t="shared" si="39"/>
        <v>12469950337.5</v>
      </c>
      <c r="O108" s="352">
        <f t="shared" si="39"/>
        <v>12469950337.5</v>
      </c>
      <c r="P108" s="352">
        <f t="shared" si="39"/>
        <v>12469950337.5</v>
      </c>
      <c r="Q108" s="352">
        <f t="shared" si="39"/>
        <v>12469950337.5</v>
      </c>
      <c r="R108" s="352">
        <f t="shared" si="39"/>
        <v>12469950337.5</v>
      </c>
      <c r="S108" s="352">
        <f t="shared" si="39"/>
        <v>12469950337.5</v>
      </c>
      <c r="T108" s="352">
        <f t="shared" si="39"/>
        <v>12469950337.5</v>
      </c>
      <c r="U108" s="352">
        <f t="shared" si="39"/>
        <v>12469950337.5</v>
      </c>
      <c r="V108" s="352">
        <f t="shared" si="39"/>
        <v>12469950337.5</v>
      </c>
      <c r="W108" s="352">
        <f t="shared" si="39"/>
        <v>12469950337.5</v>
      </c>
      <c r="X108" s="352">
        <f t="shared" si="39"/>
        <v>12469950337.5</v>
      </c>
      <c r="Y108" s="352">
        <f t="shared" si="39"/>
        <v>12469950337.5</v>
      </c>
      <c r="Z108" s="352">
        <f t="shared" si="39"/>
        <v>12469950337.5</v>
      </c>
      <c r="AA108" s="352">
        <f t="shared" si="39"/>
        <v>12469950337.5</v>
      </c>
      <c r="AB108" s="352">
        <f t="shared" si="39"/>
        <v>12469950337.5</v>
      </c>
      <c r="AC108" s="352">
        <f t="shared" si="39"/>
        <v>12469950337.5</v>
      </c>
      <c r="AD108" s="352">
        <f t="shared" si="39"/>
        <v>12469950337.5</v>
      </c>
      <c r="AE108" s="352">
        <f t="shared" si="39"/>
        <v>12469950337.5</v>
      </c>
      <c r="AF108" s="352">
        <f t="shared" si="39"/>
        <v>12469950337.5</v>
      </c>
      <c r="AG108" s="352">
        <f t="shared" si="39"/>
        <v>12469950337.5</v>
      </c>
      <c r="AH108" s="352">
        <f t="shared" si="39"/>
        <v>12469950337.5</v>
      </c>
      <c r="AI108" s="352">
        <f t="shared" si="39"/>
        <v>12469950337.5</v>
      </c>
      <c r="AJ108" s="352">
        <f t="shared" si="39"/>
        <v>12469950337.5</v>
      </c>
      <c r="AK108" s="352">
        <f t="shared" si="39"/>
        <v>12469950337.5</v>
      </c>
      <c r="AL108" s="352">
        <f t="shared" si="39"/>
        <v>12469950337.5</v>
      </c>
      <c r="AM108" s="352">
        <f t="shared" si="39"/>
        <v>12469950337.5</v>
      </c>
      <c r="AN108" s="352">
        <f t="shared" si="39"/>
        <v>12469950337.5</v>
      </c>
      <c r="AO108" s="352">
        <f t="shared" si="39"/>
        <v>12469950337.5</v>
      </c>
      <c r="AP108" s="352">
        <f t="shared" si="39"/>
        <v>12469950337.5</v>
      </c>
      <c r="AT108" s="298"/>
      <c r="AU108" s="298"/>
      <c r="AV108" s="298"/>
      <c r="AW108" s="298"/>
      <c r="AX108" s="298"/>
      <c r="AY108" s="298"/>
      <c r="AZ108" s="298"/>
      <c r="BA108" s="298"/>
      <c r="BB108" s="298"/>
      <c r="BC108" s="298"/>
      <c r="BD108" s="298"/>
      <c r="BE108" s="298"/>
      <c r="BF108" s="298"/>
      <c r="BG108" s="298"/>
    </row>
    <row r="109" spans="1:71" ht="12.75" hidden="1" x14ac:dyDescent="0.2">
      <c r="A109" s="351" t="s">
        <v>555</v>
      </c>
      <c r="B109" s="350"/>
      <c r="C109" s="350">
        <f>B109+$I$120*C113</f>
        <v>0.38362500000000005</v>
      </c>
      <c r="D109" s="350">
        <f>C109+$I$120*D113</f>
        <v>0.7672500000000001</v>
      </c>
      <c r="E109" s="350">
        <f t="shared" ref="E109:AP109" si="40">D109+$I$120*E113</f>
        <v>1.1625000000000001</v>
      </c>
      <c r="F109" s="350">
        <f t="shared" si="40"/>
        <v>1.1625000000000001</v>
      </c>
      <c r="G109" s="350">
        <f t="shared" si="40"/>
        <v>1.1625000000000001</v>
      </c>
      <c r="H109" s="350">
        <f t="shared" si="40"/>
        <v>1.1625000000000001</v>
      </c>
      <c r="I109" s="350">
        <f t="shared" si="40"/>
        <v>1.1625000000000001</v>
      </c>
      <c r="J109" s="350">
        <f t="shared" si="40"/>
        <v>1.1625000000000001</v>
      </c>
      <c r="K109" s="350">
        <f t="shared" si="40"/>
        <v>1.1625000000000001</v>
      </c>
      <c r="L109" s="350">
        <f t="shared" si="40"/>
        <v>1.1625000000000001</v>
      </c>
      <c r="M109" s="350">
        <f t="shared" si="40"/>
        <v>1.1625000000000001</v>
      </c>
      <c r="N109" s="350">
        <f t="shared" si="40"/>
        <v>1.1625000000000001</v>
      </c>
      <c r="O109" s="350">
        <f t="shared" si="40"/>
        <v>1.1625000000000001</v>
      </c>
      <c r="P109" s="350">
        <f t="shared" si="40"/>
        <v>1.1625000000000001</v>
      </c>
      <c r="Q109" s="350">
        <f t="shared" si="40"/>
        <v>1.1625000000000001</v>
      </c>
      <c r="R109" s="350">
        <f t="shared" si="40"/>
        <v>1.1625000000000001</v>
      </c>
      <c r="S109" s="350">
        <f t="shared" si="40"/>
        <v>1.1625000000000001</v>
      </c>
      <c r="T109" s="350">
        <f t="shared" si="40"/>
        <v>1.1625000000000001</v>
      </c>
      <c r="U109" s="350">
        <f t="shared" si="40"/>
        <v>1.1625000000000001</v>
      </c>
      <c r="V109" s="350">
        <f t="shared" si="40"/>
        <v>1.1625000000000001</v>
      </c>
      <c r="W109" s="350">
        <f t="shared" si="40"/>
        <v>1.1625000000000001</v>
      </c>
      <c r="X109" s="350">
        <f t="shared" si="40"/>
        <v>1.1625000000000001</v>
      </c>
      <c r="Y109" s="350">
        <f t="shared" si="40"/>
        <v>1.1625000000000001</v>
      </c>
      <c r="Z109" s="350">
        <f t="shared" si="40"/>
        <v>1.1625000000000001</v>
      </c>
      <c r="AA109" s="350">
        <f t="shared" si="40"/>
        <v>1.1625000000000001</v>
      </c>
      <c r="AB109" s="350">
        <f t="shared" si="40"/>
        <v>1.1625000000000001</v>
      </c>
      <c r="AC109" s="350">
        <f t="shared" si="40"/>
        <v>1.1625000000000001</v>
      </c>
      <c r="AD109" s="350">
        <f t="shared" si="40"/>
        <v>1.1625000000000001</v>
      </c>
      <c r="AE109" s="350">
        <f t="shared" si="40"/>
        <v>1.1625000000000001</v>
      </c>
      <c r="AF109" s="350">
        <f t="shared" si="40"/>
        <v>1.1625000000000001</v>
      </c>
      <c r="AG109" s="350">
        <f t="shared" si="40"/>
        <v>1.1625000000000001</v>
      </c>
      <c r="AH109" s="350">
        <f t="shared" si="40"/>
        <v>1.1625000000000001</v>
      </c>
      <c r="AI109" s="350">
        <f t="shared" si="40"/>
        <v>1.1625000000000001</v>
      </c>
      <c r="AJ109" s="350">
        <f t="shared" si="40"/>
        <v>1.1625000000000001</v>
      </c>
      <c r="AK109" s="350">
        <f t="shared" si="40"/>
        <v>1.1625000000000001</v>
      </c>
      <c r="AL109" s="350">
        <f t="shared" si="40"/>
        <v>1.1625000000000001</v>
      </c>
      <c r="AM109" s="350">
        <f t="shared" si="40"/>
        <v>1.1625000000000001</v>
      </c>
      <c r="AN109" s="350">
        <f t="shared" si="40"/>
        <v>1.1625000000000001</v>
      </c>
      <c r="AO109" s="350">
        <f t="shared" si="40"/>
        <v>1.1625000000000001</v>
      </c>
      <c r="AP109" s="350">
        <f t="shared" si="40"/>
        <v>1.1625000000000001</v>
      </c>
      <c r="AT109" s="298"/>
      <c r="AU109" s="298"/>
      <c r="AV109" s="298"/>
      <c r="AW109" s="298"/>
      <c r="AX109" s="298"/>
      <c r="AY109" s="298"/>
      <c r="AZ109" s="298"/>
      <c r="BA109" s="298"/>
      <c r="BB109" s="298"/>
      <c r="BC109" s="298"/>
      <c r="BD109" s="298"/>
      <c r="BE109" s="298"/>
      <c r="BF109" s="298"/>
      <c r="BG109" s="298"/>
    </row>
    <row r="110" spans="1:71" ht="12.75" hidden="1" x14ac:dyDescent="0.2">
      <c r="A110" s="351" t="s">
        <v>556</v>
      </c>
      <c r="B110" s="353">
        <v>0.93</v>
      </c>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c r="AA110" s="350"/>
      <c r="AB110" s="350"/>
      <c r="AC110" s="350"/>
      <c r="AD110" s="350"/>
      <c r="AE110" s="350"/>
      <c r="AF110" s="350"/>
      <c r="AG110" s="350"/>
      <c r="AH110" s="350"/>
      <c r="AI110" s="350"/>
      <c r="AJ110" s="350"/>
      <c r="AK110" s="350"/>
      <c r="AL110" s="350"/>
      <c r="AM110" s="350"/>
      <c r="AN110" s="350"/>
      <c r="AO110" s="350"/>
      <c r="AP110" s="350"/>
      <c r="AT110" s="298"/>
      <c r="AU110" s="298"/>
      <c r="AV110" s="298"/>
      <c r="AW110" s="298"/>
      <c r="AX110" s="298"/>
      <c r="AY110" s="298"/>
      <c r="AZ110" s="298"/>
      <c r="BA110" s="298"/>
      <c r="BB110" s="298"/>
      <c r="BC110" s="298"/>
      <c r="BD110" s="298"/>
      <c r="BE110" s="298"/>
      <c r="BF110" s="298"/>
      <c r="BG110" s="298"/>
    </row>
    <row r="111" spans="1:71" ht="12.75" hidden="1" x14ac:dyDescent="0.2">
      <c r="A111" s="351" t="s">
        <v>557</v>
      </c>
      <c r="B111" s="353">
        <v>4380</v>
      </c>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0"/>
      <c r="AG111" s="350"/>
      <c r="AH111" s="350"/>
      <c r="AI111" s="350"/>
      <c r="AJ111" s="350"/>
      <c r="AK111" s="350"/>
      <c r="AL111" s="350"/>
      <c r="AM111" s="350"/>
      <c r="AN111" s="350"/>
      <c r="AO111" s="350"/>
      <c r="AP111" s="350"/>
      <c r="AT111" s="298"/>
      <c r="AU111" s="298"/>
      <c r="AV111" s="298"/>
      <c r="AW111" s="298"/>
      <c r="AX111" s="298"/>
      <c r="AY111" s="298"/>
      <c r="AZ111" s="298"/>
      <c r="BA111" s="298"/>
      <c r="BB111" s="298"/>
      <c r="BC111" s="298"/>
      <c r="BD111" s="298"/>
      <c r="BE111" s="298"/>
      <c r="BF111" s="298"/>
      <c r="BG111" s="298"/>
    </row>
    <row r="112" spans="1:71" ht="12.75" hidden="1" x14ac:dyDescent="0.2">
      <c r="A112" s="351" t="s">
        <v>558</v>
      </c>
      <c r="B112" s="412">
        <f>B132</f>
        <v>2449.0500000000002</v>
      </c>
      <c r="C112" s="412">
        <f t="shared" ref="C112:H112" si="41">C132</f>
        <v>2769.1203235763874</v>
      </c>
      <c r="D112" s="412">
        <f t="shared" si="41"/>
        <v>3093.1622627317265</v>
      </c>
      <c r="E112" s="412">
        <f t="shared" si="41"/>
        <v>3737.7509009779374</v>
      </c>
      <c r="F112" s="412">
        <f t="shared" si="41"/>
        <v>4217.4593621602853</v>
      </c>
      <c r="G112" s="412">
        <f t="shared" si="41"/>
        <v>4535.9042897605668</v>
      </c>
      <c r="H112" s="412">
        <f t="shared" si="41"/>
        <v>4737.8803336830961</v>
      </c>
      <c r="I112" s="412">
        <f t="shared" ref="I112:AV112" si="42">H112</f>
        <v>4737.8803336830961</v>
      </c>
      <c r="J112" s="412">
        <f t="shared" si="42"/>
        <v>4737.8803336830961</v>
      </c>
      <c r="K112" s="412">
        <f t="shared" si="42"/>
        <v>4737.8803336830961</v>
      </c>
      <c r="L112" s="412">
        <f t="shared" si="42"/>
        <v>4737.8803336830961</v>
      </c>
      <c r="M112" s="412">
        <f t="shared" si="42"/>
        <v>4737.8803336830961</v>
      </c>
      <c r="N112" s="412">
        <f t="shared" si="42"/>
        <v>4737.8803336830961</v>
      </c>
      <c r="O112" s="412">
        <f t="shared" si="42"/>
        <v>4737.8803336830961</v>
      </c>
      <c r="P112" s="412">
        <f t="shared" si="42"/>
        <v>4737.8803336830961</v>
      </c>
      <c r="Q112" s="412">
        <f t="shared" si="42"/>
        <v>4737.8803336830961</v>
      </c>
      <c r="R112" s="412">
        <f t="shared" si="42"/>
        <v>4737.8803336830961</v>
      </c>
      <c r="S112" s="412">
        <f t="shared" si="42"/>
        <v>4737.8803336830961</v>
      </c>
      <c r="T112" s="412">
        <f t="shared" si="42"/>
        <v>4737.8803336830961</v>
      </c>
      <c r="U112" s="412">
        <f t="shared" si="42"/>
        <v>4737.8803336830961</v>
      </c>
      <c r="V112" s="412">
        <f t="shared" si="42"/>
        <v>4737.8803336830961</v>
      </c>
      <c r="W112" s="412">
        <f t="shared" si="42"/>
        <v>4737.8803336830961</v>
      </c>
      <c r="X112" s="412">
        <f t="shared" si="42"/>
        <v>4737.8803336830961</v>
      </c>
      <c r="Y112" s="412">
        <f t="shared" si="42"/>
        <v>4737.8803336830961</v>
      </c>
      <c r="Z112" s="412">
        <f t="shared" si="42"/>
        <v>4737.8803336830961</v>
      </c>
      <c r="AA112" s="412">
        <f t="shared" si="42"/>
        <v>4737.8803336830961</v>
      </c>
      <c r="AB112" s="412">
        <f t="shared" si="42"/>
        <v>4737.8803336830961</v>
      </c>
      <c r="AC112" s="412">
        <f t="shared" si="42"/>
        <v>4737.8803336830961</v>
      </c>
      <c r="AD112" s="412">
        <f t="shared" si="42"/>
        <v>4737.8803336830961</v>
      </c>
      <c r="AE112" s="412">
        <f t="shared" si="42"/>
        <v>4737.8803336830961</v>
      </c>
      <c r="AF112" s="412">
        <f t="shared" si="42"/>
        <v>4737.8803336830961</v>
      </c>
      <c r="AG112" s="412">
        <f t="shared" si="42"/>
        <v>4737.8803336830961</v>
      </c>
      <c r="AH112" s="412">
        <f t="shared" si="42"/>
        <v>4737.8803336830961</v>
      </c>
      <c r="AI112" s="412">
        <f t="shared" si="42"/>
        <v>4737.8803336830961</v>
      </c>
      <c r="AJ112" s="412">
        <f t="shared" si="42"/>
        <v>4737.8803336830961</v>
      </c>
      <c r="AK112" s="412">
        <f t="shared" si="42"/>
        <v>4737.8803336830961</v>
      </c>
      <c r="AL112" s="412">
        <f t="shared" si="42"/>
        <v>4737.8803336830961</v>
      </c>
      <c r="AM112" s="412">
        <f t="shared" si="42"/>
        <v>4737.8803336830961</v>
      </c>
      <c r="AN112" s="412">
        <f t="shared" si="42"/>
        <v>4737.8803336830961</v>
      </c>
      <c r="AO112" s="412">
        <f t="shared" si="42"/>
        <v>4737.8803336830961</v>
      </c>
      <c r="AP112" s="412">
        <f t="shared" si="42"/>
        <v>4737.8803336830961</v>
      </c>
      <c r="AQ112" s="412">
        <f t="shared" si="42"/>
        <v>4737.8803336830961</v>
      </c>
      <c r="AR112" s="412">
        <f t="shared" si="42"/>
        <v>4737.8803336830961</v>
      </c>
      <c r="AS112" s="412">
        <f t="shared" si="42"/>
        <v>4737.8803336830961</v>
      </c>
      <c r="AT112" s="412">
        <f t="shared" si="42"/>
        <v>4737.8803336830961</v>
      </c>
      <c r="AU112" s="412">
        <f t="shared" si="42"/>
        <v>4737.8803336830961</v>
      </c>
      <c r="AV112" s="412">
        <f t="shared" si="42"/>
        <v>4737.8803336830961</v>
      </c>
      <c r="AW112" s="298"/>
      <c r="AX112" s="298"/>
      <c r="AY112" s="298"/>
      <c r="AZ112" s="298"/>
      <c r="BA112" s="298"/>
      <c r="BB112" s="298"/>
      <c r="BC112" s="298"/>
      <c r="BD112" s="298"/>
      <c r="BE112" s="298"/>
      <c r="BF112" s="298"/>
      <c r="BG112" s="298"/>
    </row>
    <row r="113" spans="1:71" ht="15" hidden="1" x14ac:dyDescent="0.2">
      <c r="A113" s="354" t="s">
        <v>559</v>
      </c>
      <c r="B113" s="355">
        <v>0</v>
      </c>
      <c r="C113" s="356">
        <v>0.33</v>
      </c>
      <c r="D113" s="356">
        <v>0.33</v>
      </c>
      <c r="E113" s="356">
        <v>0.34</v>
      </c>
      <c r="F113" s="355">
        <v>0</v>
      </c>
      <c r="G113" s="355">
        <v>0</v>
      </c>
      <c r="H113" s="355">
        <v>0</v>
      </c>
      <c r="I113" s="355">
        <v>0</v>
      </c>
      <c r="J113" s="355">
        <v>0</v>
      </c>
      <c r="K113" s="355">
        <v>0</v>
      </c>
      <c r="L113" s="355">
        <v>0</v>
      </c>
      <c r="M113" s="355">
        <v>0</v>
      </c>
      <c r="N113" s="355">
        <v>0</v>
      </c>
      <c r="O113" s="355">
        <v>0</v>
      </c>
      <c r="P113" s="355">
        <v>0</v>
      </c>
      <c r="Q113" s="355">
        <v>0</v>
      </c>
      <c r="R113" s="355">
        <v>0</v>
      </c>
      <c r="S113" s="355">
        <v>0</v>
      </c>
      <c r="T113" s="355">
        <v>0</v>
      </c>
      <c r="U113" s="355">
        <v>0</v>
      </c>
      <c r="V113" s="355">
        <v>0</v>
      </c>
      <c r="W113" s="355">
        <v>0</v>
      </c>
      <c r="X113" s="355">
        <v>0</v>
      </c>
      <c r="Y113" s="355">
        <v>0</v>
      </c>
      <c r="Z113" s="355">
        <v>0</v>
      </c>
      <c r="AA113" s="355">
        <v>0</v>
      </c>
      <c r="AB113" s="355">
        <v>0</v>
      </c>
      <c r="AC113" s="355">
        <v>0</v>
      </c>
      <c r="AD113" s="355">
        <v>0</v>
      </c>
      <c r="AE113" s="355">
        <v>0</v>
      </c>
      <c r="AF113" s="355">
        <v>0</v>
      </c>
      <c r="AG113" s="355">
        <v>0</v>
      </c>
      <c r="AH113" s="355">
        <v>0</v>
      </c>
      <c r="AI113" s="355">
        <v>0</v>
      </c>
      <c r="AJ113" s="355">
        <v>0</v>
      </c>
      <c r="AK113" s="355">
        <v>0</v>
      </c>
      <c r="AL113" s="355">
        <v>0</v>
      </c>
      <c r="AM113" s="355">
        <v>0</v>
      </c>
      <c r="AN113" s="355">
        <v>0</v>
      </c>
      <c r="AO113" s="355">
        <v>0</v>
      </c>
      <c r="AP113" s="355">
        <v>0</v>
      </c>
      <c r="AT113" s="298"/>
      <c r="AU113" s="298"/>
      <c r="AV113" s="298"/>
      <c r="AW113" s="298"/>
      <c r="AX113" s="298"/>
      <c r="AY113" s="298"/>
      <c r="AZ113" s="298"/>
      <c r="BA113" s="298"/>
      <c r="BB113" s="298"/>
      <c r="BC113" s="298"/>
      <c r="BD113" s="298"/>
      <c r="BE113" s="298"/>
      <c r="BF113" s="298"/>
      <c r="BG113" s="298"/>
    </row>
    <row r="114" spans="1:71" ht="12.75" hidden="1" x14ac:dyDescent="0.2">
      <c r="A114" s="304"/>
      <c r="B114" s="301"/>
      <c r="C114" s="301"/>
      <c r="D114" s="301"/>
      <c r="E114" s="301"/>
      <c r="F114" s="301"/>
      <c r="G114" s="301"/>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2"/>
      <c r="AR114" s="302"/>
      <c r="AS114" s="302"/>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row>
    <row r="115" spans="1:71" ht="12.75" hidden="1" x14ac:dyDescent="0.2">
      <c r="A115" s="304"/>
      <c r="B115" s="301"/>
      <c r="C115" s="301"/>
      <c r="D115" s="301"/>
      <c r="E115" s="301"/>
      <c r="F115" s="301"/>
      <c r="G115" s="301"/>
      <c r="H115" s="301"/>
      <c r="I115" s="301"/>
      <c r="J115" s="301"/>
      <c r="K115" s="301"/>
      <c r="L115" s="301"/>
      <c r="M115" s="301"/>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2"/>
      <c r="AR115" s="302"/>
      <c r="AS115" s="302"/>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row>
    <row r="116" spans="1:71" ht="12.75" hidden="1" x14ac:dyDescent="0.2">
      <c r="A116" s="348"/>
      <c r="B116" s="506" t="s">
        <v>560</v>
      </c>
      <c r="C116" s="507"/>
      <c r="D116" s="506" t="s">
        <v>561</v>
      </c>
      <c r="E116" s="507"/>
      <c r="F116" s="348"/>
      <c r="G116" s="348"/>
      <c r="H116" s="348"/>
      <c r="I116" s="348"/>
      <c r="J116" s="348"/>
      <c r="K116" s="301"/>
      <c r="L116" s="301"/>
      <c r="M116" s="301"/>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2"/>
      <c r="AR116" s="302"/>
      <c r="AS116" s="302"/>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row>
    <row r="117" spans="1:71" ht="12.75" hidden="1" x14ac:dyDescent="0.2">
      <c r="A117" s="351" t="s">
        <v>562</v>
      </c>
      <c r="B117" s="357"/>
      <c r="C117" s="348" t="s">
        <v>563</v>
      </c>
      <c r="D117" s="357">
        <f>'3.1. паспорт Техсостояние ПС'!O25</f>
        <v>1.25</v>
      </c>
      <c r="E117" s="348" t="s">
        <v>563</v>
      </c>
      <c r="F117" s="348"/>
      <c r="G117" s="348"/>
      <c r="H117" s="348"/>
      <c r="I117" s="348"/>
      <c r="J117" s="348"/>
      <c r="K117" s="301"/>
      <c r="L117" s="301"/>
      <c r="M117" s="301"/>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2"/>
      <c r="AR117" s="302"/>
      <c r="AS117" s="302"/>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row>
    <row r="118" spans="1:71" ht="25.5" hidden="1" x14ac:dyDescent="0.2">
      <c r="A118" s="351" t="s">
        <v>562</v>
      </c>
      <c r="B118" s="348">
        <f>$B$110*B117</f>
        <v>0</v>
      </c>
      <c r="C118" s="348" t="s">
        <v>125</v>
      </c>
      <c r="D118" s="348">
        <f>$B$110*D117</f>
        <v>1.1625000000000001</v>
      </c>
      <c r="E118" s="348" t="s">
        <v>125</v>
      </c>
      <c r="F118" s="351" t="s">
        <v>564</v>
      </c>
      <c r="G118" s="348">
        <f>D117-B117</f>
        <v>1.25</v>
      </c>
      <c r="H118" s="348" t="s">
        <v>563</v>
      </c>
      <c r="I118" s="358">
        <f>$B$110*G118</f>
        <v>1.1625000000000001</v>
      </c>
      <c r="J118" s="348" t="s">
        <v>125</v>
      </c>
      <c r="K118" s="301"/>
      <c r="L118" s="301"/>
      <c r="M118" s="301"/>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2"/>
      <c r="AR118" s="302"/>
      <c r="AS118" s="302"/>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row>
    <row r="119" spans="1:71" ht="25.5" hidden="1" x14ac:dyDescent="0.2">
      <c r="A119" s="348"/>
      <c r="B119" s="348"/>
      <c r="C119" s="348"/>
      <c r="D119" s="348"/>
      <c r="E119" s="348"/>
      <c r="F119" s="351" t="s">
        <v>565</v>
      </c>
      <c r="G119" s="348">
        <f>I119/$B$110</f>
        <v>0</v>
      </c>
      <c r="H119" s="348" t="s">
        <v>563</v>
      </c>
      <c r="I119" s="357"/>
      <c r="J119" s="348" t="s">
        <v>125</v>
      </c>
      <c r="K119" s="301"/>
      <c r="L119" s="301"/>
      <c r="M119" s="301"/>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2"/>
      <c r="AR119" s="302"/>
      <c r="AS119" s="302"/>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row>
    <row r="120" spans="1:71" ht="38.25" hidden="1" x14ac:dyDescent="0.2">
      <c r="A120" s="359"/>
      <c r="B120" s="360"/>
      <c r="C120" s="360"/>
      <c r="D120" s="360"/>
      <c r="E120" s="360"/>
      <c r="F120" s="361" t="s">
        <v>566</v>
      </c>
      <c r="G120" s="358">
        <f>G118</f>
        <v>1.25</v>
      </c>
      <c r="H120" s="348" t="s">
        <v>563</v>
      </c>
      <c r="I120" s="353">
        <f>I118</f>
        <v>1.1625000000000001</v>
      </c>
      <c r="J120" s="348" t="s">
        <v>125</v>
      </c>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2"/>
      <c r="AR120" s="302"/>
      <c r="AS120" s="302"/>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row>
    <row r="121" spans="1:71" ht="12.75" hidden="1" x14ac:dyDescent="0.2">
      <c r="A121" s="305"/>
      <c r="B121" s="303"/>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2"/>
      <c r="AR121" s="302"/>
      <c r="AS121" s="302"/>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row>
    <row r="122" spans="1:71" hidden="1" x14ac:dyDescent="0.2">
      <c r="A122" s="362" t="s">
        <v>567</v>
      </c>
      <c r="B122" s="383">
        <f>'6.2. Паспорт фин осв ввод'!D24</f>
        <v>15.667319190000001</v>
      </c>
      <c r="C122" s="303"/>
      <c r="D122" s="508" t="s">
        <v>251</v>
      </c>
      <c r="E122" s="306" t="s">
        <v>568</v>
      </c>
      <c r="F122" s="307">
        <v>35</v>
      </c>
      <c r="G122" s="509" t="s">
        <v>569</v>
      </c>
      <c r="H122" s="303"/>
      <c r="I122" s="303"/>
      <c r="J122" s="303"/>
      <c r="K122" s="303"/>
      <c r="L122" s="303"/>
      <c r="M122" s="303"/>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row>
    <row r="123" spans="1:71" hidden="1" x14ac:dyDescent="0.2">
      <c r="A123" s="362" t="s">
        <v>251</v>
      </c>
      <c r="B123" s="363">
        <v>30</v>
      </c>
      <c r="C123" s="303"/>
      <c r="D123" s="508"/>
      <c r="E123" s="306" t="s">
        <v>529</v>
      </c>
      <c r="F123" s="307">
        <v>30</v>
      </c>
      <c r="G123" s="509"/>
      <c r="H123" s="303"/>
      <c r="I123" s="303"/>
      <c r="J123" s="303"/>
      <c r="K123" s="303"/>
      <c r="L123" s="303"/>
      <c r="M123" s="303"/>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row>
    <row r="124" spans="1:71" hidden="1" x14ac:dyDescent="0.2">
      <c r="A124" s="362" t="s">
        <v>570</v>
      </c>
      <c r="B124" s="363" t="s">
        <v>526</v>
      </c>
      <c r="C124" s="308" t="s">
        <v>571</v>
      </c>
      <c r="D124" s="508"/>
      <c r="E124" s="306" t="s">
        <v>572</v>
      </c>
      <c r="F124" s="307">
        <v>30</v>
      </c>
      <c r="G124" s="509"/>
      <c r="H124" s="303"/>
      <c r="I124" s="303"/>
      <c r="J124" s="303"/>
      <c r="K124" s="303"/>
      <c r="L124" s="303"/>
      <c r="M124" s="303"/>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row>
    <row r="125" spans="1:71" s="266" customFormat="1" hidden="1" x14ac:dyDescent="0.2">
      <c r="A125" s="364"/>
      <c r="B125" s="365"/>
      <c r="C125" s="309"/>
      <c r="D125" s="508"/>
      <c r="E125" s="306" t="s">
        <v>573</v>
      </c>
      <c r="F125" s="307">
        <v>30</v>
      </c>
      <c r="G125" s="509"/>
      <c r="H125" s="310"/>
      <c r="I125" s="310"/>
      <c r="J125" s="310"/>
      <c r="K125" s="310"/>
      <c r="L125" s="310"/>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c r="AW125" s="310"/>
      <c r="AX125" s="310"/>
      <c r="AY125" s="310"/>
      <c r="AZ125" s="310"/>
      <c r="BA125" s="310"/>
      <c r="BB125" s="310"/>
      <c r="BC125" s="310"/>
      <c r="BD125" s="310"/>
      <c r="BE125" s="310"/>
      <c r="BF125" s="310"/>
      <c r="BG125" s="310"/>
      <c r="BH125" s="310"/>
      <c r="BI125" s="310"/>
      <c r="BJ125" s="310"/>
      <c r="BK125" s="310"/>
      <c r="BL125" s="310"/>
      <c r="BM125" s="310"/>
      <c r="BN125" s="310"/>
      <c r="BO125" s="310"/>
      <c r="BP125" s="310"/>
      <c r="BQ125" s="310"/>
      <c r="BR125" s="310"/>
      <c r="BS125" s="310"/>
    </row>
    <row r="126" spans="1:71" ht="12.75" hidden="1" x14ac:dyDescent="0.2">
      <c r="A126" s="362" t="s">
        <v>574</v>
      </c>
      <c r="B126" s="366">
        <f>$B$122*1000*1000</f>
        <v>15667319.189999999</v>
      </c>
      <c r="C126" s="303"/>
      <c r="D126" s="303"/>
      <c r="E126" s="303"/>
      <c r="F126" s="303"/>
      <c r="G126" s="303"/>
      <c r="H126" s="303"/>
      <c r="I126" s="303"/>
      <c r="J126" s="303"/>
      <c r="K126" s="303"/>
      <c r="L126" s="303"/>
      <c r="M126" s="303"/>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row>
    <row r="127" spans="1:71" ht="12.75" hidden="1" x14ac:dyDescent="0.2">
      <c r="A127" s="362" t="s">
        <v>575</v>
      </c>
      <c r="B127" s="367">
        <v>0.01</v>
      </c>
      <c r="C127" s="303"/>
      <c r="D127" s="303"/>
      <c r="E127" s="303"/>
      <c r="F127" s="303"/>
      <c r="G127" s="303"/>
      <c r="H127" s="303"/>
      <c r="I127" s="303"/>
      <c r="J127" s="303"/>
      <c r="K127" s="303"/>
      <c r="L127" s="303"/>
      <c r="M127" s="303"/>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row>
    <row r="128" spans="1:71" ht="12.75" hidden="1" x14ac:dyDescent="0.2">
      <c r="A128" s="305"/>
      <c r="B128" s="311"/>
      <c r="C128" s="303"/>
      <c r="D128" s="303"/>
      <c r="E128" s="303"/>
      <c r="F128" s="303"/>
      <c r="G128" s="303"/>
      <c r="H128" s="303"/>
      <c r="I128" s="303"/>
      <c r="J128" s="303"/>
      <c r="K128" s="303"/>
      <c r="L128" s="303"/>
      <c r="M128" s="303"/>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row>
    <row r="129" spans="1:71" ht="12.75" hidden="1" x14ac:dyDescent="0.2">
      <c r="A129" s="415" t="s">
        <v>576</v>
      </c>
      <c r="B129" s="416">
        <v>0.13170000000000001</v>
      </c>
      <c r="C129" s="417"/>
      <c r="D129" s="417"/>
      <c r="E129" s="417"/>
      <c r="F129" s="417"/>
      <c r="G129" s="417"/>
      <c r="H129" s="417"/>
      <c r="I129" s="303"/>
      <c r="J129" s="303"/>
      <c r="K129" s="303"/>
      <c r="L129" s="303"/>
      <c r="M129" s="303"/>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row>
    <row r="130" spans="1:71" hidden="1" x14ac:dyDescent="0.2">
      <c r="A130" s="410"/>
      <c r="B130" s="411"/>
      <c r="C130" s="417"/>
      <c r="D130" s="418"/>
      <c r="E130" s="418"/>
      <c r="F130" s="418"/>
      <c r="G130" s="418"/>
      <c r="H130" s="418"/>
      <c r="I130" s="303"/>
      <c r="J130" s="303"/>
      <c r="K130" s="303"/>
      <c r="L130" s="303"/>
      <c r="M130" s="303"/>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row>
    <row r="131" spans="1:71" ht="15" hidden="1" x14ac:dyDescent="0.2">
      <c r="A131" s="419"/>
      <c r="B131" s="420">
        <v>2024</v>
      </c>
      <c r="C131" s="421">
        <v>2025</v>
      </c>
      <c r="D131" s="421">
        <v>2026</v>
      </c>
      <c r="E131" s="421">
        <v>2027</v>
      </c>
      <c r="F131" s="421">
        <v>2028</v>
      </c>
      <c r="G131" s="421">
        <v>2029</v>
      </c>
      <c r="H131" s="421">
        <v>2030</v>
      </c>
      <c r="I131" s="303"/>
      <c r="J131" s="303"/>
      <c r="K131" s="303"/>
      <c r="L131" s="303"/>
      <c r="M131" s="303"/>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row>
    <row r="132" spans="1:71" ht="12.75" hidden="1" x14ac:dyDescent="0.2">
      <c r="A132" s="422" t="s">
        <v>635</v>
      </c>
      <c r="B132" s="423">
        <v>2449.0500000000002</v>
      </c>
      <c r="C132" s="424">
        <v>2769.1203235763874</v>
      </c>
      <c r="D132" s="424">
        <v>3093.1622627317265</v>
      </c>
      <c r="E132" s="424">
        <v>3737.7509009779374</v>
      </c>
      <c r="F132" s="424">
        <v>4217.4593621602853</v>
      </c>
      <c r="G132" s="424">
        <v>4535.9042897605668</v>
      </c>
      <c r="H132" s="424">
        <v>4737.8803336830961</v>
      </c>
      <c r="I132" s="303"/>
      <c r="J132" s="303"/>
      <c r="K132" s="303"/>
      <c r="L132" s="303"/>
      <c r="M132" s="303"/>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row>
    <row r="133" spans="1:71" ht="12.75" hidden="1" x14ac:dyDescent="0.2">
      <c r="A133" s="305"/>
      <c r="B133" s="303"/>
      <c r="C133" s="303"/>
      <c r="D133" s="303"/>
      <c r="E133" s="303"/>
      <c r="F133" s="303"/>
      <c r="G133" s="303"/>
      <c r="H133" s="303"/>
      <c r="I133" s="303"/>
      <c r="J133" s="303"/>
      <c r="K133" s="303"/>
      <c r="L133" s="303"/>
      <c r="M133" s="303"/>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266"/>
      <c r="AR133" s="266"/>
      <c r="AS133" s="266"/>
      <c r="BH133" s="303"/>
      <c r="BI133" s="303"/>
      <c r="BJ133" s="303"/>
      <c r="BK133" s="303"/>
      <c r="BL133" s="303"/>
      <c r="BM133" s="303"/>
      <c r="BN133" s="303"/>
      <c r="BO133" s="303"/>
      <c r="BP133" s="303"/>
      <c r="BQ133" s="303"/>
      <c r="BR133" s="303"/>
      <c r="BS133" s="303"/>
    </row>
    <row r="134" spans="1:71" hidden="1" x14ac:dyDescent="0.2">
      <c r="A134" s="362" t="s">
        <v>577</v>
      </c>
      <c r="C134" s="310"/>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266"/>
      <c r="AR134" s="266"/>
      <c r="AS134" s="266"/>
      <c r="BH134" s="310"/>
      <c r="BI134" s="310"/>
      <c r="BJ134" s="310"/>
      <c r="BK134" s="310"/>
      <c r="BL134" s="310"/>
      <c r="BM134" s="310"/>
      <c r="BN134" s="310"/>
      <c r="BO134" s="310"/>
      <c r="BP134" s="310"/>
      <c r="BQ134" s="310"/>
      <c r="BR134" s="310"/>
      <c r="BS134" s="310"/>
    </row>
    <row r="135" spans="1:71" ht="12.75" hidden="1" x14ac:dyDescent="0.2">
      <c r="A135" s="362"/>
      <c r="B135" s="368">
        <v>2024</v>
      </c>
      <c r="C135" s="368">
        <f>B135+1</f>
        <v>2025</v>
      </c>
      <c r="D135" s="368">
        <f t="shared" ref="D135:AY135" si="43">C135+1</f>
        <v>2026</v>
      </c>
      <c r="E135" s="368">
        <f t="shared" si="43"/>
        <v>2027</v>
      </c>
      <c r="F135" s="368">
        <f t="shared" si="43"/>
        <v>2028</v>
      </c>
      <c r="G135" s="368">
        <f t="shared" si="43"/>
        <v>2029</v>
      </c>
      <c r="H135" s="368">
        <f t="shared" si="43"/>
        <v>2030</v>
      </c>
      <c r="I135" s="368">
        <f t="shared" si="43"/>
        <v>2031</v>
      </c>
      <c r="J135" s="368">
        <f t="shared" si="43"/>
        <v>2032</v>
      </c>
      <c r="K135" s="368">
        <f t="shared" si="43"/>
        <v>2033</v>
      </c>
      <c r="L135" s="368">
        <f t="shared" si="43"/>
        <v>2034</v>
      </c>
      <c r="M135" s="368">
        <f t="shared" si="43"/>
        <v>2035</v>
      </c>
      <c r="N135" s="368">
        <f t="shared" si="43"/>
        <v>2036</v>
      </c>
      <c r="O135" s="368">
        <f t="shared" si="43"/>
        <v>2037</v>
      </c>
      <c r="P135" s="368">
        <f t="shared" si="43"/>
        <v>2038</v>
      </c>
      <c r="Q135" s="368">
        <f t="shared" si="43"/>
        <v>2039</v>
      </c>
      <c r="R135" s="368">
        <f t="shared" si="43"/>
        <v>2040</v>
      </c>
      <c r="S135" s="368">
        <f t="shared" si="43"/>
        <v>2041</v>
      </c>
      <c r="T135" s="368">
        <f t="shared" si="43"/>
        <v>2042</v>
      </c>
      <c r="U135" s="368">
        <f t="shared" si="43"/>
        <v>2043</v>
      </c>
      <c r="V135" s="368">
        <f t="shared" si="43"/>
        <v>2044</v>
      </c>
      <c r="W135" s="368">
        <f t="shared" si="43"/>
        <v>2045</v>
      </c>
      <c r="X135" s="368">
        <f t="shared" si="43"/>
        <v>2046</v>
      </c>
      <c r="Y135" s="368">
        <f t="shared" si="43"/>
        <v>2047</v>
      </c>
      <c r="Z135" s="368">
        <f t="shared" si="43"/>
        <v>2048</v>
      </c>
      <c r="AA135" s="368">
        <f t="shared" si="43"/>
        <v>2049</v>
      </c>
      <c r="AB135" s="368">
        <f t="shared" si="43"/>
        <v>2050</v>
      </c>
      <c r="AC135" s="368">
        <f t="shared" si="43"/>
        <v>2051</v>
      </c>
      <c r="AD135" s="368">
        <f t="shared" si="43"/>
        <v>2052</v>
      </c>
      <c r="AE135" s="368">
        <f t="shared" si="43"/>
        <v>2053</v>
      </c>
      <c r="AF135" s="368">
        <f t="shared" si="43"/>
        <v>2054</v>
      </c>
      <c r="AG135" s="368">
        <f t="shared" si="43"/>
        <v>2055</v>
      </c>
      <c r="AH135" s="368">
        <f t="shared" si="43"/>
        <v>2056</v>
      </c>
      <c r="AI135" s="368">
        <f t="shared" si="43"/>
        <v>2057</v>
      </c>
      <c r="AJ135" s="368">
        <f t="shared" si="43"/>
        <v>2058</v>
      </c>
      <c r="AK135" s="368">
        <f t="shared" si="43"/>
        <v>2059</v>
      </c>
      <c r="AL135" s="368">
        <f t="shared" si="43"/>
        <v>2060</v>
      </c>
      <c r="AM135" s="368">
        <f t="shared" si="43"/>
        <v>2061</v>
      </c>
      <c r="AN135" s="368">
        <f t="shared" si="43"/>
        <v>2062</v>
      </c>
      <c r="AO135" s="368">
        <f t="shared" si="43"/>
        <v>2063</v>
      </c>
      <c r="AP135" s="368">
        <f t="shared" si="43"/>
        <v>2064</v>
      </c>
      <c r="AQ135" s="368">
        <f t="shared" si="43"/>
        <v>2065</v>
      </c>
      <c r="AR135" s="368">
        <f t="shared" si="43"/>
        <v>2066</v>
      </c>
      <c r="AS135" s="368">
        <f t="shared" si="43"/>
        <v>2067</v>
      </c>
      <c r="AT135" s="368">
        <f t="shared" si="43"/>
        <v>2068</v>
      </c>
      <c r="AU135" s="368">
        <f t="shared" si="43"/>
        <v>2069</v>
      </c>
      <c r="AV135" s="368">
        <f t="shared" si="43"/>
        <v>2070</v>
      </c>
      <c r="AW135" s="368">
        <f t="shared" si="43"/>
        <v>2071</v>
      </c>
      <c r="AX135" s="368">
        <f t="shared" si="43"/>
        <v>2072</v>
      </c>
      <c r="AY135" s="368">
        <f t="shared" si="43"/>
        <v>2073</v>
      </c>
    </row>
    <row r="136" spans="1:71" ht="15" hidden="1" x14ac:dyDescent="0.2">
      <c r="A136" s="362" t="s">
        <v>578</v>
      </c>
      <c r="B136" s="425">
        <v>9.0964662608273128E-2</v>
      </c>
      <c r="C136" s="425">
        <v>8.1000000000000003E-2</v>
      </c>
      <c r="D136" s="425">
        <v>7.3999999999999996E-2</v>
      </c>
      <c r="E136" s="425">
        <v>5.5E-2</v>
      </c>
      <c r="F136" s="425">
        <v>4.1000000000000002E-2</v>
      </c>
      <c r="G136" s="425">
        <v>4.1000000000000002E-2</v>
      </c>
      <c r="H136" s="425">
        <v>4.1000000000000002E-2</v>
      </c>
      <c r="I136" s="370">
        <f t="shared" ref="I136:AY136" si="44">H136</f>
        <v>4.1000000000000002E-2</v>
      </c>
      <c r="J136" s="370">
        <f t="shared" si="44"/>
        <v>4.1000000000000002E-2</v>
      </c>
      <c r="K136" s="370">
        <f t="shared" si="44"/>
        <v>4.1000000000000002E-2</v>
      </c>
      <c r="L136" s="370">
        <f t="shared" si="44"/>
        <v>4.1000000000000002E-2</v>
      </c>
      <c r="M136" s="370">
        <f t="shared" si="44"/>
        <v>4.1000000000000002E-2</v>
      </c>
      <c r="N136" s="370">
        <f t="shared" si="44"/>
        <v>4.1000000000000002E-2</v>
      </c>
      <c r="O136" s="370">
        <f t="shared" si="44"/>
        <v>4.1000000000000002E-2</v>
      </c>
      <c r="P136" s="370">
        <f t="shared" si="44"/>
        <v>4.1000000000000002E-2</v>
      </c>
      <c r="Q136" s="370">
        <f t="shared" si="44"/>
        <v>4.1000000000000002E-2</v>
      </c>
      <c r="R136" s="370">
        <f t="shared" si="44"/>
        <v>4.1000000000000002E-2</v>
      </c>
      <c r="S136" s="370">
        <f t="shared" si="44"/>
        <v>4.1000000000000002E-2</v>
      </c>
      <c r="T136" s="370">
        <f t="shared" si="44"/>
        <v>4.1000000000000002E-2</v>
      </c>
      <c r="U136" s="370">
        <f t="shared" si="44"/>
        <v>4.1000000000000002E-2</v>
      </c>
      <c r="V136" s="370">
        <f t="shared" si="44"/>
        <v>4.1000000000000002E-2</v>
      </c>
      <c r="W136" s="370">
        <f t="shared" si="44"/>
        <v>4.1000000000000002E-2</v>
      </c>
      <c r="X136" s="370">
        <f t="shared" si="44"/>
        <v>4.1000000000000002E-2</v>
      </c>
      <c r="Y136" s="370">
        <f t="shared" si="44"/>
        <v>4.1000000000000002E-2</v>
      </c>
      <c r="Z136" s="370">
        <f t="shared" si="44"/>
        <v>4.1000000000000002E-2</v>
      </c>
      <c r="AA136" s="370">
        <f t="shared" si="44"/>
        <v>4.1000000000000002E-2</v>
      </c>
      <c r="AB136" s="370">
        <f t="shared" si="44"/>
        <v>4.1000000000000002E-2</v>
      </c>
      <c r="AC136" s="370">
        <f t="shared" si="44"/>
        <v>4.1000000000000002E-2</v>
      </c>
      <c r="AD136" s="370">
        <f t="shared" si="44"/>
        <v>4.1000000000000002E-2</v>
      </c>
      <c r="AE136" s="370">
        <f t="shared" si="44"/>
        <v>4.1000000000000002E-2</v>
      </c>
      <c r="AF136" s="370">
        <f t="shared" si="44"/>
        <v>4.1000000000000002E-2</v>
      </c>
      <c r="AG136" s="370">
        <f t="shared" si="44"/>
        <v>4.1000000000000002E-2</v>
      </c>
      <c r="AH136" s="370">
        <f t="shared" si="44"/>
        <v>4.1000000000000002E-2</v>
      </c>
      <c r="AI136" s="370">
        <f t="shared" si="44"/>
        <v>4.1000000000000002E-2</v>
      </c>
      <c r="AJ136" s="370">
        <f t="shared" si="44"/>
        <v>4.1000000000000002E-2</v>
      </c>
      <c r="AK136" s="370">
        <f t="shared" si="44"/>
        <v>4.1000000000000002E-2</v>
      </c>
      <c r="AL136" s="370">
        <f t="shared" si="44"/>
        <v>4.1000000000000002E-2</v>
      </c>
      <c r="AM136" s="370">
        <f t="shared" si="44"/>
        <v>4.1000000000000002E-2</v>
      </c>
      <c r="AN136" s="370">
        <f t="shared" si="44"/>
        <v>4.1000000000000002E-2</v>
      </c>
      <c r="AO136" s="370">
        <f t="shared" si="44"/>
        <v>4.1000000000000002E-2</v>
      </c>
      <c r="AP136" s="370">
        <f t="shared" si="44"/>
        <v>4.1000000000000002E-2</v>
      </c>
      <c r="AQ136" s="370">
        <f t="shared" si="44"/>
        <v>4.1000000000000002E-2</v>
      </c>
      <c r="AR136" s="370">
        <f t="shared" si="44"/>
        <v>4.1000000000000002E-2</v>
      </c>
      <c r="AS136" s="370">
        <f t="shared" si="44"/>
        <v>4.1000000000000002E-2</v>
      </c>
      <c r="AT136" s="370">
        <f t="shared" si="44"/>
        <v>4.1000000000000002E-2</v>
      </c>
      <c r="AU136" s="370">
        <f t="shared" si="44"/>
        <v>4.1000000000000002E-2</v>
      </c>
      <c r="AV136" s="370">
        <f t="shared" si="44"/>
        <v>4.1000000000000002E-2</v>
      </c>
      <c r="AW136" s="370">
        <f t="shared" si="44"/>
        <v>4.1000000000000002E-2</v>
      </c>
      <c r="AX136" s="370">
        <f t="shared" si="44"/>
        <v>4.1000000000000002E-2</v>
      </c>
      <c r="AY136" s="370">
        <f t="shared" si="44"/>
        <v>4.1000000000000002E-2</v>
      </c>
    </row>
    <row r="137" spans="1:71" s="266" customFormat="1" ht="15" hidden="1" x14ac:dyDescent="0.2">
      <c r="A137" s="362" t="s">
        <v>579</v>
      </c>
      <c r="B137" s="413">
        <f>B136</f>
        <v>9.0964662608273128E-2</v>
      </c>
      <c r="C137" s="371">
        <f>(1+B137)*(1+C136)-1</f>
        <v>0.17933280027954335</v>
      </c>
      <c r="D137" s="371">
        <f>(1+C137)*(1+D136)-1</f>
        <v>0.26660342750022958</v>
      </c>
      <c r="E137" s="371">
        <f>(1+D137)*(1+E136)-1</f>
        <v>0.3362666160127421</v>
      </c>
      <c r="F137" s="371">
        <f t="shared" ref="F137:AY137" si="45">(1+E137)*(1+F136)-1</f>
        <v>0.39105354726926445</v>
      </c>
      <c r="G137" s="371">
        <f>(1+F137)*(1+G136)-1</f>
        <v>0.44808674270730409</v>
      </c>
      <c r="H137" s="371">
        <f t="shared" si="45"/>
        <v>0.50745829915830343</v>
      </c>
      <c r="I137" s="371">
        <f t="shared" si="45"/>
        <v>0.5692640894237937</v>
      </c>
      <c r="J137" s="371">
        <f t="shared" si="45"/>
        <v>0.63360391709016906</v>
      </c>
      <c r="K137" s="371">
        <f t="shared" si="45"/>
        <v>0.70058167769086577</v>
      </c>
      <c r="L137" s="371">
        <f t="shared" si="45"/>
        <v>0.7703055264761911</v>
      </c>
      <c r="M137" s="371">
        <f t="shared" si="45"/>
        <v>0.84288805306171488</v>
      </c>
      <c r="N137" s="371">
        <f t="shared" si="45"/>
        <v>0.9184464632372451</v>
      </c>
      <c r="O137" s="371">
        <f t="shared" si="45"/>
        <v>0.99710276822997201</v>
      </c>
      <c r="P137" s="371">
        <f t="shared" si="45"/>
        <v>1.0789839817274007</v>
      </c>
      <c r="Q137" s="371">
        <f t="shared" si="45"/>
        <v>1.164222324978224</v>
      </c>
      <c r="R137" s="371">
        <f t="shared" si="45"/>
        <v>1.2529554403023311</v>
      </c>
      <c r="S137" s="371">
        <f t="shared" si="45"/>
        <v>1.3453266133547266</v>
      </c>
      <c r="T137" s="371">
        <f t="shared" si="45"/>
        <v>1.4414850045022702</v>
      </c>
      <c r="U137" s="371">
        <f t="shared" si="45"/>
        <v>1.5415858896868633</v>
      </c>
      <c r="V137" s="371">
        <f t="shared" si="45"/>
        <v>1.6457909111640245</v>
      </c>
      <c r="W137" s="371">
        <f t="shared" si="45"/>
        <v>1.7542683385217495</v>
      </c>
      <c r="X137" s="371">
        <f t="shared" si="45"/>
        <v>1.8671933404011409</v>
      </c>
      <c r="Y137" s="371">
        <f t="shared" si="45"/>
        <v>1.9847482673575874</v>
      </c>
      <c r="Z137" s="371">
        <f t="shared" si="45"/>
        <v>2.1071229463192482</v>
      </c>
      <c r="AA137" s="371">
        <f t="shared" si="45"/>
        <v>2.2345149871183372</v>
      </c>
      <c r="AB137" s="371">
        <f t="shared" si="45"/>
        <v>2.3671301015901887</v>
      </c>
      <c r="AC137" s="371">
        <f t="shared" si="45"/>
        <v>2.505182435755386</v>
      </c>
      <c r="AD137" s="371">
        <f t="shared" si="45"/>
        <v>2.6488949156213564</v>
      </c>
      <c r="AE137" s="371">
        <f t="shared" si="45"/>
        <v>2.7984996071618315</v>
      </c>
      <c r="AF137" s="371">
        <f t="shared" si="45"/>
        <v>2.9542380910554664</v>
      </c>
      <c r="AG137" s="371">
        <f t="shared" si="45"/>
        <v>3.1163618527887404</v>
      </c>
      <c r="AH137" s="371">
        <f t="shared" si="45"/>
        <v>3.2851326887530785</v>
      </c>
      <c r="AI137" s="371">
        <f t="shared" si="45"/>
        <v>3.4608231289919544</v>
      </c>
      <c r="AJ137" s="371">
        <f t="shared" si="45"/>
        <v>3.6437168772806245</v>
      </c>
      <c r="AK137" s="371">
        <f t="shared" si="45"/>
        <v>3.8341092692491294</v>
      </c>
      <c r="AL137" s="371">
        <f t="shared" si="45"/>
        <v>4.0323077492883437</v>
      </c>
      <c r="AM137" s="371">
        <f t="shared" si="45"/>
        <v>4.2386323670091652</v>
      </c>
      <c r="AN137" s="371">
        <f t="shared" si="45"/>
        <v>4.4534162940565407</v>
      </c>
      <c r="AO137" s="371">
        <f t="shared" si="45"/>
        <v>4.6770063621128584</v>
      </c>
      <c r="AP137" s="371">
        <f t="shared" si="45"/>
        <v>4.9097636229594848</v>
      </c>
      <c r="AQ137" s="371">
        <f t="shared" si="45"/>
        <v>5.1520639315008232</v>
      </c>
      <c r="AR137" s="371">
        <f t="shared" si="45"/>
        <v>5.4042985526923566</v>
      </c>
      <c r="AS137" s="371">
        <f t="shared" si="45"/>
        <v>5.6668747933527426</v>
      </c>
      <c r="AT137" s="371">
        <f t="shared" si="45"/>
        <v>5.9402166598802042</v>
      </c>
      <c r="AU137" s="371">
        <f t="shared" si="45"/>
        <v>6.2247655429352919</v>
      </c>
      <c r="AV137" s="371">
        <f t="shared" si="45"/>
        <v>6.5209809301956385</v>
      </c>
      <c r="AW137" s="371">
        <f>(1+AV137)*(1+AW136)-1</f>
        <v>6.8293411483336595</v>
      </c>
      <c r="AX137" s="371">
        <f t="shared" si="45"/>
        <v>7.1503441354153381</v>
      </c>
      <c r="AY137" s="371">
        <f t="shared" si="45"/>
        <v>7.4845082449673672</v>
      </c>
    </row>
    <row r="138" spans="1:71" s="266" customFormat="1" hidden="1" x14ac:dyDescent="0.2">
      <c r="A138" s="312"/>
      <c r="B138" s="372"/>
      <c r="C138" s="373"/>
      <c r="D138" s="373"/>
      <c r="E138" s="373"/>
      <c r="F138" s="373"/>
      <c r="G138" s="373"/>
      <c r="H138" s="373"/>
      <c r="I138" s="373"/>
      <c r="J138" s="373"/>
      <c r="K138" s="373"/>
      <c r="L138" s="373"/>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3"/>
      <c r="AL138" s="373"/>
      <c r="AM138" s="373"/>
      <c r="AN138" s="373"/>
      <c r="AO138" s="373"/>
      <c r="AP138" s="373"/>
      <c r="AQ138" s="224"/>
    </row>
    <row r="139" spans="1:71" ht="12.75" hidden="1" x14ac:dyDescent="0.2">
      <c r="A139" s="305"/>
      <c r="B139" s="369">
        <f>B135</f>
        <v>2024</v>
      </c>
      <c r="C139" s="369">
        <f>B139+1</f>
        <v>2025</v>
      </c>
      <c r="D139" s="369">
        <f t="shared" ref="D139:S140" si="46">C139+1</f>
        <v>2026</v>
      </c>
      <c r="E139" s="369">
        <f t="shared" si="46"/>
        <v>2027</v>
      </c>
      <c r="F139" s="369">
        <f t="shared" si="46"/>
        <v>2028</v>
      </c>
      <c r="G139" s="369">
        <f t="shared" si="46"/>
        <v>2029</v>
      </c>
      <c r="H139" s="369">
        <f t="shared" si="46"/>
        <v>2030</v>
      </c>
      <c r="I139" s="369">
        <f t="shared" si="46"/>
        <v>2031</v>
      </c>
      <c r="J139" s="369">
        <f t="shared" si="46"/>
        <v>2032</v>
      </c>
      <c r="K139" s="369">
        <f t="shared" si="46"/>
        <v>2033</v>
      </c>
      <c r="L139" s="369">
        <f t="shared" si="46"/>
        <v>2034</v>
      </c>
      <c r="M139" s="369">
        <f t="shared" si="46"/>
        <v>2035</v>
      </c>
      <c r="N139" s="369">
        <f t="shared" si="46"/>
        <v>2036</v>
      </c>
      <c r="O139" s="369">
        <f t="shared" si="46"/>
        <v>2037</v>
      </c>
      <c r="P139" s="369">
        <f t="shared" si="46"/>
        <v>2038</v>
      </c>
      <c r="Q139" s="369">
        <f t="shared" si="46"/>
        <v>2039</v>
      </c>
      <c r="R139" s="369">
        <f t="shared" si="46"/>
        <v>2040</v>
      </c>
      <c r="S139" s="369">
        <f t="shared" si="46"/>
        <v>2041</v>
      </c>
      <c r="T139" s="369">
        <f t="shared" ref="T139:AI140" si="47">S139+1</f>
        <v>2042</v>
      </c>
      <c r="U139" s="369">
        <f t="shared" si="47"/>
        <v>2043</v>
      </c>
      <c r="V139" s="369">
        <f t="shared" si="47"/>
        <v>2044</v>
      </c>
      <c r="W139" s="369">
        <f t="shared" si="47"/>
        <v>2045</v>
      </c>
      <c r="X139" s="369">
        <f t="shared" si="47"/>
        <v>2046</v>
      </c>
      <c r="Y139" s="369">
        <f t="shared" si="47"/>
        <v>2047</v>
      </c>
      <c r="Z139" s="369">
        <f t="shared" si="47"/>
        <v>2048</v>
      </c>
      <c r="AA139" s="369">
        <f t="shared" si="47"/>
        <v>2049</v>
      </c>
      <c r="AB139" s="369">
        <f t="shared" si="47"/>
        <v>2050</v>
      </c>
      <c r="AC139" s="369">
        <f t="shared" si="47"/>
        <v>2051</v>
      </c>
      <c r="AD139" s="369">
        <f t="shared" si="47"/>
        <v>2052</v>
      </c>
      <c r="AE139" s="369">
        <f t="shared" si="47"/>
        <v>2053</v>
      </c>
      <c r="AF139" s="369">
        <f t="shared" si="47"/>
        <v>2054</v>
      </c>
      <c r="AG139" s="369">
        <f t="shared" si="47"/>
        <v>2055</v>
      </c>
      <c r="AH139" s="369">
        <f t="shared" si="47"/>
        <v>2056</v>
      </c>
      <c r="AI139" s="369">
        <f t="shared" si="47"/>
        <v>2057</v>
      </c>
      <c r="AJ139" s="369">
        <f t="shared" ref="AJ139:AY140" si="48">AI139+1</f>
        <v>2058</v>
      </c>
      <c r="AK139" s="369">
        <f t="shared" si="48"/>
        <v>2059</v>
      </c>
      <c r="AL139" s="369">
        <f t="shared" si="48"/>
        <v>2060</v>
      </c>
      <c r="AM139" s="369">
        <f t="shared" si="48"/>
        <v>2061</v>
      </c>
      <c r="AN139" s="369">
        <f t="shared" si="48"/>
        <v>2062</v>
      </c>
      <c r="AO139" s="369">
        <f t="shared" si="48"/>
        <v>2063</v>
      </c>
      <c r="AP139" s="369">
        <f t="shared" si="48"/>
        <v>2064</v>
      </c>
      <c r="AQ139" s="369">
        <f t="shared" si="48"/>
        <v>2065</v>
      </c>
      <c r="AR139" s="369">
        <f t="shared" si="48"/>
        <v>2066</v>
      </c>
      <c r="AS139" s="369">
        <f t="shared" si="48"/>
        <v>2067</v>
      </c>
      <c r="AT139" s="369">
        <f t="shared" si="48"/>
        <v>2068</v>
      </c>
      <c r="AU139" s="369">
        <f t="shared" si="48"/>
        <v>2069</v>
      </c>
      <c r="AV139" s="369">
        <f t="shared" si="48"/>
        <v>2070</v>
      </c>
      <c r="AW139" s="369">
        <f t="shared" si="48"/>
        <v>2071</v>
      </c>
      <c r="AX139" s="369">
        <f t="shared" si="48"/>
        <v>2072</v>
      </c>
      <c r="AY139" s="369">
        <f t="shared" si="48"/>
        <v>2073</v>
      </c>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row>
    <row r="140" spans="1:71" hidden="1" x14ac:dyDescent="0.2">
      <c r="A140" s="305">
        <v>0</v>
      </c>
      <c r="B140" s="374">
        <v>1</v>
      </c>
      <c r="C140" s="374">
        <f t="shared" ref="C140" si="49">B140+1</f>
        <v>2</v>
      </c>
      <c r="D140" s="374">
        <f t="shared" ref="D140" si="50">C140+1</f>
        <v>3</v>
      </c>
      <c r="E140" s="374">
        <f t="shared" ref="E140" si="51">D140+1</f>
        <v>4</v>
      </c>
      <c r="F140" s="374">
        <f t="shared" si="46"/>
        <v>5</v>
      </c>
      <c r="G140" s="374">
        <f t="shared" si="46"/>
        <v>6</v>
      </c>
      <c r="H140" s="374">
        <f t="shared" si="46"/>
        <v>7</v>
      </c>
      <c r="I140" s="374">
        <f t="shared" si="46"/>
        <v>8</v>
      </c>
      <c r="J140" s="374">
        <f t="shared" si="46"/>
        <v>9</v>
      </c>
      <c r="K140" s="374">
        <f t="shared" si="46"/>
        <v>10</v>
      </c>
      <c r="L140" s="374">
        <f t="shared" si="46"/>
        <v>11</v>
      </c>
      <c r="M140" s="374">
        <f t="shared" si="46"/>
        <v>12</v>
      </c>
      <c r="N140" s="374">
        <f t="shared" si="46"/>
        <v>13</v>
      </c>
      <c r="O140" s="374">
        <f t="shared" si="46"/>
        <v>14</v>
      </c>
      <c r="P140" s="374">
        <f t="shared" si="46"/>
        <v>15</v>
      </c>
      <c r="Q140" s="374">
        <f t="shared" si="46"/>
        <v>16</v>
      </c>
      <c r="R140" s="374">
        <f t="shared" si="46"/>
        <v>17</v>
      </c>
      <c r="S140" s="374">
        <f t="shared" si="46"/>
        <v>18</v>
      </c>
      <c r="T140" s="374">
        <f t="shared" si="47"/>
        <v>19</v>
      </c>
      <c r="U140" s="374">
        <f t="shared" si="47"/>
        <v>20</v>
      </c>
      <c r="V140" s="374">
        <f t="shared" si="47"/>
        <v>21</v>
      </c>
      <c r="W140" s="374">
        <f t="shared" si="47"/>
        <v>22</v>
      </c>
      <c r="X140" s="374">
        <f t="shared" si="47"/>
        <v>23</v>
      </c>
      <c r="Y140" s="374">
        <f t="shared" si="47"/>
        <v>24</v>
      </c>
      <c r="Z140" s="374">
        <f t="shared" si="47"/>
        <v>25</v>
      </c>
      <c r="AA140" s="374">
        <f t="shared" si="47"/>
        <v>26</v>
      </c>
      <c r="AB140" s="374">
        <f t="shared" si="47"/>
        <v>27</v>
      </c>
      <c r="AC140" s="374">
        <f t="shared" si="47"/>
        <v>28</v>
      </c>
      <c r="AD140" s="374">
        <f t="shared" si="47"/>
        <v>29</v>
      </c>
      <c r="AE140" s="374">
        <f t="shared" si="47"/>
        <v>30</v>
      </c>
      <c r="AF140" s="374">
        <f t="shared" si="47"/>
        <v>31</v>
      </c>
      <c r="AG140" s="374">
        <f t="shared" si="47"/>
        <v>32</v>
      </c>
      <c r="AH140" s="374">
        <f t="shared" si="47"/>
        <v>33</v>
      </c>
      <c r="AI140" s="374">
        <f t="shared" si="47"/>
        <v>34</v>
      </c>
      <c r="AJ140" s="374">
        <f t="shared" si="48"/>
        <v>35</v>
      </c>
      <c r="AK140" s="374">
        <f t="shared" si="48"/>
        <v>36</v>
      </c>
      <c r="AL140" s="374">
        <f t="shared" si="48"/>
        <v>37</v>
      </c>
      <c r="AM140" s="374">
        <f t="shared" si="48"/>
        <v>38</v>
      </c>
      <c r="AN140" s="374">
        <f t="shared" si="48"/>
        <v>39</v>
      </c>
      <c r="AO140" s="374">
        <f t="shared" si="48"/>
        <v>40</v>
      </c>
      <c r="AP140" s="374">
        <f>AO140+1</f>
        <v>41</v>
      </c>
      <c r="AQ140" s="374">
        <f t="shared" si="48"/>
        <v>42</v>
      </c>
      <c r="AR140" s="374">
        <f t="shared" si="48"/>
        <v>43</v>
      </c>
      <c r="AS140" s="374">
        <f t="shared" si="48"/>
        <v>44</v>
      </c>
      <c r="AT140" s="374">
        <f t="shared" si="48"/>
        <v>45</v>
      </c>
      <c r="AU140" s="374">
        <f t="shared" si="48"/>
        <v>46</v>
      </c>
      <c r="AV140" s="374">
        <f t="shared" si="48"/>
        <v>47</v>
      </c>
      <c r="AW140" s="374">
        <f t="shared" si="48"/>
        <v>48</v>
      </c>
      <c r="AX140" s="374">
        <f t="shared" si="48"/>
        <v>49</v>
      </c>
      <c r="AY140" s="374">
        <f t="shared" si="48"/>
        <v>50</v>
      </c>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row>
    <row r="141" spans="1:71" ht="15" hidden="1" x14ac:dyDescent="0.2">
      <c r="A141" s="305"/>
      <c r="B141" s="375">
        <f>AVERAGE(A140:B140)</f>
        <v>0.5</v>
      </c>
      <c r="C141" s="375">
        <f>AVERAGE(B140:C140)</f>
        <v>1.5</v>
      </c>
      <c r="D141" s="375">
        <f>AVERAGE(C140:D140)</f>
        <v>2.5</v>
      </c>
      <c r="E141" s="375">
        <f>AVERAGE(D140:E140)</f>
        <v>3.5</v>
      </c>
      <c r="F141" s="375">
        <f t="shared" ref="F141:AO141" si="52">AVERAGE(E140:F140)</f>
        <v>4.5</v>
      </c>
      <c r="G141" s="375">
        <f t="shared" si="52"/>
        <v>5.5</v>
      </c>
      <c r="H141" s="375">
        <f t="shared" si="52"/>
        <v>6.5</v>
      </c>
      <c r="I141" s="375">
        <f t="shared" si="52"/>
        <v>7.5</v>
      </c>
      <c r="J141" s="375">
        <f t="shared" si="52"/>
        <v>8.5</v>
      </c>
      <c r="K141" s="375">
        <f t="shared" si="52"/>
        <v>9.5</v>
      </c>
      <c r="L141" s="375">
        <f t="shared" si="52"/>
        <v>10.5</v>
      </c>
      <c r="M141" s="375">
        <f t="shared" si="52"/>
        <v>11.5</v>
      </c>
      <c r="N141" s="375">
        <f t="shared" si="52"/>
        <v>12.5</v>
      </c>
      <c r="O141" s="375">
        <f t="shared" si="52"/>
        <v>13.5</v>
      </c>
      <c r="P141" s="375">
        <f t="shared" si="52"/>
        <v>14.5</v>
      </c>
      <c r="Q141" s="375">
        <f t="shared" si="52"/>
        <v>15.5</v>
      </c>
      <c r="R141" s="375">
        <f t="shared" si="52"/>
        <v>16.5</v>
      </c>
      <c r="S141" s="375">
        <f t="shared" si="52"/>
        <v>17.5</v>
      </c>
      <c r="T141" s="375">
        <f t="shared" si="52"/>
        <v>18.5</v>
      </c>
      <c r="U141" s="375">
        <f t="shared" si="52"/>
        <v>19.5</v>
      </c>
      <c r="V141" s="375">
        <f t="shared" si="52"/>
        <v>20.5</v>
      </c>
      <c r="W141" s="375">
        <f t="shared" si="52"/>
        <v>21.5</v>
      </c>
      <c r="X141" s="375">
        <f t="shared" si="52"/>
        <v>22.5</v>
      </c>
      <c r="Y141" s="375">
        <f t="shared" si="52"/>
        <v>23.5</v>
      </c>
      <c r="Z141" s="375">
        <f t="shared" si="52"/>
        <v>24.5</v>
      </c>
      <c r="AA141" s="375">
        <f t="shared" si="52"/>
        <v>25.5</v>
      </c>
      <c r="AB141" s="375">
        <f t="shared" si="52"/>
        <v>26.5</v>
      </c>
      <c r="AC141" s="375">
        <f t="shared" si="52"/>
        <v>27.5</v>
      </c>
      <c r="AD141" s="375">
        <f t="shared" si="52"/>
        <v>28.5</v>
      </c>
      <c r="AE141" s="375">
        <f t="shared" si="52"/>
        <v>29.5</v>
      </c>
      <c r="AF141" s="375">
        <f t="shared" si="52"/>
        <v>30.5</v>
      </c>
      <c r="AG141" s="375">
        <f t="shared" si="52"/>
        <v>31.5</v>
      </c>
      <c r="AH141" s="375">
        <f t="shared" si="52"/>
        <v>32.5</v>
      </c>
      <c r="AI141" s="375">
        <f t="shared" si="52"/>
        <v>33.5</v>
      </c>
      <c r="AJ141" s="375">
        <f t="shared" si="52"/>
        <v>34.5</v>
      </c>
      <c r="AK141" s="375">
        <f t="shared" si="52"/>
        <v>35.5</v>
      </c>
      <c r="AL141" s="375">
        <f t="shared" si="52"/>
        <v>36.5</v>
      </c>
      <c r="AM141" s="375">
        <f t="shared" si="52"/>
        <v>37.5</v>
      </c>
      <c r="AN141" s="375">
        <f t="shared" si="52"/>
        <v>38.5</v>
      </c>
      <c r="AO141" s="375">
        <f t="shared" si="52"/>
        <v>39.5</v>
      </c>
      <c r="AP141" s="375">
        <f>AVERAGE(AO140:AP140)</f>
        <v>40.5</v>
      </c>
      <c r="AQ141" s="375">
        <f t="shared" ref="AQ141:AY141" si="53">AVERAGE(AP140:AQ140)</f>
        <v>41.5</v>
      </c>
      <c r="AR141" s="375">
        <f t="shared" si="53"/>
        <v>42.5</v>
      </c>
      <c r="AS141" s="375">
        <f t="shared" si="53"/>
        <v>43.5</v>
      </c>
      <c r="AT141" s="375">
        <f t="shared" si="53"/>
        <v>44.5</v>
      </c>
      <c r="AU141" s="375">
        <f t="shared" si="53"/>
        <v>45.5</v>
      </c>
      <c r="AV141" s="375">
        <f t="shared" si="53"/>
        <v>46.5</v>
      </c>
      <c r="AW141" s="375">
        <f t="shared" si="53"/>
        <v>47.5</v>
      </c>
      <c r="AX141" s="375">
        <f t="shared" si="53"/>
        <v>48.5</v>
      </c>
      <c r="AY141" s="375">
        <f t="shared" si="53"/>
        <v>49.5</v>
      </c>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row>
    <row r="142" spans="1:71" ht="12.75" hidden="1" x14ac:dyDescent="0.2">
      <c r="A142" s="305"/>
      <c r="B142" s="303"/>
      <c r="C142" s="303"/>
      <c r="D142" s="303"/>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row>
    <row r="143" spans="1:71" ht="12.75" hidden="1" x14ac:dyDescent="0.2">
      <c r="A143" s="305"/>
      <c r="B143" s="303"/>
      <c r="C143" s="303"/>
      <c r="D143" s="303"/>
      <c r="E143" s="303"/>
      <c r="F143" s="303"/>
      <c r="G143" s="303"/>
      <c r="H143" s="303"/>
      <c r="I143" s="303"/>
      <c r="J143" s="303"/>
      <c r="K143" s="303"/>
      <c r="L143" s="303"/>
      <c r="M143" s="303"/>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row>
    <row r="144" spans="1:71" ht="12.75" x14ac:dyDescent="0.2">
      <c r="A144" s="305"/>
      <c r="B144" s="303"/>
      <c r="C144" s="303"/>
      <c r="D144" s="303"/>
      <c r="E144" s="303"/>
      <c r="F144" s="303"/>
      <c r="G144" s="303"/>
      <c r="H144" s="303"/>
      <c r="I144" s="303"/>
      <c r="J144" s="303"/>
      <c r="K144" s="303"/>
      <c r="L144" s="303"/>
      <c r="M144" s="303"/>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row>
    <row r="145" spans="1:71" ht="12.75" x14ac:dyDescent="0.2">
      <c r="A145" s="305"/>
      <c r="B145" s="303"/>
      <c r="C145" s="303"/>
      <c r="D145" s="303"/>
      <c r="E145" s="303"/>
      <c r="F145" s="303"/>
      <c r="G145" s="303"/>
      <c r="H145" s="303"/>
      <c r="I145" s="303"/>
      <c r="J145" s="303"/>
      <c r="K145" s="303"/>
      <c r="L145" s="303"/>
      <c r="M145" s="303"/>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row>
    <row r="146" spans="1:71" ht="12.75" x14ac:dyDescent="0.2">
      <c r="A146" s="305"/>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row>
    <row r="147" spans="1:71" ht="12.75" x14ac:dyDescent="0.2">
      <c r="A147" s="305"/>
      <c r="B147" s="303"/>
      <c r="C147" s="303"/>
      <c r="D147" s="303"/>
      <c r="E147" s="303"/>
      <c r="F147" s="303"/>
      <c r="G147" s="303"/>
      <c r="H147" s="303"/>
      <c r="I147" s="303"/>
      <c r="J147" s="303"/>
      <c r="K147" s="303"/>
      <c r="L147" s="303"/>
      <c r="M147" s="303"/>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row>
    <row r="148" spans="1:71" ht="12.75" x14ac:dyDescent="0.2">
      <c r="A148" s="305"/>
      <c r="B148" s="303"/>
      <c r="C148" s="303"/>
      <c r="D148" s="303"/>
      <c r="E148" s="303"/>
      <c r="F148" s="303"/>
      <c r="G148" s="303"/>
      <c r="H148" s="303"/>
      <c r="I148" s="303"/>
      <c r="J148" s="303"/>
      <c r="K148" s="303"/>
      <c r="L148" s="303"/>
      <c r="M148" s="303"/>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row>
    <row r="149" spans="1:71" ht="12.75" x14ac:dyDescent="0.2">
      <c r="A149" s="305"/>
      <c r="B149" s="303"/>
      <c r="C149" s="303"/>
      <c r="D149" s="303"/>
      <c r="E149" s="303"/>
      <c r="F149" s="303"/>
      <c r="G149" s="303"/>
      <c r="H149" s="303"/>
      <c r="I149" s="303"/>
      <c r="J149" s="303"/>
      <c r="K149" s="303"/>
      <c r="L149" s="303"/>
      <c r="M149" s="303"/>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row>
    <row r="150" spans="1:71" ht="12.75" x14ac:dyDescent="0.2">
      <c r="A150" s="305"/>
      <c r="B150" s="303"/>
      <c r="C150" s="303"/>
      <c r="D150" s="303"/>
      <c r="E150" s="303"/>
      <c r="F150" s="303"/>
      <c r="G150" s="303"/>
      <c r="H150" s="303"/>
      <c r="I150" s="303"/>
      <c r="J150" s="303"/>
      <c r="K150" s="303"/>
      <c r="L150" s="303"/>
      <c r="M150" s="303"/>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row>
    <row r="151" spans="1:71" ht="12.75" x14ac:dyDescent="0.2">
      <c r="A151" s="305"/>
      <c r="B151" s="303"/>
      <c r="C151" s="303"/>
      <c r="D151" s="303"/>
      <c r="E151" s="303"/>
      <c r="F151" s="303"/>
      <c r="G151" s="303"/>
      <c r="H151" s="303"/>
      <c r="I151" s="303"/>
      <c r="J151" s="303"/>
      <c r="K151" s="303"/>
      <c r="L151" s="303"/>
      <c r="M151" s="303"/>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row>
    <row r="152" spans="1:71" ht="12.75" x14ac:dyDescent="0.2">
      <c r="A152" s="305"/>
      <c r="B152" s="303"/>
      <c r="C152" s="303"/>
      <c r="D152" s="303"/>
      <c r="E152" s="303"/>
      <c r="F152" s="303"/>
      <c r="G152" s="303"/>
      <c r="H152" s="303"/>
      <c r="I152" s="303"/>
      <c r="J152" s="303"/>
      <c r="K152" s="303"/>
      <c r="L152" s="303"/>
      <c r="M152" s="303"/>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row>
    <row r="153" spans="1:71" ht="12.75" x14ac:dyDescent="0.2">
      <c r="A153" s="305"/>
      <c r="B153" s="303"/>
      <c r="C153" s="303"/>
      <c r="D153" s="303"/>
      <c r="E153" s="303"/>
      <c r="F153" s="303"/>
      <c r="G153" s="303"/>
      <c r="H153" s="303"/>
      <c r="I153" s="303"/>
      <c r="J153" s="303"/>
      <c r="K153" s="303"/>
      <c r="L153" s="303"/>
      <c r="M153" s="303"/>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row>
    <row r="154" spans="1:71" ht="12.75" x14ac:dyDescent="0.2">
      <c r="A154" s="305"/>
      <c r="B154" s="303"/>
      <c r="C154" s="303"/>
      <c r="D154" s="303"/>
      <c r="E154" s="303"/>
      <c r="F154" s="303"/>
      <c r="G154" s="303"/>
      <c r="H154" s="303"/>
      <c r="I154" s="303"/>
      <c r="J154" s="303"/>
      <c r="K154" s="303"/>
      <c r="L154" s="303"/>
      <c r="M154" s="303"/>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row>
    <row r="155" spans="1:71" ht="12.75" x14ac:dyDescent="0.2">
      <c r="A155" s="305"/>
      <c r="B155" s="303"/>
      <c r="C155" s="303"/>
      <c r="D155" s="303"/>
      <c r="E155" s="303"/>
      <c r="F155" s="303"/>
      <c r="G155" s="303"/>
      <c r="H155" s="303"/>
      <c r="I155" s="303"/>
      <c r="J155" s="303"/>
      <c r="K155" s="303"/>
      <c r="L155" s="303"/>
      <c r="M155" s="303"/>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row>
    <row r="156" spans="1:71" ht="12.75" x14ac:dyDescent="0.2">
      <c r="A156" s="304"/>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2"/>
      <c r="AR156" s="302"/>
      <c r="AS156" s="302"/>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row>
    <row r="157" spans="1:71" ht="12.75" x14ac:dyDescent="0.2">
      <c r="A157" s="304"/>
      <c r="B157" s="301"/>
      <c r="C157" s="301"/>
      <c r="D157" s="301"/>
      <c r="E157" s="301"/>
      <c r="F157" s="301"/>
      <c r="G157" s="301"/>
      <c r="H157" s="301"/>
      <c r="I157" s="301"/>
      <c r="J157" s="301"/>
      <c r="K157" s="301"/>
      <c r="L157" s="301"/>
      <c r="M157" s="301"/>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2"/>
      <c r="AR157" s="302"/>
      <c r="AS157" s="302"/>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row>
    <row r="158" spans="1:71" ht="12.75" x14ac:dyDescent="0.2">
      <c r="A158" s="304"/>
      <c r="B158" s="301"/>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2"/>
      <c r="AR158" s="302"/>
      <c r="AS158" s="302"/>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row>
    <row r="159" spans="1:71" ht="12.75" x14ac:dyDescent="0.2">
      <c r="A159" s="304"/>
      <c r="B159" s="301"/>
      <c r="C159" s="301"/>
      <c r="D159" s="301"/>
      <c r="E159" s="301"/>
      <c r="F159" s="301"/>
      <c r="G159" s="301"/>
      <c r="H159" s="301"/>
      <c r="I159" s="301"/>
      <c r="J159" s="301"/>
      <c r="K159" s="301"/>
      <c r="L159" s="301"/>
      <c r="M159" s="301"/>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2"/>
      <c r="AR159" s="302"/>
      <c r="AS159" s="302"/>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row>
    <row r="160" spans="1:71" ht="12.75" x14ac:dyDescent="0.2">
      <c r="A160" s="304"/>
      <c r="B160" s="301"/>
      <c r="C160" s="301"/>
      <c r="D160" s="301"/>
      <c r="E160" s="301"/>
      <c r="F160" s="301"/>
      <c r="G160" s="301"/>
      <c r="H160" s="301"/>
      <c r="I160" s="301"/>
      <c r="J160" s="301"/>
      <c r="K160" s="301"/>
      <c r="L160" s="301"/>
      <c r="M160" s="301"/>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2"/>
      <c r="AR160" s="302"/>
      <c r="AS160" s="302"/>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row>
    <row r="161" spans="1:71" ht="12.75" x14ac:dyDescent="0.2">
      <c r="A161" s="304"/>
      <c r="B161" s="301"/>
      <c r="C161" s="301"/>
      <c r="D161" s="301"/>
      <c r="E161" s="301"/>
      <c r="F161" s="301"/>
      <c r="G161" s="301"/>
      <c r="H161" s="301"/>
      <c r="I161" s="301"/>
      <c r="J161" s="301"/>
      <c r="K161" s="301"/>
      <c r="L161" s="301"/>
      <c r="M161" s="301"/>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2"/>
      <c r="AR161" s="302"/>
      <c r="AS161" s="302"/>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row>
    <row r="162" spans="1:71" ht="12.75" x14ac:dyDescent="0.2">
      <c r="A162" s="304"/>
      <c r="B162" s="301"/>
      <c r="C162" s="301"/>
      <c r="D162" s="301"/>
      <c r="E162" s="301"/>
      <c r="F162" s="301"/>
      <c r="G162" s="301"/>
      <c r="H162" s="301"/>
      <c r="I162" s="301"/>
      <c r="J162" s="301"/>
      <c r="K162" s="301"/>
      <c r="L162" s="301"/>
      <c r="M162" s="301"/>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2"/>
      <c r="AR162" s="302"/>
      <c r="AS162" s="302"/>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row>
    <row r="163" spans="1:71" ht="12.75" x14ac:dyDescent="0.2">
      <c r="A163" s="304"/>
      <c r="B163" s="301"/>
      <c r="C163" s="301"/>
      <c r="D163" s="301"/>
      <c r="E163" s="301"/>
      <c r="F163" s="301"/>
      <c r="G163" s="301"/>
      <c r="H163" s="301"/>
      <c r="I163" s="301"/>
      <c r="J163" s="301"/>
      <c r="K163" s="301"/>
      <c r="L163" s="301"/>
      <c r="M163" s="301"/>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2"/>
      <c r="AR163" s="302"/>
      <c r="AS163" s="302"/>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row>
    <row r="164" spans="1:71" ht="12.75" x14ac:dyDescent="0.2">
      <c r="A164" s="304"/>
      <c r="B164" s="301"/>
      <c r="C164" s="301"/>
      <c r="D164" s="301"/>
      <c r="E164" s="301"/>
      <c r="F164" s="301"/>
      <c r="G164" s="301"/>
      <c r="H164" s="301"/>
      <c r="I164" s="301"/>
      <c r="J164" s="301"/>
      <c r="K164" s="301"/>
      <c r="L164" s="301"/>
      <c r="M164" s="301"/>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2"/>
      <c r="AR164" s="302"/>
      <c r="AS164" s="302"/>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row>
    <row r="165" spans="1:71" ht="12.75" x14ac:dyDescent="0.2">
      <c r="A165" s="304"/>
      <c r="B165" s="301"/>
      <c r="C165" s="301"/>
      <c r="D165" s="301"/>
      <c r="E165" s="301"/>
      <c r="F165" s="301"/>
      <c r="G165" s="301"/>
      <c r="H165" s="301"/>
      <c r="I165" s="301"/>
      <c r="J165" s="301"/>
      <c r="K165" s="301"/>
      <c r="L165" s="301"/>
      <c r="M165" s="301"/>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2"/>
      <c r="AR165" s="302"/>
      <c r="AS165" s="302"/>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row>
    <row r="166" spans="1:71" ht="12.75" x14ac:dyDescent="0.2">
      <c r="A166" s="304"/>
      <c r="B166" s="301"/>
      <c r="C166" s="301"/>
      <c r="D166" s="301"/>
      <c r="E166" s="301"/>
      <c r="F166" s="301"/>
      <c r="G166" s="301"/>
      <c r="H166" s="301"/>
      <c r="I166" s="301"/>
      <c r="J166" s="301"/>
      <c r="K166" s="301"/>
      <c r="L166" s="301"/>
      <c r="M166" s="301"/>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2"/>
      <c r="AR166" s="302"/>
      <c r="AS166" s="302"/>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row>
    <row r="167" spans="1:71" ht="12.75" x14ac:dyDescent="0.2">
      <c r="A167" s="304"/>
      <c r="B167" s="301"/>
      <c r="C167" s="301"/>
      <c r="D167" s="301"/>
      <c r="E167" s="301"/>
      <c r="F167" s="301"/>
      <c r="G167" s="301"/>
      <c r="H167" s="301"/>
      <c r="I167" s="301"/>
      <c r="J167" s="301"/>
      <c r="K167" s="301"/>
      <c r="L167" s="301"/>
      <c r="M167" s="301"/>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2"/>
      <c r="AR167" s="302"/>
      <c r="AS167" s="302"/>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row>
    <row r="168" spans="1:71" ht="12.75" x14ac:dyDescent="0.2">
      <c r="A168" s="304"/>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2"/>
      <c r="AR168" s="302"/>
      <c r="AS168" s="302"/>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row>
    <row r="169" spans="1:71" ht="12.75" x14ac:dyDescent="0.2">
      <c r="A169" s="304"/>
      <c r="B169" s="301"/>
      <c r="C169" s="301"/>
      <c r="D169" s="301"/>
      <c r="E169" s="301"/>
      <c r="F169" s="301"/>
      <c r="G169" s="301"/>
      <c r="H169" s="301"/>
      <c r="I169" s="301"/>
      <c r="J169" s="301"/>
      <c r="K169" s="301"/>
      <c r="L169" s="301"/>
      <c r="M169" s="301"/>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2"/>
      <c r="AR169" s="302"/>
      <c r="AS169" s="302"/>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row>
    <row r="170" spans="1:71" ht="12.75" x14ac:dyDescent="0.2">
      <c r="A170" s="304"/>
      <c r="B170" s="301"/>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2"/>
      <c r="AR170" s="302"/>
      <c r="AS170" s="302"/>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row>
    <row r="171" spans="1:71" ht="12.75" x14ac:dyDescent="0.2">
      <c r="A171" s="304"/>
      <c r="B171" s="301"/>
      <c r="C171" s="301"/>
      <c r="D171" s="301"/>
      <c r="E171" s="301"/>
      <c r="F171" s="301"/>
      <c r="G171" s="301"/>
      <c r="H171" s="301"/>
      <c r="I171" s="301"/>
      <c r="J171" s="301"/>
      <c r="K171" s="301"/>
      <c r="L171" s="301"/>
      <c r="M171" s="301"/>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2"/>
      <c r="AR171" s="302"/>
      <c r="AS171" s="302"/>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row>
    <row r="172" spans="1:71" ht="12.75" x14ac:dyDescent="0.2">
      <c r="A172" s="304"/>
      <c r="B172" s="301"/>
      <c r="C172" s="301"/>
      <c r="D172" s="301"/>
      <c r="E172" s="301"/>
      <c r="F172" s="301"/>
      <c r="G172" s="301"/>
      <c r="H172" s="301"/>
      <c r="I172" s="301"/>
      <c r="J172" s="301"/>
      <c r="K172" s="301"/>
      <c r="L172" s="301"/>
      <c r="M172" s="301"/>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2"/>
      <c r="AR172" s="302"/>
      <c r="AS172" s="302"/>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row>
    <row r="173" spans="1:71" ht="12.75" x14ac:dyDescent="0.2">
      <c r="A173" s="304"/>
      <c r="B173" s="301"/>
      <c r="C173" s="301"/>
      <c r="D173" s="301"/>
      <c r="E173" s="301"/>
      <c r="F173" s="301"/>
      <c r="G173" s="301"/>
      <c r="H173" s="301"/>
      <c r="I173" s="301"/>
      <c r="J173" s="301"/>
      <c r="K173" s="301"/>
      <c r="L173" s="301"/>
      <c r="M173" s="301"/>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2"/>
      <c r="AR173" s="302"/>
      <c r="AS173" s="302"/>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row>
    <row r="174" spans="1:71" ht="12.75" x14ac:dyDescent="0.2">
      <c r="A174" s="304"/>
      <c r="B174" s="301"/>
      <c r="C174" s="301"/>
      <c r="D174" s="301"/>
      <c r="E174" s="301"/>
      <c r="F174" s="301"/>
      <c r="G174" s="301"/>
      <c r="H174" s="301"/>
      <c r="I174" s="301"/>
      <c r="J174" s="301"/>
      <c r="K174" s="301"/>
      <c r="L174" s="301"/>
      <c r="M174" s="301"/>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2"/>
      <c r="AR174" s="302"/>
      <c r="AS174" s="302"/>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row>
    <row r="175" spans="1:71" ht="12.75" x14ac:dyDescent="0.2">
      <c r="A175" s="304"/>
      <c r="B175" s="301"/>
      <c r="C175" s="301"/>
      <c r="D175" s="301"/>
      <c r="E175" s="301"/>
      <c r="F175" s="301"/>
      <c r="G175" s="301"/>
      <c r="H175" s="301"/>
      <c r="I175" s="301"/>
      <c r="J175" s="301"/>
      <c r="K175" s="301"/>
      <c r="L175" s="301"/>
      <c r="M175" s="301"/>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2"/>
      <c r="AR175" s="302"/>
      <c r="AS175" s="302"/>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row>
    <row r="176" spans="1:71" ht="12.75" x14ac:dyDescent="0.2">
      <c r="A176" s="304"/>
      <c r="B176" s="301"/>
      <c r="C176" s="301"/>
      <c r="D176" s="301"/>
      <c r="E176" s="301"/>
      <c r="F176" s="301"/>
      <c r="G176" s="301"/>
      <c r="H176" s="301"/>
      <c r="I176" s="301"/>
      <c r="J176" s="301"/>
      <c r="K176" s="301"/>
      <c r="L176" s="301"/>
      <c r="M176" s="301"/>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2"/>
      <c r="AR176" s="302"/>
      <c r="AS176" s="302"/>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row>
    <row r="177" spans="1:71" ht="12.75" x14ac:dyDescent="0.2">
      <c r="A177" s="304"/>
      <c r="B177" s="301"/>
      <c r="C177" s="301"/>
      <c r="D177" s="301"/>
      <c r="E177" s="301"/>
      <c r="F177" s="301"/>
      <c r="G177" s="301"/>
      <c r="H177" s="301"/>
      <c r="I177" s="301"/>
      <c r="J177" s="301"/>
      <c r="K177" s="301"/>
      <c r="L177" s="301"/>
      <c r="M177" s="301"/>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2"/>
      <c r="AR177" s="302"/>
      <c r="AS177" s="302"/>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row>
    <row r="178" spans="1:71" ht="12.75" x14ac:dyDescent="0.2">
      <c r="A178" s="304"/>
      <c r="B178" s="301"/>
      <c r="C178" s="301"/>
      <c r="D178" s="301"/>
      <c r="E178" s="301"/>
      <c r="F178" s="301"/>
      <c r="G178" s="301"/>
      <c r="H178" s="301"/>
      <c r="I178" s="301"/>
      <c r="J178" s="301"/>
      <c r="K178" s="301"/>
      <c r="L178" s="301"/>
      <c r="M178" s="301"/>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2"/>
      <c r="AR178" s="302"/>
      <c r="AS178" s="302"/>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row>
    <row r="179" spans="1:71" ht="12.75" x14ac:dyDescent="0.2">
      <c r="A179" s="304"/>
      <c r="B179" s="301"/>
      <c r="C179" s="301"/>
      <c r="D179" s="301"/>
      <c r="E179" s="301"/>
      <c r="F179" s="301"/>
      <c r="G179" s="301"/>
      <c r="H179" s="301"/>
      <c r="I179" s="301"/>
      <c r="J179" s="301"/>
      <c r="K179" s="301"/>
      <c r="L179" s="301"/>
      <c r="M179" s="301"/>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2"/>
      <c r="AR179" s="302"/>
      <c r="AS179" s="302"/>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row>
    <row r="180" spans="1:71" ht="12.75" x14ac:dyDescent="0.2">
      <c r="A180" s="304"/>
      <c r="B180" s="301"/>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2"/>
      <c r="AR180" s="302"/>
      <c r="AS180" s="302"/>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row>
    <row r="181" spans="1:71" ht="12.75" x14ac:dyDescent="0.2">
      <c r="A181" s="304"/>
      <c r="B181" s="301"/>
      <c r="C181" s="301"/>
      <c r="D181" s="301"/>
      <c r="E181" s="301"/>
      <c r="F181" s="301"/>
      <c r="G181" s="301"/>
      <c r="H181" s="301"/>
      <c r="I181" s="301"/>
      <c r="J181" s="301"/>
      <c r="K181" s="301"/>
      <c r="L181" s="301"/>
      <c r="M181" s="301"/>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2"/>
      <c r="AR181" s="302"/>
      <c r="AS181" s="302"/>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row>
    <row r="182" spans="1:71" ht="12.75" x14ac:dyDescent="0.2">
      <c r="A182" s="304"/>
      <c r="B182" s="301"/>
      <c r="C182" s="301"/>
      <c r="D182" s="301"/>
      <c r="E182" s="301"/>
      <c r="F182" s="301"/>
      <c r="G182" s="301"/>
      <c r="H182" s="301"/>
      <c r="I182" s="301"/>
      <c r="J182" s="301"/>
      <c r="K182" s="301"/>
      <c r="L182" s="301"/>
      <c r="M182" s="301"/>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2"/>
      <c r="AR182" s="302"/>
      <c r="AS182" s="302"/>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row>
    <row r="183" spans="1:71" ht="12.75" x14ac:dyDescent="0.2">
      <c r="A183" s="304"/>
      <c r="B183" s="301"/>
      <c r="C183" s="301"/>
      <c r="D183" s="301"/>
      <c r="E183" s="301"/>
      <c r="F183" s="301"/>
      <c r="G183" s="301"/>
      <c r="H183" s="301"/>
      <c r="I183" s="301"/>
      <c r="J183" s="301"/>
      <c r="K183" s="301"/>
      <c r="L183" s="301"/>
      <c r="M183" s="301"/>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2"/>
      <c r="AR183" s="302"/>
      <c r="AS183" s="302"/>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row>
    <row r="184" spans="1:71" ht="12.75" x14ac:dyDescent="0.2">
      <c r="A184" s="304"/>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301"/>
      <c r="Z184" s="301"/>
      <c r="AA184" s="301"/>
      <c r="AB184" s="301"/>
      <c r="AC184" s="301"/>
      <c r="AD184" s="301"/>
      <c r="AE184" s="301"/>
      <c r="AF184" s="301"/>
      <c r="AG184" s="301"/>
      <c r="AH184" s="301"/>
      <c r="AI184" s="301"/>
      <c r="AJ184" s="301"/>
      <c r="AK184" s="301"/>
      <c r="AL184" s="301"/>
      <c r="AM184" s="301"/>
      <c r="AN184" s="301"/>
      <c r="AO184" s="301"/>
      <c r="AP184" s="301"/>
      <c r="AQ184" s="302"/>
      <c r="AR184" s="302"/>
      <c r="AS184" s="302"/>
      <c r="AT184" s="301"/>
      <c r="AU184" s="301"/>
      <c r="AV184" s="301"/>
      <c r="AW184" s="301"/>
      <c r="AX184" s="301"/>
      <c r="AY184" s="301"/>
      <c r="AZ184" s="301"/>
      <c r="BA184" s="301"/>
      <c r="BB184" s="301"/>
      <c r="BC184" s="301"/>
      <c r="BD184" s="301"/>
      <c r="BE184" s="301"/>
      <c r="BF184" s="301"/>
      <c r="BG184" s="301"/>
      <c r="BH184" s="301"/>
      <c r="BI184" s="301"/>
      <c r="BJ184" s="301"/>
      <c r="BK184" s="301"/>
      <c r="BL184" s="301"/>
      <c r="BM184" s="301"/>
      <c r="BN184" s="301"/>
      <c r="BO184" s="301"/>
      <c r="BP184" s="301"/>
      <c r="BQ184" s="301"/>
      <c r="BR184" s="301"/>
      <c r="BS184" s="301"/>
    </row>
    <row r="185" spans="1:71" ht="12.75" x14ac:dyDescent="0.2">
      <c r="A185" s="304"/>
      <c r="B185" s="301"/>
      <c r="C185" s="301"/>
      <c r="D185" s="301"/>
      <c r="E185" s="301"/>
      <c r="F185" s="301"/>
      <c r="G185" s="301"/>
      <c r="H185" s="301"/>
      <c r="I185" s="301"/>
      <c r="J185" s="301"/>
      <c r="K185" s="301"/>
      <c r="L185" s="301"/>
      <c r="M185" s="301"/>
      <c r="N185" s="301"/>
      <c r="O185" s="301"/>
      <c r="P185" s="301"/>
      <c r="Q185" s="301"/>
      <c r="R185" s="301"/>
      <c r="S185" s="301"/>
      <c r="T185" s="301"/>
      <c r="U185" s="301"/>
      <c r="V185" s="301"/>
      <c r="W185" s="301"/>
      <c r="X185" s="301"/>
      <c r="Y185" s="301"/>
      <c r="Z185" s="301"/>
      <c r="AA185" s="301"/>
      <c r="AB185" s="301"/>
      <c r="AC185" s="301"/>
      <c r="AD185" s="301"/>
      <c r="AE185" s="301"/>
      <c r="AF185" s="301"/>
      <c r="AG185" s="301"/>
      <c r="AH185" s="301"/>
      <c r="AI185" s="301"/>
      <c r="AJ185" s="301"/>
      <c r="AK185" s="301"/>
      <c r="AL185" s="301"/>
      <c r="AM185" s="301"/>
      <c r="AN185" s="301"/>
      <c r="AO185" s="301"/>
      <c r="AP185" s="301"/>
      <c r="AQ185" s="302"/>
      <c r="AR185" s="302"/>
      <c r="AS185" s="302"/>
      <c r="AT185" s="301"/>
      <c r="AU185" s="301"/>
      <c r="AV185" s="301"/>
      <c r="AW185" s="301"/>
      <c r="AX185" s="301"/>
      <c r="AY185" s="301"/>
      <c r="AZ185" s="301"/>
      <c r="BA185" s="301"/>
      <c r="BB185" s="301"/>
      <c r="BC185" s="301"/>
      <c r="BD185" s="301"/>
      <c r="BE185" s="301"/>
      <c r="BF185" s="301"/>
      <c r="BG185" s="301"/>
      <c r="BH185" s="301"/>
      <c r="BI185" s="301"/>
      <c r="BJ185" s="301"/>
      <c r="BK185" s="301"/>
      <c r="BL185" s="301"/>
      <c r="BM185" s="301"/>
      <c r="BN185" s="301"/>
      <c r="BO185" s="301"/>
      <c r="BP185" s="301"/>
      <c r="BQ185" s="301"/>
      <c r="BR185" s="301"/>
      <c r="BS185" s="301"/>
    </row>
    <row r="186" spans="1:71" ht="12.75" x14ac:dyDescent="0.2">
      <c r="A186" s="304"/>
      <c r="B186" s="301"/>
      <c r="C186" s="301"/>
      <c r="D186" s="301"/>
      <c r="E186" s="301"/>
      <c r="F186" s="301"/>
      <c r="G186" s="301"/>
      <c r="H186" s="301"/>
      <c r="I186" s="301"/>
      <c r="J186" s="301"/>
      <c r="K186" s="301"/>
      <c r="L186" s="301"/>
      <c r="M186" s="301"/>
      <c r="N186" s="301"/>
      <c r="O186" s="301"/>
      <c r="P186" s="301"/>
      <c r="Q186" s="301"/>
      <c r="R186" s="301"/>
      <c r="S186" s="301"/>
      <c r="T186" s="301"/>
      <c r="U186" s="301"/>
      <c r="V186" s="301"/>
      <c r="W186" s="301"/>
      <c r="X186" s="301"/>
      <c r="Y186" s="301"/>
      <c r="Z186" s="301"/>
      <c r="AA186" s="301"/>
      <c r="AB186" s="301"/>
      <c r="AC186" s="301"/>
      <c r="AD186" s="301"/>
      <c r="AE186" s="301"/>
      <c r="AF186" s="301"/>
      <c r="AG186" s="301"/>
      <c r="AH186" s="301"/>
      <c r="AI186" s="301"/>
      <c r="AJ186" s="301"/>
      <c r="AK186" s="301"/>
      <c r="AL186" s="301"/>
      <c r="AM186" s="301"/>
      <c r="AN186" s="301"/>
      <c r="AO186" s="301"/>
      <c r="AP186" s="301"/>
      <c r="AQ186" s="302"/>
      <c r="AR186" s="302"/>
      <c r="AS186" s="302"/>
      <c r="AT186" s="301"/>
      <c r="AU186" s="301"/>
      <c r="AV186" s="301"/>
      <c r="AW186" s="301"/>
      <c r="AX186" s="301"/>
      <c r="AY186" s="301"/>
      <c r="AZ186" s="301"/>
      <c r="BA186" s="301"/>
      <c r="BB186" s="301"/>
      <c r="BC186" s="301"/>
      <c r="BD186" s="301"/>
      <c r="BE186" s="301"/>
      <c r="BF186" s="301"/>
      <c r="BG186" s="301"/>
      <c r="BH186" s="301"/>
      <c r="BI186" s="301"/>
      <c r="BJ186" s="301"/>
      <c r="BK186" s="301"/>
      <c r="BL186" s="301"/>
      <c r="BM186" s="301"/>
      <c r="BN186" s="301"/>
      <c r="BO186" s="301"/>
      <c r="BP186" s="301"/>
      <c r="BQ186" s="301"/>
      <c r="BR186" s="301"/>
      <c r="BS186" s="301"/>
    </row>
    <row r="187" spans="1:71" ht="12.75" x14ac:dyDescent="0.2">
      <c r="A187" s="304"/>
      <c r="B187" s="301"/>
      <c r="C187" s="301"/>
      <c r="D187" s="301"/>
      <c r="E187" s="301"/>
      <c r="F187" s="301"/>
      <c r="G187" s="301"/>
      <c r="H187" s="301"/>
      <c r="I187" s="301"/>
      <c r="J187" s="301"/>
      <c r="K187" s="301"/>
      <c r="L187" s="301"/>
      <c r="M187" s="301"/>
      <c r="N187" s="301"/>
      <c r="O187" s="301"/>
      <c r="P187" s="301"/>
      <c r="Q187" s="301"/>
      <c r="R187" s="301"/>
      <c r="S187" s="301"/>
      <c r="T187" s="301"/>
      <c r="U187" s="301"/>
      <c r="V187" s="301"/>
      <c r="W187" s="301"/>
      <c r="X187" s="301"/>
      <c r="Y187" s="301"/>
      <c r="Z187" s="301"/>
      <c r="AA187" s="301"/>
      <c r="AB187" s="301"/>
      <c r="AC187" s="301"/>
      <c r="AD187" s="301"/>
      <c r="AE187" s="301"/>
      <c r="AF187" s="301"/>
      <c r="AG187" s="301"/>
      <c r="AH187" s="301"/>
      <c r="AI187" s="301"/>
      <c r="AJ187" s="301"/>
      <c r="AK187" s="301"/>
      <c r="AL187" s="301"/>
      <c r="AM187" s="301"/>
      <c r="AN187" s="301"/>
      <c r="AO187" s="301"/>
      <c r="AP187" s="301"/>
      <c r="AQ187" s="302"/>
      <c r="AR187" s="302"/>
      <c r="AS187" s="302"/>
      <c r="AT187" s="301"/>
      <c r="AU187" s="301"/>
      <c r="AV187" s="301"/>
      <c r="AW187" s="301"/>
      <c r="AX187" s="301"/>
      <c r="AY187" s="301"/>
      <c r="AZ187" s="301"/>
      <c r="BA187" s="301"/>
      <c r="BB187" s="301"/>
      <c r="BC187" s="301"/>
      <c r="BD187" s="301"/>
      <c r="BE187" s="301"/>
      <c r="BF187" s="301"/>
      <c r="BG187" s="301"/>
      <c r="BH187" s="301"/>
      <c r="BI187" s="301"/>
      <c r="BJ187" s="301"/>
      <c r="BK187" s="301"/>
      <c r="BL187" s="301"/>
      <c r="BM187" s="301"/>
      <c r="BN187" s="301"/>
      <c r="BO187" s="301"/>
      <c r="BP187" s="301"/>
      <c r="BQ187" s="301"/>
      <c r="BR187" s="301"/>
      <c r="BS187" s="301"/>
    </row>
    <row r="188" spans="1:71" ht="12.75" x14ac:dyDescent="0.2">
      <c r="A188" s="304"/>
      <c r="B188" s="301"/>
      <c r="C188" s="301"/>
      <c r="D188" s="301"/>
      <c r="E188" s="301"/>
      <c r="F188" s="301"/>
      <c r="G188" s="301"/>
      <c r="H188" s="301"/>
      <c r="I188" s="301"/>
      <c r="J188" s="301"/>
      <c r="K188" s="301"/>
      <c r="L188" s="301"/>
      <c r="M188" s="301"/>
      <c r="N188" s="301"/>
      <c r="O188" s="301"/>
      <c r="P188" s="301"/>
      <c r="Q188" s="301"/>
      <c r="R188" s="301"/>
      <c r="S188" s="301"/>
      <c r="T188" s="301"/>
      <c r="U188" s="301"/>
      <c r="V188" s="301"/>
      <c r="W188" s="301"/>
      <c r="X188" s="301"/>
      <c r="Y188" s="301"/>
      <c r="Z188" s="301"/>
      <c r="AA188" s="301"/>
      <c r="AB188" s="301"/>
      <c r="AC188" s="301"/>
      <c r="AD188" s="301"/>
      <c r="AE188" s="301"/>
      <c r="AF188" s="301"/>
      <c r="AG188" s="301"/>
      <c r="AH188" s="301"/>
      <c r="AI188" s="301"/>
      <c r="AJ188" s="301"/>
      <c r="AK188" s="301"/>
      <c r="AL188" s="301"/>
      <c r="AM188" s="301"/>
      <c r="AN188" s="301"/>
      <c r="AO188" s="301"/>
      <c r="AP188" s="301"/>
      <c r="AQ188" s="302"/>
      <c r="AR188" s="302"/>
      <c r="AS188" s="302"/>
      <c r="AT188" s="301"/>
      <c r="AU188" s="301"/>
      <c r="AV188" s="301"/>
      <c r="AW188" s="301"/>
      <c r="AX188" s="301"/>
      <c r="AY188" s="301"/>
      <c r="AZ188" s="301"/>
      <c r="BA188" s="301"/>
      <c r="BB188" s="301"/>
      <c r="BC188" s="301"/>
      <c r="BD188" s="301"/>
      <c r="BE188" s="301"/>
      <c r="BF188" s="301"/>
      <c r="BG188" s="301"/>
      <c r="BH188" s="301"/>
      <c r="BI188" s="301"/>
      <c r="BJ188" s="301"/>
      <c r="BK188" s="301"/>
      <c r="BL188" s="301"/>
      <c r="BM188" s="301"/>
      <c r="BN188" s="301"/>
      <c r="BO188" s="301"/>
      <c r="BP188" s="301"/>
      <c r="BQ188" s="301"/>
      <c r="BR188" s="301"/>
      <c r="BS188" s="301"/>
    </row>
    <row r="189" spans="1:71" ht="12.75" x14ac:dyDescent="0.2">
      <c r="A189" s="304"/>
      <c r="B189" s="301"/>
      <c r="C189" s="301"/>
      <c r="D189" s="301"/>
      <c r="E189" s="301"/>
      <c r="F189" s="301"/>
      <c r="G189" s="301"/>
      <c r="H189" s="301"/>
      <c r="I189" s="301"/>
      <c r="J189" s="301"/>
      <c r="K189" s="301"/>
      <c r="L189" s="301"/>
      <c r="M189" s="301"/>
      <c r="N189" s="301"/>
      <c r="O189" s="301"/>
      <c r="P189" s="301"/>
      <c r="Q189" s="301"/>
      <c r="R189" s="301"/>
      <c r="S189" s="301"/>
      <c r="T189" s="301"/>
      <c r="U189" s="301"/>
      <c r="V189" s="301"/>
      <c r="W189" s="301"/>
      <c r="X189" s="301"/>
      <c r="Y189" s="301"/>
      <c r="Z189" s="301"/>
      <c r="AA189" s="301"/>
      <c r="AB189" s="301"/>
      <c r="AC189" s="301"/>
      <c r="AD189" s="301"/>
      <c r="AE189" s="301"/>
      <c r="AF189" s="301"/>
      <c r="AG189" s="301"/>
      <c r="AH189" s="301"/>
      <c r="AI189" s="301"/>
      <c r="AJ189" s="301"/>
      <c r="AK189" s="301"/>
      <c r="AL189" s="301"/>
      <c r="AM189" s="301"/>
      <c r="AN189" s="301"/>
      <c r="AO189" s="301"/>
      <c r="AP189" s="301"/>
      <c r="AQ189" s="302"/>
      <c r="AR189" s="302"/>
      <c r="AS189" s="302"/>
      <c r="AT189" s="301"/>
      <c r="AU189" s="301"/>
      <c r="AV189" s="301"/>
      <c r="AW189" s="301"/>
      <c r="AX189" s="301"/>
      <c r="AY189" s="301"/>
      <c r="AZ189" s="301"/>
      <c r="BA189" s="301"/>
      <c r="BB189" s="301"/>
      <c r="BC189" s="301"/>
      <c r="BD189" s="301"/>
      <c r="BE189" s="301"/>
      <c r="BF189" s="301"/>
      <c r="BG189" s="301"/>
      <c r="BH189" s="301"/>
      <c r="BI189" s="301"/>
      <c r="BJ189" s="301"/>
      <c r="BK189" s="301"/>
      <c r="BL189" s="301"/>
      <c r="BM189" s="301"/>
      <c r="BN189" s="301"/>
      <c r="BO189" s="301"/>
      <c r="BP189" s="301"/>
      <c r="BQ189" s="301"/>
      <c r="BR189" s="301"/>
      <c r="BS189" s="301"/>
    </row>
    <row r="190" spans="1:71" ht="12.75" x14ac:dyDescent="0.2">
      <c r="A190" s="304"/>
      <c r="B190" s="301"/>
      <c r="C190" s="301"/>
      <c r="D190" s="301"/>
      <c r="E190" s="301"/>
      <c r="F190" s="301"/>
      <c r="G190" s="301"/>
      <c r="H190" s="301"/>
      <c r="I190" s="301"/>
      <c r="J190" s="301"/>
      <c r="K190" s="301"/>
      <c r="L190" s="301"/>
      <c r="M190" s="301"/>
      <c r="N190" s="301"/>
      <c r="O190" s="301"/>
      <c r="P190" s="301"/>
      <c r="Q190" s="301"/>
      <c r="R190" s="301"/>
      <c r="S190" s="301"/>
      <c r="T190" s="301"/>
      <c r="U190" s="301"/>
      <c r="V190" s="301"/>
      <c r="W190" s="301"/>
      <c r="X190" s="301"/>
      <c r="Y190" s="301"/>
      <c r="Z190" s="301"/>
      <c r="AA190" s="301"/>
      <c r="AB190" s="301"/>
      <c r="AC190" s="301"/>
      <c r="AD190" s="301"/>
      <c r="AE190" s="301"/>
      <c r="AF190" s="301"/>
      <c r="AG190" s="301"/>
      <c r="AH190" s="301"/>
      <c r="AI190" s="301"/>
      <c r="AJ190" s="301"/>
      <c r="AK190" s="301"/>
      <c r="AL190" s="301"/>
      <c r="AM190" s="301"/>
      <c r="AN190" s="301"/>
      <c r="AO190" s="301"/>
      <c r="AP190" s="301"/>
      <c r="AQ190" s="302"/>
      <c r="AR190" s="302"/>
      <c r="AS190" s="302"/>
      <c r="AT190" s="301"/>
      <c r="AU190" s="301"/>
      <c r="AV190" s="301"/>
      <c r="AW190" s="301"/>
      <c r="AX190" s="301"/>
      <c r="AY190" s="301"/>
      <c r="AZ190" s="301"/>
      <c r="BA190" s="301"/>
      <c r="BB190" s="301"/>
      <c r="BC190" s="301"/>
      <c r="BD190" s="301"/>
      <c r="BE190" s="301"/>
      <c r="BF190" s="301"/>
      <c r="BG190" s="301"/>
      <c r="BH190" s="301"/>
      <c r="BI190" s="301"/>
      <c r="BJ190" s="301"/>
      <c r="BK190" s="301"/>
      <c r="BL190" s="301"/>
      <c r="BM190" s="301"/>
      <c r="BN190" s="301"/>
      <c r="BO190" s="301"/>
      <c r="BP190" s="301"/>
      <c r="BQ190" s="301"/>
      <c r="BR190" s="301"/>
      <c r="BS190" s="301"/>
    </row>
    <row r="191" spans="1:71" ht="12.75" x14ac:dyDescent="0.2">
      <c r="A191" s="304"/>
      <c r="B191" s="301"/>
      <c r="C191" s="301"/>
      <c r="D191" s="301"/>
      <c r="E191" s="301"/>
      <c r="F191" s="301"/>
      <c r="G191" s="301"/>
      <c r="H191" s="301"/>
      <c r="I191" s="301"/>
      <c r="J191" s="301"/>
      <c r="K191" s="301"/>
      <c r="L191" s="301"/>
      <c r="M191" s="301"/>
      <c r="N191" s="301"/>
      <c r="O191" s="301"/>
      <c r="P191" s="301"/>
      <c r="Q191" s="301"/>
      <c r="R191" s="301"/>
      <c r="S191" s="301"/>
      <c r="T191" s="301"/>
      <c r="U191" s="301"/>
      <c r="V191" s="301"/>
      <c r="W191" s="301"/>
      <c r="X191" s="301"/>
      <c r="Y191" s="301"/>
      <c r="Z191" s="301"/>
      <c r="AA191" s="301"/>
      <c r="AB191" s="301"/>
      <c r="AC191" s="301"/>
      <c r="AD191" s="301"/>
      <c r="AE191" s="301"/>
      <c r="AF191" s="301"/>
      <c r="AG191" s="301"/>
      <c r="AH191" s="301"/>
      <c r="AI191" s="301"/>
      <c r="AJ191" s="301"/>
      <c r="AK191" s="301"/>
      <c r="AL191" s="301"/>
      <c r="AM191" s="301"/>
      <c r="AN191" s="301"/>
      <c r="AO191" s="301"/>
      <c r="AP191" s="301"/>
      <c r="AQ191" s="302"/>
      <c r="AR191" s="302"/>
      <c r="AS191" s="302"/>
      <c r="AT191" s="301"/>
      <c r="AU191" s="301"/>
      <c r="AV191" s="301"/>
      <c r="AW191" s="301"/>
      <c r="AX191" s="301"/>
      <c r="AY191" s="301"/>
      <c r="AZ191" s="301"/>
      <c r="BA191" s="301"/>
      <c r="BB191" s="301"/>
      <c r="BC191" s="301"/>
      <c r="BD191" s="301"/>
      <c r="BE191" s="301"/>
      <c r="BF191" s="301"/>
      <c r="BG191" s="301"/>
      <c r="BH191" s="301"/>
      <c r="BI191" s="301"/>
      <c r="BJ191" s="301"/>
      <c r="BK191" s="301"/>
      <c r="BL191" s="301"/>
      <c r="BM191" s="301"/>
      <c r="BN191" s="301"/>
      <c r="BO191" s="301"/>
      <c r="BP191" s="301"/>
      <c r="BQ191" s="301"/>
      <c r="BR191" s="301"/>
      <c r="BS191" s="301"/>
    </row>
    <row r="192" spans="1:71" ht="12.75" x14ac:dyDescent="0.2">
      <c r="A192" s="304"/>
      <c r="B192" s="301"/>
      <c r="C192" s="301"/>
      <c r="D192" s="301"/>
      <c r="E192" s="301"/>
      <c r="F192" s="301"/>
      <c r="G192" s="301"/>
      <c r="H192" s="301"/>
      <c r="I192" s="301"/>
      <c r="J192" s="301"/>
      <c r="K192" s="301"/>
      <c r="L192" s="301"/>
      <c r="M192" s="301"/>
      <c r="N192" s="301"/>
      <c r="O192" s="301"/>
      <c r="P192" s="301"/>
      <c r="Q192" s="301"/>
      <c r="R192" s="301"/>
      <c r="S192" s="301"/>
      <c r="T192" s="301"/>
      <c r="U192" s="301"/>
      <c r="V192" s="301"/>
      <c r="W192" s="301"/>
      <c r="X192" s="301"/>
      <c r="Y192" s="301"/>
      <c r="Z192" s="301"/>
      <c r="AA192" s="301"/>
      <c r="AB192" s="301"/>
      <c r="AC192" s="301"/>
      <c r="AD192" s="301"/>
      <c r="AE192" s="301"/>
      <c r="AF192" s="301"/>
      <c r="AG192" s="301"/>
      <c r="AH192" s="301"/>
      <c r="AI192" s="301"/>
      <c r="AJ192" s="301"/>
      <c r="AK192" s="301"/>
      <c r="AL192" s="301"/>
      <c r="AM192" s="301"/>
      <c r="AN192" s="301"/>
      <c r="AO192" s="301"/>
      <c r="AP192" s="301"/>
      <c r="AQ192" s="302"/>
      <c r="AR192" s="302"/>
      <c r="AS192" s="302"/>
      <c r="AT192" s="301"/>
      <c r="AU192" s="301"/>
      <c r="AV192" s="301"/>
      <c r="AW192" s="301"/>
      <c r="AX192" s="301"/>
      <c r="AY192" s="301"/>
      <c r="AZ192" s="301"/>
      <c r="BA192" s="301"/>
      <c r="BB192" s="301"/>
      <c r="BC192" s="301"/>
      <c r="BD192" s="301"/>
      <c r="BE192" s="301"/>
      <c r="BF192" s="301"/>
      <c r="BG192" s="301"/>
      <c r="BH192" s="301"/>
      <c r="BI192" s="301"/>
      <c r="BJ192" s="301"/>
      <c r="BK192" s="301"/>
      <c r="BL192" s="301"/>
      <c r="BM192" s="301"/>
      <c r="BN192" s="301"/>
      <c r="BO192" s="301"/>
      <c r="BP192" s="301"/>
      <c r="BQ192" s="301"/>
      <c r="BR192" s="301"/>
      <c r="BS192" s="301"/>
    </row>
    <row r="193" spans="1:71" ht="12.75" x14ac:dyDescent="0.2">
      <c r="A193" s="304"/>
      <c r="B193" s="301"/>
      <c r="C193" s="301"/>
      <c r="D193" s="301"/>
      <c r="E193" s="301"/>
      <c r="F193" s="301"/>
      <c r="G193" s="301"/>
      <c r="H193" s="301"/>
      <c r="I193" s="301"/>
      <c r="J193" s="301"/>
      <c r="K193" s="301"/>
      <c r="L193" s="301"/>
      <c r="M193" s="301"/>
      <c r="N193" s="301"/>
      <c r="O193" s="301"/>
      <c r="P193" s="301"/>
      <c r="Q193" s="301"/>
      <c r="R193" s="301"/>
      <c r="S193" s="301"/>
      <c r="T193" s="301"/>
      <c r="U193" s="301"/>
      <c r="V193" s="301"/>
      <c r="W193" s="301"/>
      <c r="X193" s="301"/>
      <c r="Y193" s="301"/>
      <c r="Z193" s="301"/>
      <c r="AA193" s="301"/>
      <c r="AB193" s="301"/>
      <c r="AC193" s="301"/>
      <c r="AD193" s="301"/>
      <c r="AE193" s="301"/>
      <c r="AF193" s="301"/>
      <c r="AG193" s="301"/>
      <c r="AH193" s="301"/>
      <c r="AI193" s="301"/>
      <c r="AJ193" s="301"/>
      <c r="AK193" s="301"/>
      <c r="AL193" s="301"/>
      <c r="AM193" s="301"/>
      <c r="AN193" s="301"/>
      <c r="AO193" s="301"/>
      <c r="AP193" s="301"/>
      <c r="AQ193" s="302"/>
      <c r="AR193" s="302"/>
      <c r="AS193" s="302"/>
      <c r="AT193" s="301"/>
      <c r="AU193" s="301"/>
      <c r="AV193" s="301"/>
      <c r="AW193" s="301"/>
      <c r="AX193" s="301"/>
      <c r="AY193" s="301"/>
      <c r="AZ193" s="301"/>
      <c r="BA193" s="301"/>
      <c r="BB193" s="301"/>
      <c r="BC193" s="301"/>
      <c r="BD193" s="301"/>
      <c r="BE193" s="301"/>
      <c r="BF193" s="301"/>
      <c r="BG193" s="301"/>
      <c r="BH193" s="301"/>
      <c r="BI193" s="301"/>
      <c r="BJ193" s="301"/>
      <c r="BK193" s="301"/>
      <c r="BL193" s="301"/>
      <c r="BM193" s="301"/>
      <c r="BN193" s="301"/>
      <c r="BO193" s="301"/>
      <c r="BP193" s="301"/>
      <c r="BQ193" s="301"/>
      <c r="BR193" s="301"/>
      <c r="BS193" s="301"/>
    </row>
    <row r="194" spans="1:71" ht="12.75" x14ac:dyDescent="0.2">
      <c r="A194" s="304"/>
      <c r="B194" s="301"/>
      <c r="C194" s="301"/>
      <c r="D194" s="301"/>
      <c r="E194" s="301"/>
      <c r="F194" s="301"/>
      <c r="G194" s="301"/>
      <c r="H194" s="301"/>
      <c r="I194" s="301"/>
      <c r="J194" s="301"/>
      <c r="K194" s="301"/>
      <c r="L194" s="301"/>
      <c r="M194" s="301"/>
      <c r="N194" s="301"/>
      <c r="O194" s="301"/>
      <c r="P194" s="301"/>
      <c r="Q194" s="301"/>
      <c r="R194" s="301"/>
      <c r="S194" s="301"/>
      <c r="T194" s="301"/>
      <c r="U194" s="301"/>
      <c r="V194" s="301"/>
      <c r="W194" s="301"/>
      <c r="X194" s="301"/>
      <c r="Y194" s="301"/>
      <c r="Z194" s="301"/>
      <c r="AA194" s="301"/>
      <c r="AB194" s="301"/>
      <c r="AC194" s="301"/>
      <c r="AD194" s="301"/>
      <c r="AE194" s="301"/>
      <c r="AF194" s="301"/>
      <c r="AG194" s="301"/>
      <c r="AH194" s="301"/>
      <c r="AI194" s="301"/>
      <c r="AJ194" s="301"/>
      <c r="AK194" s="301"/>
      <c r="AL194" s="301"/>
      <c r="AM194" s="301"/>
      <c r="AN194" s="301"/>
      <c r="AO194" s="301"/>
      <c r="AP194" s="301"/>
      <c r="AQ194" s="302"/>
      <c r="AR194" s="302"/>
      <c r="AS194" s="302"/>
      <c r="AT194" s="301"/>
      <c r="AU194" s="301"/>
      <c r="AV194" s="301"/>
      <c r="AW194" s="301"/>
      <c r="AX194" s="301"/>
      <c r="AY194" s="301"/>
      <c r="AZ194" s="301"/>
      <c r="BA194" s="301"/>
      <c r="BB194" s="301"/>
      <c r="BC194" s="301"/>
      <c r="BD194" s="301"/>
      <c r="BE194" s="301"/>
      <c r="BF194" s="301"/>
      <c r="BG194" s="301"/>
      <c r="BH194" s="301"/>
      <c r="BI194" s="301"/>
      <c r="BJ194" s="301"/>
      <c r="BK194" s="301"/>
      <c r="BL194" s="301"/>
      <c r="BM194" s="301"/>
      <c r="BN194" s="301"/>
      <c r="BO194" s="301"/>
      <c r="BP194" s="301"/>
      <c r="BQ194" s="301"/>
      <c r="BR194" s="301"/>
      <c r="BS194" s="301"/>
    </row>
    <row r="195" spans="1:71" ht="12.75" x14ac:dyDescent="0.2">
      <c r="A195" s="304"/>
      <c r="B195" s="301"/>
      <c r="C195" s="301"/>
      <c r="D195" s="301"/>
      <c r="E195" s="301"/>
      <c r="F195" s="301"/>
      <c r="G195" s="301"/>
      <c r="H195" s="301"/>
      <c r="I195" s="301"/>
      <c r="J195" s="301"/>
      <c r="K195" s="301"/>
      <c r="L195" s="301"/>
      <c r="M195" s="301"/>
      <c r="N195" s="301"/>
      <c r="O195" s="301"/>
      <c r="P195" s="301"/>
      <c r="Q195" s="301"/>
      <c r="R195" s="301"/>
      <c r="S195" s="301"/>
      <c r="T195" s="301"/>
      <c r="U195" s="301"/>
      <c r="V195" s="301"/>
      <c r="W195" s="301"/>
      <c r="X195" s="301"/>
      <c r="Y195" s="301"/>
      <c r="Z195" s="301"/>
      <c r="AA195" s="301"/>
      <c r="AB195" s="301"/>
      <c r="AC195" s="301"/>
      <c r="AD195" s="301"/>
      <c r="AE195" s="301"/>
      <c r="AF195" s="301"/>
      <c r="AG195" s="301"/>
      <c r="AH195" s="301"/>
      <c r="AI195" s="301"/>
      <c r="AJ195" s="301"/>
      <c r="AK195" s="301"/>
      <c r="AL195" s="301"/>
      <c r="AM195" s="301"/>
      <c r="AN195" s="301"/>
      <c r="AO195" s="301"/>
      <c r="AP195" s="301"/>
      <c r="AQ195" s="302"/>
      <c r="AR195" s="302"/>
      <c r="AS195" s="302"/>
      <c r="AT195" s="301"/>
      <c r="AU195" s="301"/>
      <c r="AV195" s="301"/>
      <c r="AW195" s="301"/>
      <c r="AX195" s="301"/>
      <c r="AY195" s="301"/>
      <c r="AZ195" s="301"/>
      <c r="BA195" s="301"/>
      <c r="BB195" s="301"/>
      <c r="BC195" s="301"/>
      <c r="BD195" s="301"/>
      <c r="BE195" s="301"/>
      <c r="BF195" s="301"/>
      <c r="BG195" s="301"/>
      <c r="BH195" s="301"/>
      <c r="BI195" s="301"/>
      <c r="BJ195" s="301"/>
      <c r="BK195" s="301"/>
      <c r="BL195" s="301"/>
      <c r="BM195" s="301"/>
      <c r="BN195" s="301"/>
      <c r="BO195" s="301"/>
      <c r="BP195" s="301"/>
      <c r="BQ195" s="301"/>
      <c r="BR195" s="301"/>
      <c r="BS195" s="301"/>
    </row>
    <row r="196" spans="1:71" ht="12.75" x14ac:dyDescent="0.2">
      <c r="A196" s="304"/>
      <c r="B196" s="301"/>
      <c r="C196" s="301"/>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301"/>
      <c r="AE196" s="301"/>
      <c r="AF196" s="301"/>
      <c r="AG196" s="301"/>
      <c r="AH196" s="301"/>
      <c r="AI196" s="301"/>
      <c r="AJ196" s="301"/>
      <c r="AK196" s="301"/>
      <c r="AL196" s="301"/>
      <c r="AM196" s="301"/>
      <c r="AN196" s="301"/>
      <c r="AO196" s="301"/>
      <c r="AP196" s="301"/>
      <c r="AQ196" s="302"/>
      <c r="AR196" s="302"/>
      <c r="AS196" s="302"/>
      <c r="AT196" s="301"/>
      <c r="AU196" s="301"/>
      <c r="AV196" s="301"/>
      <c r="AW196" s="301"/>
      <c r="AX196" s="301"/>
      <c r="AY196" s="301"/>
      <c r="AZ196" s="301"/>
      <c r="BA196" s="301"/>
      <c r="BB196" s="301"/>
      <c r="BC196" s="301"/>
      <c r="BD196" s="301"/>
      <c r="BE196" s="301"/>
      <c r="BF196" s="301"/>
      <c r="BG196" s="301"/>
      <c r="BH196" s="301"/>
      <c r="BI196" s="301"/>
      <c r="BJ196" s="301"/>
      <c r="BK196" s="301"/>
      <c r="BL196" s="301"/>
      <c r="BM196" s="301"/>
      <c r="BN196" s="301"/>
      <c r="BO196" s="301"/>
      <c r="BP196" s="301"/>
      <c r="BQ196" s="301"/>
      <c r="BR196" s="301"/>
      <c r="BS196" s="301"/>
    </row>
    <row r="197" spans="1:71" ht="12.75" x14ac:dyDescent="0.2">
      <c r="A197" s="304"/>
      <c r="B197" s="301"/>
      <c r="C197" s="301"/>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c r="AA197" s="301"/>
      <c r="AB197" s="301"/>
      <c r="AC197" s="301"/>
      <c r="AD197" s="301"/>
      <c r="AE197" s="301"/>
      <c r="AF197" s="301"/>
      <c r="AG197" s="301"/>
      <c r="AH197" s="301"/>
      <c r="AI197" s="301"/>
      <c r="AJ197" s="301"/>
      <c r="AK197" s="301"/>
      <c r="AL197" s="301"/>
      <c r="AM197" s="301"/>
      <c r="AN197" s="301"/>
      <c r="AO197" s="301"/>
      <c r="AP197" s="301"/>
      <c r="AQ197" s="302"/>
      <c r="AR197" s="302"/>
      <c r="AS197" s="302"/>
      <c r="AT197" s="301"/>
      <c r="AU197" s="301"/>
      <c r="AV197" s="301"/>
      <c r="AW197" s="301"/>
      <c r="AX197" s="301"/>
      <c r="AY197" s="301"/>
      <c r="AZ197" s="301"/>
      <c r="BA197" s="301"/>
      <c r="BB197" s="301"/>
      <c r="BC197" s="301"/>
      <c r="BD197" s="301"/>
      <c r="BE197" s="301"/>
      <c r="BF197" s="301"/>
      <c r="BG197" s="301"/>
      <c r="BH197" s="301"/>
      <c r="BI197" s="301"/>
      <c r="BJ197" s="301"/>
      <c r="BK197" s="301"/>
      <c r="BL197" s="301"/>
      <c r="BM197" s="301"/>
      <c r="BN197" s="301"/>
      <c r="BO197" s="301"/>
      <c r="BP197" s="301"/>
      <c r="BQ197" s="301"/>
      <c r="BR197" s="301"/>
      <c r="BS197" s="301"/>
    </row>
    <row r="198" spans="1:71" ht="12.75" x14ac:dyDescent="0.2">
      <c r="A198" s="304"/>
      <c r="B198" s="301"/>
      <c r="C198" s="301"/>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c r="AA198" s="301"/>
      <c r="AB198" s="301"/>
      <c r="AC198" s="301"/>
      <c r="AD198" s="301"/>
      <c r="AE198" s="301"/>
      <c r="AF198" s="301"/>
      <c r="AG198" s="301"/>
      <c r="AH198" s="301"/>
      <c r="AI198" s="301"/>
      <c r="AJ198" s="301"/>
      <c r="AK198" s="301"/>
      <c r="AL198" s="301"/>
      <c r="AM198" s="301"/>
      <c r="AN198" s="301"/>
      <c r="AO198" s="301"/>
      <c r="AP198" s="301"/>
      <c r="AQ198" s="302"/>
      <c r="AR198" s="302"/>
      <c r="AS198" s="302"/>
      <c r="AT198" s="301"/>
      <c r="AU198" s="301"/>
      <c r="AV198" s="301"/>
      <c r="AW198" s="301"/>
      <c r="AX198" s="301"/>
      <c r="AY198" s="301"/>
      <c r="AZ198" s="301"/>
      <c r="BA198" s="301"/>
      <c r="BB198" s="301"/>
      <c r="BC198" s="301"/>
      <c r="BD198" s="301"/>
      <c r="BE198" s="301"/>
      <c r="BF198" s="301"/>
      <c r="BG198" s="301"/>
      <c r="BH198" s="301"/>
      <c r="BI198" s="301"/>
      <c r="BJ198" s="301"/>
      <c r="BK198" s="301"/>
      <c r="BL198" s="301"/>
      <c r="BM198" s="301"/>
      <c r="BN198" s="301"/>
      <c r="BO198" s="301"/>
      <c r="BP198" s="301"/>
      <c r="BQ198" s="301"/>
      <c r="BR198" s="301"/>
      <c r="BS198" s="301"/>
    </row>
    <row r="199" spans="1:71" ht="12.75" x14ac:dyDescent="0.2">
      <c r="A199" s="304"/>
      <c r="B199" s="301"/>
      <c r="C199" s="301"/>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c r="AA199" s="301"/>
      <c r="AB199" s="301"/>
      <c r="AC199" s="301"/>
      <c r="AD199" s="301"/>
      <c r="AE199" s="301"/>
      <c r="AF199" s="301"/>
      <c r="AG199" s="301"/>
      <c r="AH199" s="301"/>
      <c r="AI199" s="301"/>
      <c r="AJ199" s="301"/>
      <c r="AK199" s="301"/>
      <c r="AL199" s="301"/>
      <c r="AM199" s="301"/>
      <c r="AN199" s="301"/>
      <c r="AO199" s="301"/>
      <c r="AP199" s="301"/>
      <c r="AQ199" s="302"/>
      <c r="AR199" s="302"/>
      <c r="AS199" s="302"/>
      <c r="AT199" s="301"/>
      <c r="AU199" s="301"/>
      <c r="AV199" s="301"/>
      <c r="AW199" s="301"/>
      <c r="AX199" s="301"/>
      <c r="AY199" s="301"/>
      <c r="AZ199" s="301"/>
      <c r="BA199" s="301"/>
      <c r="BB199" s="301"/>
      <c r="BC199" s="301"/>
      <c r="BD199" s="301"/>
      <c r="BE199" s="301"/>
      <c r="BF199" s="301"/>
      <c r="BG199" s="301"/>
      <c r="BH199" s="301"/>
      <c r="BI199" s="301"/>
      <c r="BJ199" s="301"/>
      <c r="BK199" s="301"/>
      <c r="BL199" s="301"/>
      <c r="BM199" s="301"/>
      <c r="BN199" s="301"/>
      <c r="BO199" s="301"/>
      <c r="BP199" s="301"/>
      <c r="BQ199" s="301"/>
      <c r="BR199" s="301"/>
      <c r="BS199" s="301"/>
    </row>
    <row r="200" spans="1:71" ht="12.75" x14ac:dyDescent="0.2">
      <c r="A200" s="304"/>
      <c r="B200" s="301"/>
      <c r="C200" s="301"/>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c r="AA200" s="301"/>
      <c r="AB200" s="301"/>
      <c r="AC200" s="301"/>
      <c r="AD200" s="301"/>
      <c r="AE200" s="301"/>
      <c r="AF200" s="301"/>
      <c r="AG200" s="301"/>
      <c r="AH200" s="301"/>
      <c r="AI200" s="301"/>
      <c r="AJ200" s="301"/>
      <c r="AK200" s="301"/>
      <c r="AL200" s="301"/>
      <c r="AM200" s="301"/>
      <c r="AN200" s="301"/>
      <c r="AO200" s="301"/>
      <c r="AP200" s="301"/>
      <c r="AQ200" s="302"/>
      <c r="AR200" s="302"/>
      <c r="AS200" s="302"/>
      <c r="AT200" s="301"/>
      <c r="AU200" s="301"/>
      <c r="AV200" s="301"/>
      <c r="AW200" s="301"/>
      <c r="AX200" s="301"/>
      <c r="AY200" s="301"/>
      <c r="AZ200" s="301"/>
      <c r="BA200" s="301"/>
      <c r="BB200" s="301"/>
      <c r="BC200" s="301"/>
      <c r="BD200" s="301"/>
      <c r="BE200" s="301"/>
      <c r="BF200" s="301"/>
      <c r="BG200" s="301"/>
      <c r="BH200" s="301"/>
      <c r="BI200" s="301"/>
      <c r="BJ200" s="301"/>
      <c r="BK200" s="301"/>
      <c r="BL200" s="301"/>
      <c r="BM200" s="301"/>
      <c r="BN200" s="301"/>
      <c r="BO200" s="301"/>
      <c r="BP200" s="301"/>
      <c r="BQ200" s="301"/>
      <c r="BR200" s="301"/>
      <c r="BS200" s="301"/>
    </row>
    <row r="201" spans="1:71" ht="12.75" x14ac:dyDescent="0.2">
      <c r="A201" s="304"/>
      <c r="B201" s="301"/>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c r="AA201" s="301"/>
      <c r="AB201" s="301"/>
      <c r="AC201" s="301"/>
      <c r="AD201" s="301"/>
      <c r="AE201" s="301"/>
      <c r="AF201" s="301"/>
      <c r="AG201" s="301"/>
      <c r="AH201" s="301"/>
      <c r="AI201" s="301"/>
      <c r="AJ201" s="301"/>
      <c r="AK201" s="301"/>
      <c r="AL201" s="301"/>
      <c r="AM201" s="301"/>
      <c r="AN201" s="301"/>
      <c r="AO201" s="301"/>
      <c r="AP201" s="301"/>
      <c r="AQ201" s="302"/>
      <c r="AR201" s="302"/>
      <c r="AS201" s="302"/>
      <c r="AT201" s="301"/>
      <c r="AU201" s="301"/>
      <c r="AV201" s="301"/>
      <c r="AW201" s="301"/>
      <c r="AX201" s="301"/>
      <c r="AY201" s="301"/>
      <c r="AZ201" s="301"/>
      <c r="BA201" s="301"/>
      <c r="BB201" s="301"/>
      <c r="BC201" s="301"/>
      <c r="BD201" s="301"/>
      <c r="BE201" s="301"/>
      <c r="BF201" s="301"/>
      <c r="BG201" s="301"/>
      <c r="BH201" s="301"/>
      <c r="BI201" s="301"/>
      <c r="BJ201" s="301"/>
      <c r="BK201" s="301"/>
      <c r="BL201" s="301"/>
      <c r="BM201" s="301"/>
      <c r="BN201" s="301"/>
      <c r="BO201" s="301"/>
      <c r="BP201" s="301"/>
      <c r="BQ201" s="301"/>
      <c r="BR201" s="301"/>
      <c r="BS201" s="301"/>
    </row>
    <row r="202" spans="1:71" ht="12.75" x14ac:dyDescent="0.2">
      <c r="A202" s="304"/>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c r="AA202" s="301"/>
      <c r="AB202" s="301"/>
      <c r="AC202" s="301"/>
      <c r="AD202" s="301"/>
      <c r="AE202" s="301"/>
      <c r="AF202" s="301"/>
      <c r="AG202" s="301"/>
      <c r="AH202" s="301"/>
      <c r="AI202" s="301"/>
      <c r="AJ202" s="301"/>
      <c r="AK202" s="301"/>
      <c r="AL202" s="301"/>
      <c r="AM202" s="301"/>
      <c r="AN202" s="301"/>
      <c r="AO202" s="301"/>
      <c r="AP202" s="301"/>
      <c r="AQ202" s="302"/>
      <c r="AR202" s="302"/>
      <c r="AS202" s="302"/>
      <c r="AT202" s="301"/>
      <c r="AU202" s="301"/>
      <c r="AV202" s="301"/>
      <c r="AW202" s="301"/>
      <c r="AX202" s="301"/>
      <c r="AY202" s="301"/>
      <c r="AZ202" s="301"/>
      <c r="BA202" s="301"/>
      <c r="BB202" s="301"/>
      <c r="BC202" s="301"/>
      <c r="BD202" s="301"/>
      <c r="BE202" s="301"/>
      <c r="BF202" s="301"/>
      <c r="BG202" s="301"/>
      <c r="BH202" s="301"/>
      <c r="BI202" s="301"/>
      <c r="BJ202" s="301"/>
      <c r="BK202" s="301"/>
      <c r="BL202" s="301"/>
      <c r="BM202" s="301"/>
      <c r="BN202" s="301"/>
      <c r="BO202" s="301"/>
      <c r="BP202" s="301"/>
      <c r="BQ202" s="301"/>
      <c r="BR202" s="301"/>
      <c r="BS202" s="301"/>
    </row>
    <row r="203" spans="1:71" ht="12.75" x14ac:dyDescent="0.2">
      <c r="A203" s="304"/>
      <c r="B203" s="301"/>
      <c r="C203" s="301"/>
      <c r="D203" s="301"/>
      <c r="E203" s="301"/>
      <c r="F203" s="301"/>
      <c r="G203" s="301"/>
      <c r="H203" s="301"/>
      <c r="I203" s="301"/>
      <c r="J203" s="301"/>
      <c r="K203" s="301"/>
      <c r="L203" s="301"/>
      <c r="M203" s="301"/>
      <c r="N203" s="301"/>
      <c r="O203" s="301"/>
      <c r="P203" s="301"/>
      <c r="Q203" s="301"/>
      <c r="R203" s="301"/>
      <c r="S203" s="301"/>
      <c r="T203" s="301"/>
      <c r="U203" s="301"/>
      <c r="V203" s="301"/>
      <c r="W203" s="301"/>
      <c r="X203" s="301"/>
      <c r="Y203" s="301"/>
      <c r="Z203" s="301"/>
      <c r="AA203" s="301"/>
      <c r="AB203" s="301"/>
      <c r="AC203" s="301"/>
      <c r="AD203" s="301"/>
      <c r="AE203" s="301"/>
      <c r="AF203" s="301"/>
      <c r="AG203" s="301"/>
      <c r="AH203" s="301"/>
      <c r="AI203" s="301"/>
      <c r="AJ203" s="301"/>
      <c r="AK203" s="301"/>
      <c r="AL203" s="301"/>
      <c r="AM203" s="301"/>
      <c r="AN203" s="301"/>
      <c r="AO203" s="301"/>
      <c r="AP203" s="301"/>
      <c r="AQ203" s="302"/>
      <c r="AR203" s="302"/>
      <c r="AS203" s="302"/>
      <c r="AT203" s="301"/>
      <c r="AU203" s="301"/>
      <c r="AV203" s="301"/>
      <c r="AW203" s="301"/>
      <c r="AX203" s="301"/>
      <c r="AY203" s="301"/>
      <c r="AZ203" s="301"/>
      <c r="BA203" s="301"/>
      <c r="BB203" s="301"/>
      <c r="BC203" s="301"/>
      <c r="BD203" s="301"/>
      <c r="BE203" s="301"/>
      <c r="BF203" s="301"/>
      <c r="BG203" s="301"/>
      <c r="BH203" s="301"/>
      <c r="BI203" s="301"/>
      <c r="BJ203" s="301"/>
      <c r="BK203" s="301"/>
      <c r="BL203" s="301"/>
      <c r="BM203" s="301"/>
      <c r="BN203" s="301"/>
      <c r="BO203" s="301"/>
      <c r="BP203" s="301"/>
      <c r="BQ203" s="301"/>
      <c r="BR203" s="301"/>
      <c r="BS203" s="301"/>
    </row>
    <row r="204" spans="1:71" ht="12.75" x14ac:dyDescent="0.2">
      <c r="A204" s="304"/>
      <c r="B204" s="301"/>
      <c r="C204" s="301"/>
      <c r="D204" s="301"/>
      <c r="E204" s="301"/>
      <c r="F204" s="301"/>
      <c r="G204" s="301"/>
      <c r="H204" s="301"/>
      <c r="I204" s="301"/>
      <c r="J204" s="301"/>
      <c r="K204" s="301"/>
      <c r="L204" s="301"/>
      <c r="M204" s="301"/>
      <c r="N204" s="301"/>
      <c r="O204" s="301"/>
      <c r="P204" s="301"/>
      <c r="Q204" s="301"/>
      <c r="R204" s="301"/>
      <c r="S204" s="301"/>
      <c r="T204" s="301"/>
      <c r="U204" s="301"/>
      <c r="V204" s="301"/>
      <c r="W204" s="301"/>
      <c r="X204" s="301"/>
      <c r="Y204" s="301"/>
      <c r="Z204" s="301"/>
      <c r="AA204" s="301"/>
      <c r="AB204" s="301"/>
      <c r="AC204" s="301"/>
      <c r="AD204" s="301"/>
      <c r="AE204" s="301"/>
      <c r="AF204" s="301"/>
      <c r="AG204" s="301"/>
      <c r="AH204" s="301"/>
      <c r="AI204" s="301"/>
      <c r="AJ204" s="301"/>
      <c r="AK204" s="301"/>
      <c r="AL204" s="301"/>
      <c r="AM204" s="301"/>
      <c r="AN204" s="301"/>
      <c r="AO204" s="301"/>
      <c r="AP204" s="301"/>
      <c r="AQ204" s="302"/>
      <c r="AR204" s="302"/>
      <c r="AS204" s="302"/>
      <c r="AT204" s="301"/>
      <c r="AU204" s="301"/>
      <c r="AV204" s="301"/>
      <c r="AW204" s="301"/>
      <c r="AX204" s="301"/>
      <c r="AY204" s="301"/>
      <c r="AZ204" s="301"/>
      <c r="BA204" s="301"/>
      <c r="BB204" s="301"/>
      <c r="BC204" s="301"/>
      <c r="BD204" s="301"/>
      <c r="BE204" s="301"/>
      <c r="BF204" s="301"/>
      <c r="BG204" s="301"/>
      <c r="BH204" s="301"/>
      <c r="BI204" s="301"/>
      <c r="BJ204" s="301"/>
      <c r="BK204" s="301"/>
      <c r="BL204" s="301"/>
      <c r="BM204" s="301"/>
      <c r="BN204" s="301"/>
      <c r="BO204" s="301"/>
      <c r="BP204" s="301"/>
      <c r="BQ204" s="301"/>
      <c r="BR204" s="301"/>
      <c r="BS204" s="301"/>
    </row>
    <row r="205" spans="1:71" ht="12.75" x14ac:dyDescent="0.2">
      <c r="A205" s="304"/>
      <c r="B205" s="301"/>
      <c r="C205" s="301"/>
      <c r="D205" s="301"/>
      <c r="E205" s="301"/>
      <c r="F205" s="301"/>
      <c r="G205" s="301"/>
      <c r="H205" s="301"/>
      <c r="I205" s="301"/>
      <c r="J205" s="301"/>
      <c r="K205" s="301"/>
      <c r="L205" s="301"/>
      <c r="M205" s="301"/>
      <c r="N205" s="301"/>
      <c r="O205" s="301"/>
      <c r="P205" s="301"/>
      <c r="Q205" s="301"/>
      <c r="R205" s="301"/>
      <c r="S205" s="301"/>
      <c r="T205" s="301"/>
      <c r="U205" s="301"/>
      <c r="V205" s="301"/>
      <c r="W205" s="301"/>
      <c r="X205" s="301"/>
      <c r="Y205" s="301"/>
      <c r="Z205" s="301"/>
      <c r="AA205" s="301"/>
      <c r="AB205" s="301"/>
      <c r="AC205" s="301"/>
      <c r="AD205" s="301"/>
      <c r="AE205" s="301"/>
      <c r="AF205" s="301"/>
      <c r="AG205" s="301"/>
      <c r="AH205" s="301"/>
      <c r="AI205" s="301"/>
      <c r="AJ205" s="301"/>
      <c r="AK205" s="301"/>
      <c r="AL205" s="301"/>
      <c r="AM205" s="301"/>
      <c r="AN205" s="301"/>
      <c r="AO205" s="301"/>
      <c r="AP205" s="301"/>
      <c r="AQ205" s="302"/>
      <c r="AR205" s="302"/>
      <c r="AS205" s="302"/>
      <c r="AT205" s="301"/>
      <c r="AU205" s="301"/>
      <c r="AV205" s="301"/>
      <c r="AW205" s="301"/>
      <c r="AX205" s="301"/>
      <c r="AY205" s="301"/>
      <c r="AZ205" s="301"/>
      <c r="BA205" s="301"/>
      <c r="BB205" s="301"/>
      <c r="BC205" s="301"/>
      <c r="BD205" s="301"/>
      <c r="BE205" s="301"/>
      <c r="BF205" s="301"/>
      <c r="BG205" s="301"/>
      <c r="BH205" s="301"/>
      <c r="BI205" s="301"/>
      <c r="BJ205" s="301"/>
      <c r="BK205" s="301"/>
      <c r="BL205" s="301"/>
      <c r="BM205" s="301"/>
      <c r="BN205" s="301"/>
      <c r="BO205" s="301"/>
      <c r="BP205" s="301"/>
      <c r="BQ205" s="301"/>
      <c r="BR205" s="301"/>
      <c r="BS205" s="301"/>
    </row>
    <row r="206" spans="1:71" ht="12.75" x14ac:dyDescent="0.2">
      <c r="A206" s="304"/>
      <c r="B206" s="301"/>
      <c r="C206" s="301"/>
      <c r="D206" s="301"/>
      <c r="E206" s="301"/>
      <c r="F206" s="301"/>
      <c r="G206" s="301"/>
      <c r="H206" s="301"/>
      <c r="I206" s="301"/>
      <c r="J206" s="301"/>
      <c r="K206" s="301"/>
      <c r="L206" s="301"/>
      <c r="M206" s="301"/>
      <c r="N206" s="301"/>
      <c r="O206" s="301"/>
      <c r="P206" s="301"/>
      <c r="Q206" s="301"/>
      <c r="R206" s="301"/>
      <c r="S206" s="301"/>
      <c r="T206" s="301"/>
      <c r="U206" s="301"/>
      <c r="V206" s="301"/>
      <c r="W206" s="301"/>
      <c r="X206" s="301"/>
      <c r="Y206" s="301"/>
      <c r="Z206" s="301"/>
      <c r="AA206" s="301"/>
      <c r="AB206" s="301"/>
      <c r="AC206" s="301"/>
      <c r="AD206" s="301"/>
      <c r="AE206" s="301"/>
      <c r="AF206" s="301"/>
      <c r="AG206" s="301"/>
      <c r="AH206" s="301"/>
      <c r="AI206" s="301"/>
      <c r="AJ206" s="301"/>
      <c r="AK206" s="301"/>
      <c r="AL206" s="301"/>
      <c r="AM206" s="301"/>
      <c r="AN206" s="301"/>
      <c r="AO206" s="301"/>
      <c r="AP206" s="301"/>
      <c r="AQ206" s="302"/>
      <c r="AR206" s="302"/>
      <c r="AS206" s="302"/>
      <c r="AT206" s="301"/>
      <c r="AU206" s="301"/>
      <c r="AV206" s="301"/>
      <c r="AW206" s="301"/>
      <c r="AX206" s="301"/>
      <c r="AY206" s="301"/>
      <c r="AZ206" s="301"/>
      <c r="BA206" s="301"/>
      <c r="BB206" s="301"/>
      <c r="BC206" s="301"/>
      <c r="BD206" s="301"/>
      <c r="BE206" s="301"/>
      <c r="BF206" s="301"/>
      <c r="BG206" s="301"/>
      <c r="BH206" s="301"/>
      <c r="BI206" s="301"/>
      <c r="BJ206" s="301"/>
      <c r="BK206" s="301"/>
      <c r="BL206" s="301"/>
      <c r="BM206" s="301"/>
      <c r="BN206" s="301"/>
      <c r="BO206" s="301"/>
      <c r="BP206" s="301"/>
      <c r="BQ206" s="301"/>
      <c r="BR206" s="301"/>
      <c r="BS206" s="301"/>
    </row>
    <row r="207" spans="1:71" ht="12.75" x14ac:dyDescent="0.2">
      <c r="A207" s="304"/>
      <c r="B207" s="301"/>
      <c r="C207" s="301"/>
      <c r="D207" s="301"/>
      <c r="E207" s="301"/>
      <c r="F207" s="301"/>
      <c r="G207" s="301"/>
      <c r="H207" s="301"/>
      <c r="I207" s="301"/>
      <c r="J207" s="301"/>
      <c r="K207" s="301"/>
      <c r="L207" s="301"/>
      <c r="M207" s="301"/>
      <c r="N207" s="301"/>
      <c r="O207" s="301"/>
      <c r="P207" s="301"/>
      <c r="Q207" s="301"/>
      <c r="R207" s="301"/>
      <c r="S207" s="301"/>
      <c r="T207" s="301"/>
      <c r="U207" s="301"/>
      <c r="V207" s="301"/>
      <c r="W207" s="301"/>
      <c r="X207" s="301"/>
      <c r="Y207" s="301"/>
      <c r="Z207" s="301"/>
      <c r="AA207" s="301"/>
      <c r="AB207" s="301"/>
      <c r="AC207" s="301"/>
      <c r="AD207" s="301"/>
      <c r="AE207" s="301"/>
      <c r="AF207" s="301"/>
      <c r="AG207" s="301"/>
      <c r="AH207" s="301"/>
      <c r="AI207" s="301"/>
      <c r="AJ207" s="301"/>
      <c r="AK207" s="301"/>
      <c r="AL207" s="301"/>
      <c r="AM207" s="301"/>
      <c r="AN207" s="301"/>
      <c r="AO207" s="301"/>
      <c r="AP207" s="301"/>
      <c r="AQ207" s="302"/>
      <c r="AR207" s="302"/>
      <c r="AS207" s="302"/>
      <c r="AT207" s="301"/>
      <c r="AU207" s="301"/>
      <c r="AV207" s="301"/>
      <c r="AW207" s="301"/>
      <c r="AX207" s="301"/>
      <c r="AY207" s="301"/>
      <c r="AZ207" s="301"/>
      <c r="BA207" s="301"/>
      <c r="BB207" s="301"/>
      <c r="BC207" s="301"/>
      <c r="BD207" s="301"/>
      <c r="BE207" s="301"/>
      <c r="BF207" s="301"/>
      <c r="BG207" s="301"/>
      <c r="BH207" s="301"/>
      <c r="BI207" s="301"/>
      <c r="BJ207" s="301"/>
      <c r="BK207" s="301"/>
      <c r="BL207" s="301"/>
      <c r="BM207" s="301"/>
      <c r="BN207" s="301"/>
      <c r="BO207" s="301"/>
      <c r="BP207" s="301"/>
      <c r="BQ207" s="301"/>
      <c r="BR207" s="301"/>
      <c r="BS207" s="301"/>
    </row>
    <row r="208" spans="1:71" ht="12.75" x14ac:dyDescent="0.2">
      <c r="A208" s="304"/>
      <c r="B208" s="301"/>
      <c r="C208" s="301"/>
      <c r="D208" s="301"/>
      <c r="E208" s="301"/>
      <c r="F208" s="301"/>
      <c r="G208" s="301"/>
      <c r="H208" s="301"/>
      <c r="I208" s="301"/>
      <c r="J208" s="301"/>
      <c r="K208" s="301"/>
      <c r="L208" s="301"/>
      <c r="M208" s="301"/>
      <c r="N208" s="301"/>
      <c r="O208" s="301"/>
      <c r="P208" s="301"/>
      <c r="Q208" s="301"/>
      <c r="R208" s="301"/>
      <c r="S208" s="301"/>
      <c r="T208" s="301"/>
      <c r="U208" s="301"/>
      <c r="V208" s="301"/>
      <c r="W208" s="301"/>
      <c r="X208" s="301"/>
      <c r="Y208" s="301"/>
      <c r="Z208" s="301"/>
      <c r="AA208" s="301"/>
      <c r="AB208" s="301"/>
      <c r="AC208" s="301"/>
      <c r="AD208" s="301"/>
      <c r="AE208" s="301"/>
      <c r="AF208" s="301"/>
      <c r="AG208" s="301"/>
      <c r="AH208" s="301"/>
      <c r="AI208" s="301"/>
      <c r="AJ208" s="301"/>
      <c r="AK208" s="301"/>
      <c r="AL208" s="301"/>
      <c r="AM208" s="301"/>
      <c r="AN208" s="301"/>
      <c r="AO208" s="301"/>
      <c r="AP208" s="301"/>
      <c r="AQ208" s="302"/>
      <c r="AR208" s="302"/>
      <c r="AS208" s="302"/>
      <c r="AT208" s="301"/>
      <c r="AU208" s="301"/>
      <c r="AV208" s="301"/>
      <c r="AW208" s="301"/>
      <c r="AX208" s="301"/>
      <c r="AY208" s="301"/>
      <c r="AZ208" s="301"/>
      <c r="BA208" s="301"/>
      <c r="BB208" s="301"/>
      <c r="BC208" s="301"/>
      <c r="BD208" s="301"/>
      <c r="BE208" s="301"/>
      <c r="BF208" s="301"/>
      <c r="BG208" s="301"/>
      <c r="BH208" s="301"/>
      <c r="BI208" s="301"/>
      <c r="BJ208" s="301"/>
      <c r="BK208" s="301"/>
      <c r="BL208" s="301"/>
      <c r="BM208" s="301"/>
      <c r="BN208" s="301"/>
      <c r="BO208" s="301"/>
      <c r="BP208" s="301"/>
      <c r="BQ208" s="301"/>
      <c r="BR208" s="301"/>
      <c r="BS208" s="301"/>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zoomScaleNormal="100" zoomScaleSheetLayoutView="70" workbookViewId="0">
      <selection activeCell="I31" sqref="I31"/>
    </sheetView>
  </sheetViews>
  <sheetFormatPr defaultColWidth="9.140625" defaultRowHeight="15" x14ac:dyDescent="0.25"/>
  <cols>
    <col min="1" max="1" width="8.28515625" style="123" customWidth="1"/>
    <col min="2" max="2" width="38.42578125" style="123" customWidth="1"/>
    <col min="3" max="4" width="14.140625" style="122" customWidth="1"/>
    <col min="5" max="6" width="14.140625" style="122" hidden="1" customWidth="1"/>
    <col min="7" max="8" width="14.140625" style="122"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1"/>
      <c r="D1" s="51"/>
      <c r="E1" s="51"/>
      <c r="F1" s="51"/>
      <c r="G1" s="51"/>
      <c r="H1" s="51"/>
      <c r="I1" s="51"/>
      <c r="J1" s="17"/>
      <c r="K1" s="124" t="s">
        <v>66</v>
      </c>
    </row>
    <row r="2" spans="1:11" ht="18.75" x14ac:dyDescent="0.3">
      <c r="A2" s="17"/>
      <c r="B2" s="17"/>
      <c r="C2" s="51"/>
      <c r="D2" s="51"/>
      <c r="E2" s="51"/>
      <c r="F2" s="51"/>
      <c r="G2" s="51"/>
      <c r="H2" s="51"/>
      <c r="I2" s="51"/>
      <c r="J2" s="17"/>
      <c r="K2" s="125" t="s">
        <v>8</v>
      </c>
    </row>
    <row r="3" spans="1:11" ht="18.75" x14ac:dyDescent="0.3">
      <c r="A3" s="17"/>
      <c r="B3" s="17"/>
      <c r="C3" s="51"/>
      <c r="D3" s="51"/>
      <c r="E3" s="51"/>
      <c r="F3" s="51"/>
      <c r="G3" s="51"/>
      <c r="H3" s="51"/>
      <c r="I3" s="51"/>
      <c r="J3" s="17"/>
      <c r="K3" s="125" t="s">
        <v>65</v>
      </c>
    </row>
    <row r="4" spans="1:11" ht="15.75" x14ac:dyDescent="0.25">
      <c r="A4" s="17"/>
      <c r="B4" s="17"/>
      <c r="C4" s="51"/>
      <c r="D4" s="51"/>
      <c r="E4" s="51"/>
      <c r="F4" s="51"/>
      <c r="G4" s="51"/>
      <c r="H4" s="51"/>
      <c r="I4" s="51"/>
      <c r="J4" s="17"/>
      <c r="K4" s="17"/>
    </row>
    <row r="5" spans="1:11" ht="15.75" x14ac:dyDescent="0.25">
      <c r="A5" s="456" t="str">
        <f>'5. анализ эконом эфф'!A5</f>
        <v>Год раскрытия информации: 2026 год</v>
      </c>
      <c r="B5" s="456"/>
      <c r="C5" s="456"/>
      <c r="D5" s="456"/>
      <c r="E5" s="456"/>
      <c r="F5" s="456"/>
      <c r="G5" s="456"/>
      <c r="H5" s="456"/>
      <c r="I5" s="456"/>
      <c r="J5" s="456"/>
      <c r="K5" s="456"/>
    </row>
    <row r="6" spans="1:11" ht="15.75" x14ac:dyDescent="0.25">
      <c r="A6" s="17"/>
      <c r="B6" s="17"/>
      <c r="C6" s="51"/>
      <c r="D6" s="51"/>
      <c r="E6" s="51"/>
      <c r="F6" s="51"/>
      <c r="G6" s="51"/>
      <c r="H6" s="51"/>
      <c r="I6" s="51"/>
      <c r="J6" s="17"/>
      <c r="K6" s="17"/>
    </row>
    <row r="7" spans="1:11" ht="18.75" x14ac:dyDescent="0.25">
      <c r="A7" s="536" t="s">
        <v>7</v>
      </c>
      <c r="B7" s="536"/>
      <c r="C7" s="536"/>
      <c r="D7" s="536"/>
      <c r="E7" s="536"/>
      <c r="F7" s="536"/>
      <c r="G7" s="536"/>
      <c r="H7" s="536"/>
      <c r="I7" s="536"/>
      <c r="J7" s="536"/>
      <c r="K7" s="536"/>
    </row>
    <row r="8" spans="1:11" ht="18.75" x14ac:dyDescent="0.25">
      <c r="A8" s="536"/>
      <c r="B8" s="536"/>
      <c r="C8" s="536"/>
      <c r="D8" s="536"/>
      <c r="E8" s="536"/>
      <c r="F8" s="536"/>
      <c r="G8" s="536"/>
      <c r="H8" s="536"/>
      <c r="I8" s="536"/>
      <c r="J8" s="536"/>
      <c r="K8" s="536"/>
    </row>
    <row r="9" spans="1:11" ht="15.75" x14ac:dyDescent="0.25">
      <c r="A9" s="537" t="str">
        <f>'5. анализ эконом эфф'!A9</f>
        <v>Акционерное общество "Россети Янтарь" ДЗО  ПАО "Россети"</v>
      </c>
      <c r="B9" s="537"/>
      <c r="C9" s="537"/>
      <c r="D9" s="537"/>
      <c r="E9" s="537"/>
      <c r="F9" s="537"/>
      <c r="G9" s="537"/>
      <c r="H9" s="537"/>
      <c r="I9" s="537"/>
      <c r="J9" s="537"/>
      <c r="K9" s="537"/>
    </row>
    <row r="10" spans="1:11" ht="15.75" x14ac:dyDescent="0.25">
      <c r="A10" s="527" t="s">
        <v>6</v>
      </c>
      <c r="B10" s="527"/>
      <c r="C10" s="527"/>
      <c r="D10" s="527"/>
      <c r="E10" s="527"/>
      <c r="F10" s="527"/>
      <c r="G10" s="527"/>
      <c r="H10" s="527"/>
      <c r="I10" s="527"/>
      <c r="J10" s="527"/>
      <c r="K10" s="527"/>
    </row>
    <row r="11" spans="1:11" ht="18.75" x14ac:dyDescent="0.25">
      <c r="A11" s="536"/>
      <c r="B11" s="536"/>
      <c r="C11" s="536"/>
      <c r="D11" s="536"/>
      <c r="E11" s="536"/>
      <c r="F11" s="536"/>
      <c r="G11" s="536"/>
      <c r="H11" s="536"/>
      <c r="I11" s="536"/>
      <c r="J11" s="536"/>
      <c r="K11" s="536"/>
    </row>
    <row r="12" spans="1:11" ht="15.75" x14ac:dyDescent="0.25">
      <c r="A12" s="537" t="str">
        <f>'5. анализ эконом эфф'!A12</f>
        <v>P_22-0340</v>
      </c>
      <c r="B12" s="537"/>
      <c r="C12" s="537"/>
      <c r="D12" s="537"/>
      <c r="E12" s="537"/>
      <c r="F12" s="537"/>
      <c r="G12" s="537"/>
      <c r="H12" s="537"/>
      <c r="I12" s="537"/>
      <c r="J12" s="537"/>
      <c r="K12" s="537"/>
    </row>
    <row r="13" spans="1:11" ht="15.75" x14ac:dyDescent="0.25">
      <c r="A13" s="527" t="s">
        <v>5</v>
      </c>
      <c r="B13" s="527"/>
      <c r="C13" s="527"/>
      <c r="D13" s="527"/>
      <c r="E13" s="527"/>
      <c r="F13" s="527"/>
      <c r="G13" s="527"/>
      <c r="H13" s="527"/>
      <c r="I13" s="527"/>
      <c r="J13" s="527"/>
      <c r="K13" s="527"/>
    </row>
    <row r="14" spans="1:11" ht="18.75" x14ac:dyDescent="0.25">
      <c r="A14" s="469"/>
      <c r="B14" s="469"/>
      <c r="C14" s="469"/>
      <c r="D14" s="469"/>
      <c r="E14" s="469"/>
      <c r="F14" s="469"/>
      <c r="G14" s="469"/>
      <c r="H14" s="469"/>
      <c r="I14" s="469"/>
      <c r="J14" s="469"/>
      <c r="K14" s="469"/>
    </row>
    <row r="15" spans="1:11" ht="15.75" x14ac:dyDescent="0.25">
      <c r="A15" s="528" t="str">
        <f>'5. анализ эконом эфф'!A15</f>
        <v>Строительство ТП 15/0,4 кВ, КЛ 15 кВ от ВЛ 15 кВ № 15-456 до ТП новой, организация систем учета электроэнергии по ул. Завокзальной в г. Нестерове</v>
      </c>
      <c r="B15" s="528"/>
      <c r="C15" s="528"/>
      <c r="D15" s="528"/>
      <c r="E15" s="528"/>
      <c r="F15" s="528"/>
      <c r="G15" s="528"/>
      <c r="H15" s="528"/>
      <c r="I15" s="528"/>
      <c r="J15" s="528"/>
      <c r="K15" s="528"/>
    </row>
    <row r="16" spans="1:11" ht="15.75" x14ac:dyDescent="0.25">
      <c r="A16" s="527" t="s">
        <v>4</v>
      </c>
      <c r="B16" s="527"/>
      <c r="C16" s="527"/>
      <c r="D16" s="527"/>
      <c r="E16" s="527"/>
      <c r="F16" s="527"/>
      <c r="G16" s="527"/>
      <c r="H16" s="527"/>
      <c r="I16" s="527"/>
      <c r="J16" s="527"/>
      <c r="K16" s="527"/>
    </row>
    <row r="17" spans="1:12" ht="15.75" x14ac:dyDescent="0.25">
      <c r="A17" s="17"/>
      <c r="B17" s="17"/>
      <c r="C17" s="51"/>
      <c r="D17" s="51"/>
      <c r="E17" s="51"/>
      <c r="F17" s="51"/>
      <c r="G17" s="51"/>
      <c r="H17" s="51"/>
      <c r="I17" s="51"/>
      <c r="J17" s="17"/>
      <c r="K17" s="17"/>
    </row>
    <row r="18" spans="1:12" ht="15.75" x14ac:dyDescent="0.25">
      <c r="A18" s="17"/>
      <c r="B18" s="17"/>
      <c r="C18" s="51"/>
      <c r="D18" s="51"/>
      <c r="E18" s="51"/>
      <c r="F18" s="51"/>
      <c r="G18" s="51"/>
      <c r="H18" s="51"/>
      <c r="I18" s="51"/>
      <c r="J18" s="17"/>
      <c r="K18" s="17"/>
    </row>
    <row r="19" spans="1:12" ht="15.75" customHeight="1" x14ac:dyDescent="0.25">
      <c r="A19" s="535" t="s">
        <v>358</v>
      </c>
      <c r="B19" s="535"/>
      <c r="C19" s="535"/>
      <c r="D19" s="535"/>
      <c r="E19" s="535"/>
      <c r="F19" s="535"/>
      <c r="G19" s="535"/>
      <c r="H19" s="535"/>
      <c r="I19" s="535"/>
      <c r="J19" s="535"/>
      <c r="K19" s="535"/>
    </row>
    <row r="20" spans="1:12" ht="15.75" x14ac:dyDescent="0.25">
      <c r="A20" s="52"/>
      <c r="K20" s="51"/>
    </row>
    <row r="21" spans="1:12" ht="15.75" x14ac:dyDescent="0.25">
      <c r="A21" s="529" t="s">
        <v>193</v>
      </c>
      <c r="B21" s="529" t="s">
        <v>396</v>
      </c>
      <c r="C21" s="529" t="s">
        <v>401</v>
      </c>
      <c r="D21" s="529"/>
      <c r="E21" s="529"/>
      <c r="F21" s="529"/>
      <c r="G21" s="529"/>
      <c r="H21" s="529"/>
      <c r="I21" s="530" t="s">
        <v>192</v>
      </c>
      <c r="J21" s="531" t="s">
        <v>402</v>
      </c>
      <c r="K21" s="529" t="s">
        <v>191</v>
      </c>
      <c r="L21" s="526" t="s">
        <v>463</v>
      </c>
    </row>
    <row r="22" spans="1:12" ht="55.5" customHeight="1" x14ac:dyDescent="0.25">
      <c r="A22" s="529"/>
      <c r="B22" s="529"/>
      <c r="C22" s="534" t="s">
        <v>617</v>
      </c>
      <c r="D22" s="534"/>
      <c r="E22" s="534" t="s">
        <v>9</v>
      </c>
      <c r="F22" s="534"/>
      <c r="G22" s="534" t="s">
        <v>618</v>
      </c>
      <c r="H22" s="534"/>
      <c r="I22" s="530"/>
      <c r="J22" s="532"/>
      <c r="K22" s="529"/>
      <c r="L22" s="526"/>
    </row>
    <row r="23" spans="1:12" ht="31.5" x14ac:dyDescent="0.25">
      <c r="A23" s="529"/>
      <c r="B23" s="529"/>
      <c r="C23" s="134" t="s">
        <v>190</v>
      </c>
      <c r="D23" s="134" t="s">
        <v>189</v>
      </c>
      <c r="E23" s="134" t="s">
        <v>190</v>
      </c>
      <c r="F23" s="134" t="s">
        <v>189</v>
      </c>
      <c r="G23" s="134" t="s">
        <v>190</v>
      </c>
      <c r="H23" s="134" t="s">
        <v>189</v>
      </c>
      <c r="I23" s="530"/>
      <c r="J23" s="533"/>
      <c r="K23" s="529"/>
      <c r="L23" s="526"/>
    </row>
    <row r="24" spans="1:12" ht="15.75" x14ac:dyDescent="0.25">
      <c r="A24" s="137">
        <v>1</v>
      </c>
      <c r="B24" s="137">
        <v>2</v>
      </c>
      <c r="C24" s="134">
        <v>3</v>
      </c>
      <c r="D24" s="134">
        <v>4</v>
      </c>
      <c r="E24" s="134">
        <v>5</v>
      </c>
      <c r="F24" s="134">
        <v>6</v>
      </c>
      <c r="G24" s="134">
        <v>7</v>
      </c>
      <c r="H24" s="134">
        <v>8</v>
      </c>
      <c r="I24" s="134">
        <v>9</v>
      </c>
      <c r="J24" s="134">
        <v>10</v>
      </c>
      <c r="K24" s="134">
        <v>11</v>
      </c>
      <c r="L24" s="134">
        <v>12</v>
      </c>
    </row>
    <row r="25" spans="1:12" ht="15.75" x14ac:dyDescent="0.25">
      <c r="A25" s="438">
        <v>1</v>
      </c>
      <c r="B25" s="439" t="s">
        <v>188</v>
      </c>
      <c r="C25" s="145"/>
      <c r="D25" s="135"/>
      <c r="E25" s="135"/>
      <c r="F25" s="135"/>
      <c r="G25" s="135"/>
      <c r="H25" s="145"/>
      <c r="I25" s="145"/>
      <c r="J25" s="138"/>
      <c r="K25" s="139"/>
      <c r="L25" s="140"/>
    </row>
    <row r="26" spans="1:12" ht="15.75" x14ac:dyDescent="0.25">
      <c r="A26" s="438" t="s">
        <v>403</v>
      </c>
      <c r="B26" s="440" t="s">
        <v>404</v>
      </c>
      <c r="C26" s="154">
        <v>44579</v>
      </c>
      <c r="D26" s="154">
        <v>44579</v>
      </c>
      <c r="E26" s="432">
        <v>44579</v>
      </c>
      <c r="F26" s="432">
        <v>44579</v>
      </c>
      <c r="G26" s="154">
        <v>44579</v>
      </c>
      <c r="H26" s="154">
        <v>44579</v>
      </c>
      <c r="I26" s="319">
        <v>100</v>
      </c>
      <c r="J26" s="319"/>
      <c r="K26" s="139"/>
      <c r="L26" s="139"/>
    </row>
    <row r="27" spans="1:12" ht="31.5" x14ac:dyDescent="0.25">
      <c r="A27" s="438" t="s">
        <v>406</v>
      </c>
      <c r="B27" s="440" t="s">
        <v>407</v>
      </c>
      <c r="C27" s="153" t="s">
        <v>405</v>
      </c>
      <c r="D27" s="154" t="str">
        <f t="shared" ref="D27:D30" si="0">C27</f>
        <v>не требуется</v>
      </c>
      <c r="E27" s="433" t="s">
        <v>405</v>
      </c>
      <c r="F27" s="432" t="str">
        <f t="shared" ref="F27:F30" si="1">E27</f>
        <v>не требуется</v>
      </c>
      <c r="G27" s="153" t="s">
        <v>405</v>
      </c>
      <c r="H27" s="154" t="str">
        <f t="shared" ref="H27:H30" si="2">G27</f>
        <v>не требуется</v>
      </c>
      <c r="I27" s="156"/>
      <c r="J27" s="135"/>
      <c r="K27" s="139"/>
      <c r="L27" s="139"/>
    </row>
    <row r="28" spans="1:12" ht="47.25" x14ac:dyDescent="0.25">
      <c r="A28" s="438" t="s">
        <v>642</v>
      </c>
      <c r="B28" s="440" t="s">
        <v>408</v>
      </c>
      <c r="C28" s="153" t="s">
        <v>405</v>
      </c>
      <c r="D28" s="154" t="str">
        <f t="shared" si="0"/>
        <v>не требуется</v>
      </c>
      <c r="E28" s="433" t="s">
        <v>405</v>
      </c>
      <c r="F28" s="432" t="str">
        <f t="shared" si="1"/>
        <v>не требуется</v>
      </c>
      <c r="G28" s="153" t="s">
        <v>405</v>
      </c>
      <c r="H28" s="154" t="str">
        <f t="shared" si="2"/>
        <v>не требуется</v>
      </c>
      <c r="I28" s="156"/>
      <c r="J28" s="135"/>
      <c r="K28" s="139"/>
      <c r="L28" s="139"/>
    </row>
    <row r="29" spans="1:12" ht="31.5" x14ac:dyDescent="0.25">
      <c r="A29" s="438" t="s">
        <v>409</v>
      </c>
      <c r="B29" s="440" t="s">
        <v>410</v>
      </c>
      <c r="C29" s="153" t="s">
        <v>405</v>
      </c>
      <c r="D29" s="154" t="str">
        <f t="shared" si="0"/>
        <v>не требуется</v>
      </c>
      <c r="E29" s="433" t="s">
        <v>405</v>
      </c>
      <c r="F29" s="432" t="str">
        <f t="shared" si="1"/>
        <v>не требуется</v>
      </c>
      <c r="G29" s="153" t="s">
        <v>405</v>
      </c>
      <c r="H29" s="154" t="str">
        <f t="shared" si="2"/>
        <v>не требуется</v>
      </c>
      <c r="I29" s="156"/>
      <c r="J29" s="136"/>
      <c r="K29" s="139"/>
      <c r="L29" s="139"/>
    </row>
    <row r="30" spans="1:12" ht="31.5" x14ac:dyDescent="0.25">
      <c r="A30" s="438" t="s">
        <v>411</v>
      </c>
      <c r="B30" s="440" t="s">
        <v>412</v>
      </c>
      <c r="C30" s="153" t="s">
        <v>405</v>
      </c>
      <c r="D30" s="154" t="str">
        <f t="shared" si="0"/>
        <v>не требуется</v>
      </c>
      <c r="E30" s="433" t="s">
        <v>405</v>
      </c>
      <c r="F30" s="432" t="str">
        <f t="shared" si="1"/>
        <v>не требуется</v>
      </c>
      <c r="G30" s="153" t="s">
        <v>405</v>
      </c>
      <c r="H30" s="154" t="str">
        <f t="shared" si="2"/>
        <v>не требуется</v>
      </c>
      <c r="I30" s="156"/>
      <c r="J30" s="138"/>
      <c r="K30" s="139"/>
      <c r="L30" s="139"/>
    </row>
    <row r="31" spans="1:12" ht="31.5" x14ac:dyDescent="0.25">
      <c r="A31" s="438" t="s">
        <v>413</v>
      </c>
      <c r="B31" s="441" t="s">
        <v>322</v>
      </c>
      <c r="C31" s="153">
        <v>44743</v>
      </c>
      <c r="D31" s="153">
        <v>44743</v>
      </c>
      <c r="E31" s="433">
        <v>44743</v>
      </c>
      <c r="F31" s="433">
        <v>44743</v>
      </c>
      <c r="G31" s="153">
        <v>44743</v>
      </c>
      <c r="H31" s="153">
        <v>44743</v>
      </c>
      <c r="I31" s="319">
        <v>100</v>
      </c>
      <c r="J31" s="138"/>
      <c r="K31" s="139"/>
      <c r="L31" s="139"/>
    </row>
    <row r="32" spans="1:12" ht="31.5" x14ac:dyDescent="0.25">
      <c r="A32" s="438" t="s">
        <v>414</v>
      </c>
      <c r="B32" s="441" t="s">
        <v>415</v>
      </c>
      <c r="C32" s="154">
        <v>45901</v>
      </c>
      <c r="D32" s="154">
        <v>45945</v>
      </c>
      <c r="E32" s="432">
        <v>45901</v>
      </c>
      <c r="F32" s="432">
        <v>45945</v>
      </c>
      <c r="G32" s="154">
        <v>45901</v>
      </c>
      <c r="H32" s="154">
        <v>45945</v>
      </c>
      <c r="I32" s="319">
        <v>100</v>
      </c>
      <c r="J32" s="319"/>
      <c r="K32" s="139"/>
      <c r="L32" s="139"/>
    </row>
    <row r="33" spans="1:12" ht="47.25" x14ac:dyDescent="0.25">
      <c r="A33" s="438" t="s">
        <v>416</v>
      </c>
      <c r="B33" s="441" t="s">
        <v>417</v>
      </c>
      <c r="C33" s="153" t="s">
        <v>405</v>
      </c>
      <c r="D33" s="154" t="str">
        <f t="shared" ref="D33:D34" si="3">C33</f>
        <v>не требуется</v>
      </c>
      <c r="E33" s="433" t="s">
        <v>405</v>
      </c>
      <c r="F33" s="432" t="str">
        <f t="shared" ref="F33:F34" si="4">E33</f>
        <v>не требуется</v>
      </c>
      <c r="G33" s="153" t="s">
        <v>405</v>
      </c>
      <c r="H33" s="154" t="str">
        <f t="shared" ref="H33:H34" si="5">G33</f>
        <v>не требуется</v>
      </c>
      <c r="I33" s="156"/>
      <c r="J33" s="136"/>
      <c r="K33" s="139"/>
      <c r="L33" s="139"/>
    </row>
    <row r="34" spans="1:12" ht="63" x14ac:dyDescent="0.25">
      <c r="A34" s="438" t="s">
        <v>418</v>
      </c>
      <c r="B34" s="441" t="s">
        <v>419</v>
      </c>
      <c r="C34" s="153" t="s">
        <v>405</v>
      </c>
      <c r="D34" s="154" t="str">
        <f t="shared" si="3"/>
        <v>не требуется</v>
      </c>
      <c r="E34" s="433" t="s">
        <v>405</v>
      </c>
      <c r="F34" s="432" t="str">
        <f t="shared" si="4"/>
        <v>не требуется</v>
      </c>
      <c r="G34" s="153" t="s">
        <v>405</v>
      </c>
      <c r="H34" s="154" t="str">
        <f t="shared" si="5"/>
        <v>не требуется</v>
      </c>
      <c r="I34" s="157"/>
      <c r="J34" s="135"/>
      <c r="K34" s="141"/>
      <c r="L34" s="139"/>
    </row>
    <row r="35" spans="1:12" ht="31.5" x14ac:dyDescent="0.25">
      <c r="A35" s="438" t="s">
        <v>420</v>
      </c>
      <c r="B35" s="441" t="s">
        <v>187</v>
      </c>
      <c r="C35" s="154">
        <v>45936</v>
      </c>
      <c r="D35" s="154">
        <v>45936</v>
      </c>
      <c r="E35" s="432">
        <v>45936</v>
      </c>
      <c r="F35" s="432">
        <v>45936</v>
      </c>
      <c r="G35" s="154">
        <v>45936</v>
      </c>
      <c r="H35" s="154">
        <v>45936</v>
      </c>
      <c r="I35" s="319">
        <v>100</v>
      </c>
      <c r="J35" s="319"/>
      <c r="K35" s="141"/>
      <c r="L35" s="139"/>
    </row>
    <row r="36" spans="1:12" ht="31.5" x14ac:dyDescent="0.25">
      <c r="A36" s="438" t="s">
        <v>421</v>
      </c>
      <c r="B36" s="441" t="s">
        <v>422</v>
      </c>
      <c r="C36" s="153" t="s">
        <v>405</v>
      </c>
      <c r="D36" s="154" t="str">
        <f t="shared" ref="D36" si="6">C36</f>
        <v>не требуется</v>
      </c>
      <c r="E36" s="433" t="s">
        <v>405</v>
      </c>
      <c r="F36" s="432" t="str">
        <f t="shared" ref="F36" si="7">E36</f>
        <v>не требуется</v>
      </c>
      <c r="G36" s="153" t="s">
        <v>405</v>
      </c>
      <c r="H36" s="154" t="str">
        <f t="shared" ref="H36" si="8">G36</f>
        <v>не требуется</v>
      </c>
      <c r="I36" s="158"/>
      <c r="J36" s="136"/>
      <c r="K36" s="142"/>
      <c r="L36" s="139"/>
    </row>
    <row r="37" spans="1:12" ht="15.75" x14ac:dyDescent="0.25">
      <c r="A37" s="438" t="s">
        <v>423</v>
      </c>
      <c r="B37" s="441" t="s">
        <v>186</v>
      </c>
      <c r="C37" s="154">
        <v>45901</v>
      </c>
      <c r="D37" s="154">
        <v>45945</v>
      </c>
      <c r="E37" s="432">
        <v>45901</v>
      </c>
      <c r="F37" s="432">
        <v>45945</v>
      </c>
      <c r="G37" s="154">
        <v>45901</v>
      </c>
      <c r="H37" s="154">
        <v>45945</v>
      </c>
      <c r="I37" s="319">
        <v>100</v>
      </c>
      <c r="J37" s="319"/>
      <c r="K37" s="142"/>
      <c r="L37" s="139"/>
    </row>
    <row r="38" spans="1:12" ht="15.75" x14ac:dyDescent="0.25">
      <c r="A38" s="438" t="s">
        <v>424</v>
      </c>
      <c r="B38" s="439" t="s">
        <v>185</v>
      </c>
      <c r="C38" s="154"/>
      <c r="D38" s="154"/>
      <c r="E38" s="154"/>
      <c r="F38" s="154"/>
      <c r="G38" s="154"/>
      <c r="H38" s="154"/>
      <c r="I38" s="159"/>
      <c r="J38" s="139"/>
      <c r="K38" s="139"/>
      <c r="L38" s="139"/>
    </row>
    <row r="39" spans="1:12" ht="63" x14ac:dyDescent="0.25">
      <c r="A39" s="438">
        <v>2</v>
      </c>
      <c r="B39" s="441" t="s">
        <v>425</v>
      </c>
      <c r="C39" s="154">
        <v>45931</v>
      </c>
      <c r="D39" s="154">
        <v>45960</v>
      </c>
      <c r="E39" s="153"/>
      <c r="F39" s="153"/>
      <c r="G39" s="154">
        <v>46113</v>
      </c>
      <c r="H39" s="154">
        <v>46172</v>
      </c>
      <c r="I39" s="319"/>
      <c r="J39" s="138"/>
      <c r="K39" s="139"/>
      <c r="L39" s="139"/>
    </row>
    <row r="40" spans="1:12" ht="15.75" x14ac:dyDescent="0.25">
      <c r="A40" s="438" t="s">
        <v>426</v>
      </c>
      <c r="B40" s="441" t="s">
        <v>427</v>
      </c>
      <c r="C40" s="153" t="s">
        <v>405</v>
      </c>
      <c r="D40" s="154" t="str">
        <f t="shared" ref="D40" si="9">C40</f>
        <v>не требуется</v>
      </c>
      <c r="E40" s="384"/>
      <c r="F40" s="385"/>
      <c r="G40" s="153">
        <v>45104</v>
      </c>
      <c r="H40" s="154">
        <v>45654</v>
      </c>
      <c r="I40" s="386">
        <v>100</v>
      </c>
      <c r="J40" s="387"/>
      <c r="K40" s="139"/>
      <c r="L40" s="139"/>
    </row>
    <row r="41" spans="1:12" ht="47.25" x14ac:dyDescent="0.25">
      <c r="A41" s="438" t="s">
        <v>428</v>
      </c>
      <c r="B41" s="439" t="s">
        <v>429</v>
      </c>
      <c r="C41" s="385"/>
      <c r="D41" s="389"/>
      <c r="E41" s="385"/>
      <c r="F41" s="388"/>
      <c r="G41" s="385"/>
      <c r="H41" s="389"/>
      <c r="I41" s="390"/>
      <c r="J41" s="391"/>
      <c r="K41" s="139"/>
      <c r="L41" s="139"/>
    </row>
    <row r="42" spans="1:12" ht="31.5" x14ac:dyDescent="0.25">
      <c r="A42" s="438">
        <v>3</v>
      </c>
      <c r="B42" s="441" t="s">
        <v>430</v>
      </c>
      <c r="C42" s="153" t="s">
        <v>405</v>
      </c>
      <c r="D42" s="154" t="str">
        <f t="shared" ref="D42:D43" si="10">C42</f>
        <v>не требуется</v>
      </c>
      <c r="E42" s="384"/>
      <c r="F42" s="385"/>
      <c r="G42" s="153" t="s">
        <v>405</v>
      </c>
      <c r="H42" s="154" t="str">
        <f t="shared" ref="H42" si="11">G42</f>
        <v>не требуется</v>
      </c>
      <c r="I42" s="386"/>
      <c r="J42" s="386"/>
      <c r="K42" s="139"/>
      <c r="L42" s="139"/>
    </row>
    <row r="43" spans="1:12" ht="15.75" x14ac:dyDescent="0.25">
      <c r="A43" s="438" t="s">
        <v>431</v>
      </c>
      <c r="B43" s="441" t="s">
        <v>184</v>
      </c>
      <c r="C43" s="153" t="s">
        <v>405</v>
      </c>
      <c r="D43" s="154" t="str">
        <f t="shared" si="10"/>
        <v>не требуется</v>
      </c>
      <c r="E43" s="384"/>
      <c r="F43" s="385"/>
      <c r="G43" s="153">
        <v>45688</v>
      </c>
      <c r="H43" s="154">
        <v>45814</v>
      </c>
      <c r="I43" s="386">
        <v>100</v>
      </c>
      <c r="J43" s="386"/>
      <c r="K43" s="139"/>
      <c r="L43" s="139"/>
    </row>
    <row r="44" spans="1:12" ht="15.75" x14ac:dyDescent="0.25">
      <c r="A44" s="438" t="s">
        <v>432</v>
      </c>
      <c r="B44" s="441" t="s">
        <v>433</v>
      </c>
      <c r="C44" s="154">
        <f>D39</f>
        <v>45960</v>
      </c>
      <c r="D44" s="154">
        <v>46016</v>
      </c>
      <c r="E44" s="154"/>
      <c r="F44" s="153"/>
      <c r="G44" s="154">
        <f>H39</f>
        <v>46172</v>
      </c>
      <c r="H44" s="154">
        <v>46198</v>
      </c>
      <c r="I44" s="319"/>
      <c r="J44" s="319"/>
      <c r="K44" s="139"/>
      <c r="L44" s="139"/>
    </row>
    <row r="45" spans="1:12" ht="78.75" x14ac:dyDescent="0.25">
      <c r="A45" s="438" t="s">
        <v>434</v>
      </c>
      <c r="B45" s="441" t="s">
        <v>435</v>
      </c>
      <c r="C45" s="153" t="s">
        <v>405</v>
      </c>
      <c r="D45" s="154" t="str">
        <f t="shared" ref="D45:D46" si="12">C45</f>
        <v>не требуется</v>
      </c>
      <c r="E45" s="153"/>
      <c r="F45" s="154"/>
      <c r="G45" s="153" t="s">
        <v>405</v>
      </c>
      <c r="H45" s="154" t="str">
        <f t="shared" ref="H45:H46" si="13">G45</f>
        <v>не требуется</v>
      </c>
      <c r="I45" s="159"/>
      <c r="J45" s="139"/>
      <c r="K45" s="139"/>
      <c r="L45" s="139"/>
    </row>
    <row r="46" spans="1:12" ht="157.5" x14ac:dyDescent="0.25">
      <c r="A46" s="438" t="s">
        <v>436</v>
      </c>
      <c r="B46" s="441" t="s">
        <v>437</v>
      </c>
      <c r="C46" s="153" t="s">
        <v>405</v>
      </c>
      <c r="D46" s="154" t="str">
        <f t="shared" si="12"/>
        <v>не требуется</v>
      </c>
      <c r="E46" s="153"/>
      <c r="F46" s="154"/>
      <c r="G46" s="153" t="s">
        <v>405</v>
      </c>
      <c r="H46" s="154" t="str">
        <f t="shared" si="13"/>
        <v>не требуется</v>
      </c>
      <c r="I46" s="159"/>
      <c r="J46" s="139"/>
      <c r="K46" s="139"/>
      <c r="L46" s="139"/>
    </row>
    <row r="47" spans="1:12" ht="15.75" x14ac:dyDescent="0.25">
      <c r="A47" s="438" t="s">
        <v>438</v>
      </c>
      <c r="B47" s="441" t="s">
        <v>439</v>
      </c>
      <c r="C47" s="154">
        <v>46016</v>
      </c>
      <c r="D47" s="154">
        <v>46022</v>
      </c>
      <c r="E47" s="154"/>
      <c r="F47" s="154"/>
      <c r="G47" s="154">
        <v>46198</v>
      </c>
      <c r="H47" s="154">
        <v>46203</v>
      </c>
      <c r="I47" s="319"/>
      <c r="J47" s="319"/>
      <c r="K47" s="139"/>
      <c r="L47" s="139"/>
    </row>
    <row r="48" spans="1:12" ht="15.75" x14ac:dyDescent="0.25">
      <c r="A48" s="438" t="s">
        <v>643</v>
      </c>
      <c r="B48" s="439" t="s">
        <v>183</v>
      </c>
      <c r="C48" s="154"/>
      <c r="D48" s="155"/>
      <c r="E48" s="154"/>
      <c r="F48" s="220"/>
      <c r="G48" s="154"/>
      <c r="H48" s="155"/>
      <c r="I48" s="159"/>
      <c r="J48" s="139"/>
      <c r="K48" s="139"/>
      <c r="L48" s="139"/>
    </row>
    <row r="49" spans="1:12" ht="31.5" x14ac:dyDescent="0.25">
      <c r="A49" s="438">
        <v>4</v>
      </c>
      <c r="B49" s="441" t="s">
        <v>182</v>
      </c>
      <c r="C49" s="154">
        <v>46016</v>
      </c>
      <c r="D49" s="154">
        <v>46022</v>
      </c>
      <c r="E49" s="154"/>
      <c r="F49" s="154"/>
      <c r="G49" s="154">
        <v>46198</v>
      </c>
      <c r="H49" s="154">
        <v>46203</v>
      </c>
      <c r="I49" s="319"/>
      <c r="J49" s="319"/>
      <c r="K49" s="139"/>
      <c r="L49" s="139"/>
    </row>
    <row r="50" spans="1:12" ht="78.75" x14ac:dyDescent="0.25">
      <c r="A50" s="438" t="s">
        <v>644</v>
      </c>
      <c r="B50" s="441" t="s">
        <v>440</v>
      </c>
      <c r="C50" s="154">
        <v>46022</v>
      </c>
      <c r="D50" s="154">
        <v>46022</v>
      </c>
      <c r="E50" s="153"/>
      <c r="F50" s="153"/>
      <c r="G50" s="154">
        <v>46203</v>
      </c>
      <c r="H50" s="154">
        <v>46203</v>
      </c>
      <c r="I50" s="319"/>
      <c r="J50" s="319"/>
      <c r="K50" s="139"/>
      <c r="L50" s="139"/>
    </row>
    <row r="51" spans="1:12" ht="63" x14ac:dyDescent="0.25">
      <c r="A51" s="438" t="s">
        <v>441</v>
      </c>
      <c r="B51" s="441" t="s">
        <v>442</v>
      </c>
      <c r="C51" s="153" t="s">
        <v>405</v>
      </c>
      <c r="D51" s="154" t="str">
        <f t="shared" ref="D51" si="14">C51</f>
        <v>не требуется</v>
      </c>
      <c r="E51" s="153"/>
      <c r="F51" s="154"/>
      <c r="G51" s="153" t="s">
        <v>405</v>
      </c>
      <c r="H51" s="154" t="str">
        <f t="shared" ref="H51" si="15">G51</f>
        <v>не требуется</v>
      </c>
      <c r="I51" s="159"/>
      <c r="J51" s="139"/>
      <c r="K51" s="139"/>
      <c r="L51" s="139"/>
    </row>
    <row r="52" spans="1:12" ht="63" x14ac:dyDescent="0.25">
      <c r="A52" s="438" t="s">
        <v>443</v>
      </c>
      <c r="B52" s="441" t="s">
        <v>444</v>
      </c>
      <c r="C52" s="154">
        <v>45901</v>
      </c>
      <c r="D52" s="154">
        <v>46022</v>
      </c>
      <c r="E52" s="154"/>
      <c r="F52" s="154"/>
      <c r="G52" s="154">
        <v>46203</v>
      </c>
      <c r="H52" s="154">
        <v>46387</v>
      </c>
      <c r="I52" s="159"/>
      <c r="J52" s="135"/>
      <c r="K52" s="139"/>
      <c r="L52" s="139"/>
    </row>
    <row r="53" spans="1:12" ht="31.5" x14ac:dyDescent="0.25">
      <c r="A53" s="438" t="s">
        <v>445</v>
      </c>
      <c r="B53" s="442" t="s">
        <v>446</v>
      </c>
      <c r="C53" s="154">
        <v>46022</v>
      </c>
      <c r="D53" s="154">
        <v>46022</v>
      </c>
      <c r="E53" s="153"/>
      <c r="F53" s="153"/>
      <c r="G53" s="154">
        <v>46203</v>
      </c>
      <c r="H53" s="154">
        <v>46203</v>
      </c>
      <c r="I53" s="319"/>
      <c r="J53" s="319"/>
      <c r="K53" s="139"/>
      <c r="L53" s="139"/>
    </row>
    <row r="54" spans="1:12" ht="31.5" x14ac:dyDescent="0.25">
      <c r="A54" s="438" t="s">
        <v>447</v>
      </c>
      <c r="B54" s="441" t="s">
        <v>448</v>
      </c>
      <c r="C54" s="153" t="s">
        <v>405</v>
      </c>
      <c r="D54" s="154" t="str">
        <f t="shared" ref="D54" si="16">C54</f>
        <v>не требуется</v>
      </c>
      <c r="E54" s="153"/>
      <c r="F54" s="154"/>
      <c r="G54" s="153" t="s">
        <v>405</v>
      </c>
      <c r="H54" s="154" t="str">
        <f t="shared" ref="H54" si="17">G54</f>
        <v>не требуется</v>
      </c>
      <c r="I54" s="159"/>
      <c r="J54" s="139"/>
      <c r="K54" s="139"/>
      <c r="L54" s="139"/>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6" t="str">
        <f>'1. паспорт местоположение'!A5:C5</f>
        <v>Год раскрытия информации: 2026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5" spans="1:29" ht="18.75" x14ac:dyDescent="0.3">
      <c r="A5" s="17"/>
      <c r="B5" s="17"/>
      <c r="C5" s="17"/>
      <c r="D5" s="17"/>
      <c r="E5" s="17"/>
      <c r="F5" s="17"/>
      <c r="AC5" s="1"/>
    </row>
    <row r="6" spans="1:29" ht="18.75"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68" t="str">
        <f>'1. паспорт местоположение'!A9:C9</f>
        <v>Акционерное общество "Россети Янтарь" ДЗО  ПАО "Россети"</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0" t="s">
        <v>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68" t="str">
        <f>'1. паспорт местоположение'!A12:C12</f>
        <v>P_22-0340</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0" t="s">
        <v>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65"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60" t="s">
        <v>4</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row>
    <row r="16" spans="1:29" x14ac:dyDescent="0.25">
      <c r="A16" s="547"/>
      <c r="B16" s="547"/>
      <c r="C16" s="547"/>
      <c r="D16" s="547"/>
      <c r="E16" s="547"/>
      <c r="F16" s="547"/>
      <c r="G16" s="547"/>
      <c r="H16" s="547"/>
      <c r="I16" s="547"/>
      <c r="J16" s="547"/>
      <c r="K16" s="547"/>
      <c r="L16" s="547"/>
      <c r="M16" s="547"/>
      <c r="N16" s="547"/>
      <c r="O16" s="547"/>
      <c r="P16" s="547"/>
      <c r="Q16" s="547"/>
      <c r="R16" s="547"/>
      <c r="S16" s="547"/>
      <c r="T16" s="547"/>
      <c r="U16" s="547"/>
      <c r="V16" s="547"/>
      <c r="W16" s="547"/>
      <c r="X16" s="547"/>
      <c r="Y16" s="547"/>
      <c r="Z16" s="547"/>
      <c r="AA16" s="547"/>
      <c r="AB16" s="547"/>
      <c r="AC16" s="547"/>
    </row>
    <row r="17" spans="1:32" x14ac:dyDescent="0.25">
      <c r="A17" s="17"/>
      <c r="AB17" s="17"/>
    </row>
    <row r="18" spans="1:32" x14ac:dyDescent="0.25">
      <c r="A18" s="548" t="s">
        <v>359</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row>
    <row r="19" spans="1:32" x14ac:dyDescent="0.25">
      <c r="A19" s="17"/>
      <c r="B19" s="17"/>
      <c r="C19" s="17"/>
      <c r="D19" s="17"/>
      <c r="E19" s="17"/>
      <c r="F19" s="17"/>
      <c r="AB19" s="17"/>
    </row>
    <row r="20" spans="1:32" ht="33" customHeight="1" x14ac:dyDescent="0.25">
      <c r="A20" s="549" t="s">
        <v>181</v>
      </c>
      <c r="B20" s="549" t="s">
        <v>180</v>
      </c>
      <c r="C20" s="552" t="s">
        <v>179</v>
      </c>
      <c r="D20" s="553"/>
      <c r="E20" s="556" t="s">
        <v>178</v>
      </c>
      <c r="F20" s="557"/>
      <c r="G20" s="560" t="s">
        <v>637</v>
      </c>
      <c r="H20" s="544" t="s">
        <v>607</v>
      </c>
      <c r="I20" s="545"/>
      <c r="J20" s="545"/>
      <c r="K20" s="546"/>
      <c r="L20" s="544" t="s">
        <v>608</v>
      </c>
      <c r="M20" s="545"/>
      <c r="N20" s="545"/>
      <c r="O20" s="546"/>
      <c r="P20" s="544" t="s">
        <v>609</v>
      </c>
      <c r="Q20" s="545"/>
      <c r="R20" s="545"/>
      <c r="S20" s="546"/>
      <c r="T20" s="544" t="s">
        <v>619</v>
      </c>
      <c r="U20" s="545"/>
      <c r="V20" s="545"/>
      <c r="W20" s="546"/>
      <c r="X20" s="544" t="s">
        <v>638</v>
      </c>
      <c r="Y20" s="545"/>
      <c r="Z20" s="545"/>
      <c r="AA20" s="546"/>
      <c r="AB20" s="563" t="s">
        <v>177</v>
      </c>
      <c r="AC20" s="564"/>
      <c r="AD20" s="24"/>
      <c r="AE20" s="24"/>
      <c r="AF20" s="24"/>
    </row>
    <row r="21" spans="1:32" ht="75" customHeight="1" x14ac:dyDescent="0.25">
      <c r="A21" s="550"/>
      <c r="B21" s="550"/>
      <c r="C21" s="554"/>
      <c r="D21" s="555"/>
      <c r="E21" s="558"/>
      <c r="F21" s="559"/>
      <c r="G21" s="561"/>
      <c r="H21" s="542" t="s">
        <v>617</v>
      </c>
      <c r="I21" s="543"/>
      <c r="J21" s="542" t="s">
        <v>618</v>
      </c>
      <c r="K21" s="543"/>
      <c r="L21" s="542" t="s">
        <v>617</v>
      </c>
      <c r="M21" s="543"/>
      <c r="N21" s="542" t="s">
        <v>618</v>
      </c>
      <c r="O21" s="543"/>
      <c r="P21" s="542" t="s">
        <v>617</v>
      </c>
      <c r="Q21" s="543"/>
      <c r="R21" s="542" t="s">
        <v>618</v>
      </c>
      <c r="S21" s="543"/>
      <c r="T21" s="542" t="s">
        <v>617</v>
      </c>
      <c r="U21" s="543"/>
      <c r="V21" s="542" t="s">
        <v>618</v>
      </c>
      <c r="W21" s="543"/>
      <c r="X21" s="542" t="s">
        <v>2</v>
      </c>
      <c r="Y21" s="543"/>
      <c r="Z21" s="542" t="s">
        <v>176</v>
      </c>
      <c r="AA21" s="543"/>
      <c r="AB21" s="565"/>
      <c r="AC21" s="566"/>
    </row>
    <row r="22" spans="1:32" ht="75" customHeight="1" x14ac:dyDescent="0.25">
      <c r="A22" s="551"/>
      <c r="B22" s="551"/>
      <c r="C22" s="437" t="s">
        <v>617</v>
      </c>
      <c r="D22" s="437" t="s">
        <v>618</v>
      </c>
      <c r="E22" s="434" t="s">
        <v>620</v>
      </c>
      <c r="F22" s="434" t="s">
        <v>639</v>
      </c>
      <c r="G22" s="562"/>
      <c r="H22" s="435" t="s">
        <v>340</v>
      </c>
      <c r="I22" s="435" t="s">
        <v>341</v>
      </c>
      <c r="J22" s="435" t="s">
        <v>340</v>
      </c>
      <c r="K22" s="435" t="s">
        <v>341</v>
      </c>
      <c r="L22" s="435" t="s">
        <v>340</v>
      </c>
      <c r="M22" s="435" t="s">
        <v>341</v>
      </c>
      <c r="N22" s="435" t="s">
        <v>340</v>
      </c>
      <c r="O22" s="435" t="s">
        <v>341</v>
      </c>
      <c r="P22" s="435" t="s">
        <v>340</v>
      </c>
      <c r="Q22" s="435" t="s">
        <v>341</v>
      </c>
      <c r="R22" s="435" t="s">
        <v>340</v>
      </c>
      <c r="S22" s="435" t="s">
        <v>341</v>
      </c>
      <c r="T22" s="435" t="s">
        <v>340</v>
      </c>
      <c r="U22" s="435" t="s">
        <v>341</v>
      </c>
      <c r="V22" s="435" t="s">
        <v>340</v>
      </c>
      <c r="W22" s="435" t="s">
        <v>341</v>
      </c>
      <c r="X22" s="435" t="s">
        <v>340</v>
      </c>
      <c r="Y22" s="435" t="s">
        <v>341</v>
      </c>
      <c r="Z22" s="435" t="s">
        <v>340</v>
      </c>
      <c r="AA22" s="435" t="s">
        <v>341</v>
      </c>
      <c r="AB22" s="437" t="s">
        <v>617</v>
      </c>
      <c r="AC22" s="437" t="s">
        <v>618</v>
      </c>
    </row>
    <row r="23" spans="1:32" ht="19.5" customHeight="1" x14ac:dyDescent="0.25">
      <c r="A23" s="184">
        <v>1</v>
      </c>
      <c r="B23" s="18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185">
        <v>1</v>
      </c>
      <c r="B24" s="186" t="s">
        <v>175</v>
      </c>
      <c r="C24" s="187">
        <f t="shared" ref="C24" si="0">SUM(C25:C29)</f>
        <v>14.694084</v>
      </c>
      <c r="D24" s="187">
        <f t="shared" ref="D24:H24" si="1">SUM(D25:D29)</f>
        <v>15.667319190000001</v>
      </c>
      <c r="E24" s="187">
        <f>SUM(E25:E29)</f>
        <v>15.667319190000001</v>
      </c>
      <c r="F24" s="405">
        <f t="shared" ref="F24" si="2">SUM(F25:F29)</f>
        <v>15.667319190000001</v>
      </c>
      <c r="G24" s="187">
        <f>SUM(G25:G29)</f>
        <v>0</v>
      </c>
      <c r="H24" s="187">
        <f t="shared" si="1"/>
        <v>0</v>
      </c>
      <c r="I24" s="187">
        <f t="shared" ref="I24:AA24" si="3">SUM(I25:I29)</f>
        <v>0</v>
      </c>
      <c r="J24" s="187">
        <f t="shared" si="3"/>
        <v>15.667319190000001</v>
      </c>
      <c r="K24" s="187">
        <f t="shared" si="3"/>
        <v>0</v>
      </c>
      <c r="L24" s="187">
        <f t="shared" ref="L24:S24" si="4">SUM(L25:L29)</f>
        <v>0</v>
      </c>
      <c r="M24" s="187">
        <f t="shared" si="4"/>
        <v>0</v>
      </c>
      <c r="N24" s="187">
        <f t="shared" si="4"/>
        <v>0</v>
      </c>
      <c r="O24" s="187">
        <f t="shared" si="4"/>
        <v>0</v>
      </c>
      <c r="P24" s="187">
        <f t="shared" si="4"/>
        <v>0</v>
      </c>
      <c r="Q24" s="187">
        <f t="shared" si="4"/>
        <v>0</v>
      </c>
      <c r="R24" s="187">
        <f t="shared" si="4"/>
        <v>0</v>
      </c>
      <c r="S24" s="187">
        <f t="shared" si="4"/>
        <v>0</v>
      </c>
      <c r="T24" s="187">
        <f t="shared" si="3"/>
        <v>0</v>
      </c>
      <c r="U24" s="187">
        <f t="shared" ref="U24:W24" si="5">SUM(U25:U29)</f>
        <v>0</v>
      </c>
      <c r="V24" s="187">
        <f t="shared" si="5"/>
        <v>0</v>
      </c>
      <c r="W24" s="187">
        <f t="shared" si="5"/>
        <v>0</v>
      </c>
      <c r="X24" s="187">
        <f>SUM(X25:X29)</f>
        <v>0</v>
      </c>
      <c r="Y24" s="187">
        <f t="shared" si="3"/>
        <v>0</v>
      </c>
      <c r="Z24" s="187">
        <f t="shared" si="3"/>
        <v>0</v>
      </c>
      <c r="AA24" s="187">
        <f t="shared" si="3"/>
        <v>0</v>
      </c>
      <c r="AB24" s="405">
        <f t="shared" ref="AB24:AB64" si="6">H24+L24+P24+T24</f>
        <v>0</v>
      </c>
      <c r="AC24" s="407">
        <f t="shared" ref="AC24:AC64" si="7">J24+N24+R24+V24+X24</f>
        <v>15.667319190000001</v>
      </c>
      <c r="AE24" s="403"/>
    </row>
    <row r="25" spans="1:32" ht="24" customHeight="1" x14ac:dyDescent="0.25">
      <c r="A25" s="189" t="s">
        <v>174</v>
      </c>
      <c r="B25" s="190" t="s">
        <v>173</v>
      </c>
      <c r="C25" s="188">
        <v>0</v>
      </c>
      <c r="D25" s="188">
        <v>0</v>
      </c>
      <c r="E25" s="188">
        <v>0</v>
      </c>
      <c r="F25" s="406">
        <f>E25-G25</f>
        <v>0</v>
      </c>
      <c r="G25" s="191">
        <v>0</v>
      </c>
      <c r="H25" s="191">
        <v>0</v>
      </c>
      <c r="I25" s="191">
        <v>0</v>
      </c>
      <c r="J25" s="191">
        <f>F25</f>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405">
        <f t="shared" si="6"/>
        <v>0</v>
      </c>
      <c r="AC25" s="407">
        <f t="shared" si="7"/>
        <v>0</v>
      </c>
      <c r="AE25" s="403"/>
    </row>
    <row r="26" spans="1:32" x14ac:dyDescent="0.25">
      <c r="A26" s="189" t="s">
        <v>172</v>
      </c>
      <c r="B26" s="190" t="s">
        <v>171</v>
      </c>
      <c r="C26" s="188">
        <v>0</v>
      </c>
      <c r="D26" s="188">
        <v>0</v>
      </c>
      <c r="E26" s="188">
        <v>0</v>
      </c>
      <c r="F26" s="406">
        <f t="shared" ref="F26:F64" si="8">E26-G26</f>
        <v>0</v>
      </c>
      <c r="G26" s="191">
        <v>0</v>
      </c>
      <c r="H26" s="191">
        <v>0</v>
      </c>
      <c r="I26" s="191">
        <v>0</v>
      </c>
      <c r="J26" s="191">
        <f t="shared" ref="J26:J64" si="9">F26</f>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405">
        <f t="shared" si="6"/>
        <v>0</v>
      </c>
      <c r="AC26" s="407">
        <f t="shared" si="7"/>
        <v>0</v>
      </c>
      <c r="AE26" s="403"/>
    </row>
    <row r="27" spans="1:32" ht="31.5" x14ac:dyDescent="0.25">
      <c r="A27" s="189" t="s">
        <v>170</v>
      </c>
      <c r="B27" s="190" t="s">
        <v>321</v>
      </c>
      <c r="C27" s="188">
        <v>0</v>
      </c>
      <c r="D27" s="188">
        <v>0</v>
      </c>
      <c r="E27" s="188">
        <v>0</v>
      </c>
      <c r="F27" s="406">
        <f t="shared" si="8"/>
        <v>0</v>
      </c>
      <c r="G27" s="191">
        <v>0</v>
      </c>
      <c r="H27" s="191">
        <v>0</v>
      </c>
      <c r="I27" s="191">
        <v>0</v>
      </c>
      <c r="J27" s="191">
        <f t="shared" si="9"/>
        <v>0</v>
      </c>
      <c r="K27" s="191">
        <v>0</v>
      </c>
      <c r="L27" s="191">
        <v>0</v>
      </c>
      <c r="M27" s="191">
        <v>0</v>
      </c>
      <c r="N27" s="191">
        <v>0</v>
      </c>
      <c r="O27" s="191">
        <v>0</v>
      </c>
      <c r="P27" s="191">
        <v>0</v>
      </c>
      <c r="Q27" s="191">
        <v>0</v>
      </c>
      <c r="R27" s="191">
        <v>0</v>
      </c>
      <c r="S27" s="191">
        <v>0</v>
      </c>
      <c r="T27" s="191">
        <v>0</v>
      </c>
      <c r="U27" s="191">
        <v>0</v>
      </c>
      <c r="V27" s="191">
        <v>0</v>
      </c>
      <c r="W27" s="191">
        <v>0</v>
      </c>
      <c r="X27" s="191">
        <v>0</v>
      </c>
      <c r="Y27" s="191">
        <v>0</v>
      </c>
      <c r="Z27" s="191">
        <v>0</v>
      </c>
      <c r="AA27" s="191">
        <v>0</v>
      </c>
      <c r="AB27" s="405">
        <f t="shared" si="6"/>
        <v>0</v>
      </c>
      <c r="AC27" s="407">
        <f t="shared" si="7"/>
        <v>0</v>
      </c>
      <c r="AE27" s="403"/>
    </row>
    <row r="28" spans="1:32" x14ac:dyDescent="0.25">
      <c r="A28" s="189" t="s">
        <v>169</v>
      </c>
      <c r="B28" s="190" t="s">
        <v>397</v>
      </c>
      <c r="C28" s="188">
        <v>14.694084</v>
      </c>
      <c r="D28" s="188">
        <v>15.667319190000001</v>
      </c>
      <c r="E28" s="188">
        <f>D28</f>
        <v>15.667319190000001</v>
      </c>
      <c r="F28" s="406">
        <f t="shared" si="8"/>
        <v>15.667319190000001</v>
      </c>
      <c r="G28" s="191">
        <v>0</v>
      </c>
      <c r="H28" s="191">
        <v>0</v>
      </c>
      <c r="I28" s="191">
        <v>0</v>
      </c>
      <c r="J28" s="191">
        <f t="shared" si="9"/>
        <v>15.667319190000001</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405">
        <f t="shared" si="6"/>
        <v>0</v>
      </c>
      <c r="AC28" s="407">
        <f t="shared" si="7"/>
        <v>15.667319190000001</v>
      </c>
      <c r="AE28" s="403"/>
    </row>
    <row r="29" spans="1:32" x14ac:dyDescent="0.25">
      <c r="A29" s="189" t="s">
        <v>168</v>
      </c>
      <c r="B29" s="23" t="s">
        <v>167</v>
      </c>
      <c r="C29" s="188">
        <v>0</v>
      </c>
      <c r="D29" s="188">
        <v>0</v>
      </c>
      <c r="E29" s="188">
        <v>0</v>
      </c>
      <c r="F29" s="406">
        <f t="shared" si="8"/>
        <v>0</v>
      </c>
      <c r="G29" s="191">
        <v>0</v>
      </c>
      <c r="H29" s="191">
        <v>0</v>
      </c>
      <c r="I29" s="191">
        <v>0</v>
      </c>
      <c r="J29" s="191">
        <f t="shared" si="9"/>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405">
        <f t="shared" si="6"/>
        <v>0</v>
      </c>
      <c r="AC29" s="407">
        <f t="shared" si="7"/>
        <v>0</v>
      </c>
      <c r="AE29" s="403"/>
    </row>
    <row r="30" spans="1:32" s="53" customFormat="1" ht="47.25" x14ac:dyDescent="0.25">
      <c r="A30" s="185" t="s">
        <v>61</v>
      </c>
      <c r="B30" s="186" t="s">
        <v>166</v>
      </c>
      <c r="C30" s="188">
        <f t="shared" ref="C30" si="10">SUM(C31:C34)</f>
        <v>12.276570000000001</v>
      </c>
      <c r="D30" s="188">
        <f t="shared" ref="D30:H30" si="11">SUM(D31:D34)</f>
        <v>12.842064910000001</v>
      </c>
      <c r="E30" s="188">
        <f t="shared" ref="E30:G30" si="12">SUM(E31:E34)</f>
        <v>12.842064910000001</v>
      </c>
      <c r="F30" s="405">
        <f t="shared" si="12"/>
        <v>12.842064910000001</v>
      </c>
      <c r="G30" s="188">
        <f t="shared" si="12"/>
        <v>0</v>
      </c>
      <c r="H30" s="188">
        <f t="shared" si="11"/>
        <v>0</v>
      </c>
      <c r="I30" s="188">
        <f t="shared" ref="I30:AA30" si="13">SUM(I31:I34)</f>
        <v>0</v>
      </c>
      <c r="J30" s="188">
        <f t="shared" si="13"/>
        <v>12.842064910000001</v>
      </c>
      <c r="K30" s="188">
        <f t="shared" si="13"/>
        <v>0</v>
      </c>
      <c r="L30" s="188">
        <f t="shared" ref="L30:S30" si="14">SUM(L31:L34)</f>
        <v>0</v>
      </c>
      <c r="M30" s="188">
        <f t="shared" si="14"/>
        <v>0</v>
      </c>
      <c r="N30" s="188">
        <f t="shared" si="14"/>
        <v>0</v>
      </c>
      <c r="O30" s="188">
        <f t="shared" si="14"/>
        <v>0</v>
      </c>
      <c r="P30" s="188">
        <f t="shared" si="14"/>
        <v>0</v>
      </c>
      <c r="Q30" s="188">
        <f t="shared" si="14"/>
        <v>0</v>
      </c>
      <c r="R30" s="188">
        <f t="shared" si="14"/>
        <v>0</v>
      </c>
      <c r="S30" s="188">
        <f t="shared" si="14"/>
        <v>0</v>
      </c>
      <c r="T30" s="188">
        <f t="shared" si="13"/>
        <v>0</v>
      </c>
      <c r="U30" s="188">
        <f t="shared" ref="U30:W30" si="15">SUM(U31:U34)</f>
        <v>0</v>
      </c>
      <c r="V30" s="188">
        <f t="shared" si="15"/>
        <v>0</v>
      </c>
      <c r="W30" s="188">
        <f t="shared" si="15"/>
        <v>0</v>
      </c>
      <c r="X30" s="188">
        <f t="shared" si="13"/>
        <v>0</v>
      </c>
      <c r="Y30" s="188">
        <f t="shared" si="13"/>
        <v>0</v>
      </c>
      <c r="Z30" s="188">
        <f t="shared" si="13"/>
        <v>0</v>
      </c>
      <c r="AA30" s="188">
        <f t="shared" si="13"/>
        <v>0</v>
      </c>
      <c r="AB30" s="405">
        <f t="shared" si="6"/>
        <v>0</v>
      </c>
      <c r="AC30" s="407">
        <f t="shared" si="7"/>
        <v>12.842064910000001</v>
      </c>
      <c r="AD30" s="16"/>
      <c r="AE30" s="403"/>
    </row>
    <row r="31" spans="1:32" x14ac:dyDescent="0.25">
      <c r="A31" s="185" t="s">
        <v>165</v>
      </c>
      <c r="B31" s="190" t="s">
        <v>164</v>
      </c>
      <c r="C31" s="188">
        <v>0.189</v>
      </c>
      <c r="D31" s="188">
        <v>0.42208673000000002</v>
      </c>
      <c r="E31" s="188">
        <f>D31</f>
        <v>0.42208673000000002</v>
      </c>
      <c r="F31" s="406">
        <f t="shared" si="8"/>
        <v>0.42208673000000002</v>
      </c>
      <c r="G31" s="191">
        <v>0</v>
      </c>
      <c r="H31" s="191">
        <v>0</v>
      </c>
      <c r="I31" s="191">
        <v>0</v>
      </c>
      <c r="J31" s="191">
        <f t="shared" si="9"/>
        <v>0.42208673000000002</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405">
        <f t="shared" si="6"/>
        <v>0</v>
      </c>
      <c r="AC31" s="407">
        <f t="shared" si="7"/>
        <v>0.42208673000000002</v>
      </c>
      <c r="AE31" s="403"/>
      <c r="AF31" s="328"/>
    </row>
    <row r="32" spans="1:32" ht="31.5" x14ac:dyDescent="0.25">
      <c r="A32" s="185" t="s">
        <v>163</v>
      </c>
      <c r="B32" s="190" t="s">
        <v>162</v>
      </c>
      <c r="C32" s="188">
        <v>2.4070200000000002</v>
      </c>
      <c r="D32" s="188">
        <v>2.47321305</v>
      </c>
      <c r="E32" s="188">
        <f>D32</f>
        <v>2.47321305</v>
      </c>
      <c r="F32" s="406">
        <f t="shared" si="8"/>
        <v>2.47321305</v>
      </c>
      <c r="G32" s="191">
        <v>0</v>
      </c>
      <c r="H32" s="191">
        <v>0</v>
      </c>
      <c r="I32" s="191">
        <v>0</v>
      </c>
      <c r="J32" s="191">
        <f t="shared" si="9"/>
        <v>2.47321305</v>
      </c>
      <c r="K32" s="191">
        <v>0</v>
      </c>
      <c r="L32" s="191">
        <v>0</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405">
        <f t="shared" si="6"/>
        <v>0</v>
      </c>
      <c r="AC32" s="407">
        <f t="shared" si="7"/>
        <v>2.47321305</v>
      </c>
      <c r="AE32" s="403"/>
    </row>
    <row r="33" spans="1:31" x14ac:dyDescent="0.25">
      <c r="A33" s="185" t="s">
        <v>161</v>
      </c>
      <c r="B33" s="190" t="s">
        <v>160</v>
      </c>
      <c r="C33" s="188">
        <v>8.8096499999999995</v>
      </c>
      <c r="D33" s="188">
        <v>9.0519153800000005</v>
      </c>
      <c r="E33" s="188">
        <f>D33</f>
        <v>9.0519153800000005</v>
      </c>
      <c r="F33" s="406">
        <f t="shared" si="8"/>
        <v>9.0519153800000005</v>
      </c>
      <c r="G33" s="191">
        <v>0</v>
      </c>
      <c r="H33" s="191">
        <v>0</v>
      </c>
      <c r="I33" s="191">
        <v>0</v>
      </c>
      <c r="J33" s="191">
        <f t="shared" si="9"/>
        <v>9.0519153800000005</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405">
        <f t="shared" si="6"/>
        <v>0</v>
      </c>
      <c r="AC33" s="407">
        <f t="shared" si="7"/>
        <v>9.0519153800000005</v>
      </c>
      <c r="AE33" s="403"/>
    </row>
    <row r="34" spans="1:31" x14ac:dyDescent="0.25">
      <c r="A34" s="185" t="s">
        <v>159</v>
      </c>
      <c r="B34" s="190" t="s">
        <v>158</v>
      </c>
      <c r="C34" s="188">
        <v>0.87090000000000001</v>
      </c>
      <c r="D34" s="188">
        <v>0.89484975</v>
      </c>
      <c r="E34" s="188">
        <f>D34</f>
        <v>0.89484975</v>
      </c>
      <c r="F34" s="406">
        <f t="shared" si="8"/>
        <v>0.89484975</v>
      </c>
      <c r="G34" s="191">
        <v>0</v>
      </c>
      <c r="H34" s="191">
        <v>0</v>
      </c>
      <c r="I34" s="191">
        <v>0</v>
      </c>
      <c r="J34" s="191">
        <f t="shared" si="9"/>
        <v>0.89484975</v>
      </c>
      <c r="K34" s="191">
        <v>0</v>
      </c>
      <c r="L34" s="191">
        <v>0</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405">
        <f t="shared" si="6"/>
        <v>0</v>
      </c>
      <c r="AC34" s="407">
        <f t="shared" si="7"/>
        <v>0.89484975</v>
      </c>
      <c r="AE34" s="403"/>
    </row>
    <row r="35" spans="1:31" s="53" customFormat="1" ht="31.5" x14ac:dyDescent="0.25">
      <c r="A35" s="185" t="s">
        <v>60</v>
      </c>
      <c r="B35" s="186" t="s">
        <v>157</v>
      </c>
      <c r="C35" s="188">
        <v>0</v>
      </c>
      <c r="D35" s="188">
        <v>0</v>
      </c>
      <c r="E35" s="188">
        <f t="shared" ref="E35:E64" si="16">D35</f>
        <v>0</v>
      </c>
      <c r="F35" s="406">
        <f t="shared" si="8"/>
        <v>0</v>
      </c>
      <c r="G35" s="188">
        <v>0</v>
      </c>
      <c r="H35" s="188">
        <v>0</v>
      </c>
      <c r="I35" s="188">
        <v>0</v>
      </c>
      <c r="J35" s="188">
        <f t="shared" si="9"/>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405">
        <f t="shared" si="6"/>
        <v>0</v>
      </c>
      <c r="AC35" s="407">
        <f t="shared" si="7"/>
        <v>0</v>
      </c>
      <c r="AD35" s="16"/>
      <c r="AE35" s="403"/>
    </row>
    <row r="36" spans="1:31" ht="31.5" x14ac:dyDescent="0.25">
      <c r="A36" s="189" t="s">
        <v>156</v>
      </c>
      <c r="B36" s="192" t="s">
        <v>155</v>
      </c>
      <c r="C36" s="188">
        <v>0</v>
      </c>
      <c r="D36" s="188">
        <v>0</v>
      </c>
      <c r="E36" s="188">
        <f t="shared" si="16"/>
        <v>0</v>
      </c>
      <c r="F36" s="406">
        <f t="shared" si="8"/>
        <v>0</v>
      </c>
      <c r="G36" s="191">
        <v>0</v>
      </c>
      <c r="H36" s="191">
        <v>0</v>
      </c>
      <c r="I36" s="191">
        <v>0</v>
      </c>
      <c r="J36" s="191">
        <f t="shared" si="9"/>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405">
        <f t="shared" si="6"/>
        <v>0</v>
      </c>
      <c r="AC36" s="407">
        <f t="shared" si="7"/>
        <v>0</v>
      </c>
      <c r="AE36" s="403"/>
    </row>
    <row r="37" spans="1:31" x14ac:dyDescent="0.25">
      <c r="A37" s="189" t="s">
        <v>154</v>
      </c>
      <c r="B37" s="192" t="s">
        <v>144</v>
      </c>
      <c r="C37" s="188">
        <v>1.25</v>
      </c>
      <c r="D37" s="188">
        <v>1.25</v>
      </c>
      <c r="E37" s="188">
        <f t="shared" si="16"/>
        <v>1.25</v>
      </c>
      <c r="F37" s="406">
        <f t="shared" si="8"/>
        <v>1.25</v>
      </c>
      <c r="G37" s="191">
        <v>0</v>
      </c>
      <c r="H37" s="191">
        <v>0</v>
      </c>
      <c r="I37" s="191">
        <v>0</v>
      </c>
      <c r="J37" s="191">
        <f t="shared" si="9"/>
        <v>1.25</v>
      </c>
      <c r="K37" s="191">
        <v>0</v>
      </c>
      <c r="L37" s="191">
        <v>0</v>
      </c>
      <c r="M37" s="191">
        <v>0</v>
      </c>
      <c r="N37" s="191">
        <v>0</v>
      </c>
      <c r="O37" s="191">
        <v>0</v>
      </c>
      <c r="P37" s="191">
        <v>0</v>
      </c>
      <c r="Q37" s="191">
        <v>0</v>
      </c>
      <c r="R37" s="191">
        <v>0</v>
      </c>
      <c r="S37" s="191">
        <v>0</v>
      </c>
      <c r="T37" s="191">
        <v>0</v>
      </c>
      <c r="U37" s="191">
        <v>0</v>
      </c>
      <c r="V37" s="191">
        <v>0</v>
      </c>
      <c r="W37" s="191">
        <v>0</v>
      </c>
      <c r="X37" s="191">
        <v>0</v>
      </c>
      <c r="Y37" s="191">
        <v>0</v>
      </c>
      <c r="Z37" s="191">
        <v>0</v>
      </c>
      <c r="AA37" s="191">
        <v>0</v>
      </c>
      <c r="AB37" s="405">
        <f t="shared" si="6"/>
        <v>0</v>
      </c>
      <c r="AC37" s="407">
        <f t="shared" si="7"/>
        <v>1.25</v>
      </c>
      <c r="AE37" s="403"/>
    </row>
    <row r="38" spans="1:31" x14ac:dyDescent="0.25">
      <c r="A38" s="189" t="s">
        <v>153</v>
      </c>
      <c r="B38" s="192" t="s">
        <v>142</v>
      </c>
      <c r="C38" s="188">
        <v>0</v>
      </c>
      <c r="D38" s="188">
        <v>0</v>
      </c>
      <c r="E38" s="188">
        <f t="shared" si="16"/>
        <v>0</v>
      </c>
      <c r="F38" s="406">
        <f t="shared" si="8"/>
        <v>0</v>
      </c>
      <c r="G38" s="191">
        <v>0</v>
      </c>
      <c r="H38" s="191">
        <v>0</v>
      </c>
      <c r="I38" s="191">
        <v>0</v>
      </c>
      <c r="J38" s="191">
        <f t="shared" si="9"/>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405">
        <f t="shared" si="6"/>
        <v>0</v>
      </c>
      <c r="AC38" s="407">
        <f t="shared" si="7"/>
        <v>0</v>
      </c>
      <c r="AE38" s="403"/>
    </row>
    <row r="39" spans="1:31" ht="31.5" x14ac:dyDescent="0.25">
      <c r="A39" s="189" t="s">
        <v>152</v>
      </c>
      <c r="B39" s="190" t="s">
        <v>140</v>
      </c>
      <c r="C39" s="188">
        <v>0.01</v>
      </c>
      <c r="D39" s="188">
        <v>0.01</v>
      </c>
      <c r="E39" s="188">
        <f t="shared" si="16"/>
        <v>0.01</v>
      </c>
      <c r="F39" s="406">
        <f t="shared" si="8"/>
        <v>0.01</v>
      </c>
      <c r="G39" s="191">
        <v>0</v>
      </c>
      <c r="H39" s="191">
        <v>0</v>
      </c>
      <c r="I39" s="191">
        <v>0</v>
      </c>
      <c r="J39" s="191">
        <f t="shared" si="9"/>
        <v>0.01</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405">
        <f t="shared" si="6"/>
        <v>0</v>
      </c>
      <c r="AC39" s="407">
        <f t="shared" si="7"/>
        <v>0.01</v>
      </c>
      <c r="AE39" s="403"/>
    </row>
    <row r="40" spans="1:31" ht="31.5" x14ac:dyDescent="0.25">
      <c r="A40" s="189" t="s">
        <v>151</v>
      </c>
      <c r="B40" s="190" t="s">
        <v>138</v>
      </c>
      <c r="C40" s="188">
        <v>0</v>
      </c>
      <c r="D40" s="188">
        <v>0</v>
      </c>
      <c r="E40" s="188">
        <f t="shared" si="16"/>
        <v>0</v>
      </c>
      <c r="F40" s="406">
        <f t="shared" si="8"/>
        <v>0</v>
      </c>
      <c r="G40" s="191">
        <v>0</v>
      </c>
      <c r="H40" s="191">
        <v>0</v>
      </c>
      <c r="I40" s="191">
        <v>0</v>
      </c>
      <c r="J40" s="191">
        <f t="shared" si="9"/>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405">
        <f t="shared" si="6"/>
        <v>0</v>
      </c>
      <c r="AC40" s="407">
        <f t="shared" si="7"/>
        <v>0</v>
      </c>
      <c r="AE40" s="403"/>
    </row>
    <row r="41" spans="1:31" x14ac:dyDescent="0.25">
      <c r="A41" s="189" t="s">
        <v>150</v>
      </c>
      <c r="B41" s="190" t="s">
        <v>136</v>
      </c>
      <c r="C41" s="188">
        <v>0.46100000000000002</v>
      </c>
      <c r="D41" s="188">
        <v>0.46100000000000002</v>
      </c>
      <c r="E41" s="188">
        <f t="shared" si="16"/>
        <v>0.46100000000000002</v>
      </c>
      <c r="F41" s="406">
        <f t="shared" si="8"/>
        <v>0.46100000000000002</v>
      </c>
      <c r="G41" s="191">
        <v>0</v>
      </c>
      <c r="H41" s="191">
        <v>0</v>
      </c>
      <c r="I41" s="191">
        <v>0</v>
      </c>
      <c r="J41" s="191">
        <f t="shared" si="9"/>
        <v>0.46100000000000002</v>
      </c>
      <c r="K41" s="191">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405">
        <f t="shared" si="6"/>
        <v>0</v>
      </c>
      <c r="AC41" s="407">
        <f t="shared" si="7"/>
        <v>0.46100000000000002</v>
      </c>
      <c r="AE41" s="403"/>
    </row>
    <row r="42" spans="1:31" ht="18.75" x14ac:dyDescent="0.25">
      <c r="A42" s="189" t="s">
        <v>149</v>
      </c>
      <c r="B42" s="192" t="s">
        <v>523</v>
      </c>
      <c r="C42" s="188">
        <v>0</v>
      </c>
      <c r="D42" s="188">
        <v>0</v>
      </c>
      <c r="E42" s="188">
        <f t="shared" si="16"/>
        <v>0</v>
      </c>
      <c r="F42" s="406">
        <f t="shared" si="8"/>
        <v>0</v>
      </c>
      <c r="G42" s="191">
        <v>0</v>
      </c>
      <c r="H42" s="191">
        <v>0</v>
      </c>
      <c r="I42" s="191">
        <v>0</v>
      </c>
      <c r="J42" s="191">
        <f t="shared" si="9"/>
        <v>0</v>
      </c>
      <c r="K42" s="191">
        <v>0</v>
      </c>
      <c r="L42" s="191">
        <v>0</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405">
        <f t="shared" si="6"/>
        <v>0</v>
      </c>
      <c r="AC42" s="407">
        <f t="shared" si="7"/>
        <v>0</v>
      </c>
      <c r="AE42" s="403"/>
    </row>
    <row r="43" spans="1:31" s="53" customFormat="1" x14ac:dyDescent="0.25">
      <c r="A43" s="185" t="s">
        <v>59</v>
      </c>
      <c r="B43" s="186" t="s">
        <v>148</v>
      </c>
      <c r="C43" s="188">
        <v>0</v>
      </c>
      <c r="D43" s="188">
        <v>0</v>
      </c>
      <c r="E43" s="188">
        <f t="shared" si="16"/>
        <v>0</v>
      </c>
      <c r="F43" s="406">
        <f t="shared" si="8"/>
        <v>0</v>
      </c>
      <c r="G43" s="188">
        <v>0</v>
      </c>
      <c r="H43" s="188">
        <v>0</v>
      </c>
      <c r="I43" s="188">
        <v>0</v>
      </c>
      <c r="J43" s="188">
        <f t="shared" si="9"/>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405">
        <f t="shared" si="6"/>
        <v>0</v>
      </c>
      <c r="AC43" s="407">
        <f t="shared" si="7"/>
        <v>0</v>
      </c>
      <c r="AD43" s="16"/>
      <c r="AE43" s="403"/>
    </row>
    <row r="44" spans="1:31" x14ac:dyDescent="0.25">
      <c r="A44" s="189" t="s">
        <v>147</v>
      </c>
      <c r="B44" s="190" t="s">
        <v>146</v>
      </c>
      <c r="C44" s="188">
        <v>0</v>
      </c>
      <c r="D44" s="188">
        <v>0</v>
      </c>
      <c r="E44" s="188">
        <f t="shared" si="16"/>
        <v>0</v>
      </c>
      <c r="F44" s="406">
        <f t="shared" si="8"/>
        <v>0</v>
      </c>
      <c r="G44" s="191">
        <v>0</v>
      </c>
      <c r="H44" s="191">
        <v>0</v>
      </c>
      <c r="I44" s="191">
        <v>0</v>
      </c>
      <c r="J44" s="191">
        <f t="shared" si="9"/>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405">
        <f t="shared" si="6"/>
        <v>0</v>
      </c>
      <c r="AC44" s="407">
        <f t="shared" si="7"/>
        <v>0</v>
      </c>
      <c r="AE44" s="403"/>
    </row>
    <row r="45" spans="1:31" x14ac:dyDescent="0.25">
      <c r="A45" s="189" t="s">
        <v>145</v>
      </c>
      <c r="B45" s="190" t="s">
        <v>144</v>
      </c>
      <c r="C45" s="188">
        <f>C37</f>
        <v>1.25</v>
      </c>
      <c r="D45" s="188">
        <f>D37</f>
        <v>1.25</v>
      </c>
      <c r="E45" s="188">
        <f t="shared" si="16"/>
        <v>1.25</v>
      </c>
      <c r="F45" s="406">
        <f t="shared" si="8"/>
        <v>1.25</v>
      </c>
      <c r="G45" s="191">
        <v>0</v>
      </c>
      <c r="H45" s="191">
        <v>0</v>
      </c>
      <c r="I45" s="191">
        <v>0</v>
      </c>
      <c r="J45" s="191">
        <f t="shared" si="9"/>
        <v>1.25</v>
      </c>
      <c r="K45" s="191">
        <v>0</v>
      </c>
      <c r="L45" s="191">
        <v>0</v>
      </c>
      <c r="M45" s="191">
        <v>0</v>
      </c>
      <c r="N45" s="191">
        <v>0</v>
      </c>
      <c r="O45" s="191">
        <v>0</v>
      </c>
      <c r="P45" s="191">
        <v>0</v>
      </c>
      <c r="Q45" s="191">
        <v>0</v>
      </c>
      <c r="R45" s="191">
        <v>0</v>
      </c>
      <c r="S45" s="191">
        <v>0</v>
      </c>
      <c r="T45" s="191">
        <v>0</v>
      </c>
      <c r="U45" s="191">
        <v>0</v>
      </c>
      <c r="V45" s="191">
        <v>0</v>
      </c>
      <c r="W45" s="191">
        <v>0</v>
      </c>
      <c r="X45" s="191">
        <v>0</v>
      </c>
      <c r="Y45" s="191">
        <v>0</v>
      </c>
      <c r="Z45" s="191">
        <v>0</v>
      </c>
      <c r="AA45" s="191">
        <v>0</v>
      </c>
      <c r="AB45" s="405">
        <f t="shared" si="6"/>
        <v>0</v>
      </c>
      <c r="AC45" s="407">
        <f t="shared" si="7"/>
        <v>1.25</v>
      </c>
      <c r="AE45" s="403"/>
    </row>
    <row r="46" spans="1:31" x14ac:dyDescent="0.25">
      <c r="A46" s="189" t="s">
        <v>143</v>
      </c>
      <c r="B46" s="190" t="s">
        <v>142</v>
      </c>
      <c r="C46" s="188">
        <v>0</v>
      </c>
      <c r="D46" s="188">
        <v>0</v>
      </c>
      <c r="E46" s="188">
        <f t="shared" si="16"/>
        <v>0</v>
      </c>
      <c r="F46" s="406">
        <f t="shared" si="8"/>
        <v>0</v>
      </c>
      <c r="G46" s="191">
        <v>0</v>
      </c>
      <c r="H46" s="191">
        <v>0</v>
      </c>
      <c r="I46" s="191">
        <v>0</v>
      </c>
      <c r="J46" s="191">
        <f t="shared" si="9"/>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405">
        <f t="shared" si="6"/>
        <v>0</v>
      </c>
      <c r="AC46" s="407">
        <f t="shared" si="7"/>
        <v>0</v>
      </c>
      <c r="AE46" s="403"/>
    </row>
    <row r="47" spans="1:31" ht="31.5" x14ac:dyDescent="0.25">
      <c r="A47" s="189" t="s">
        <v>141</v>
      </c>
      <c r="B47" s="190" t="s">
        <v>140</v>
      </c>
      <c r="C47" s="188">
        <f t="shared" ref="C47:D49" si="17">C39</f>
        <v>0.01</v>
      </c>
      <c r="D47" s="188">
        <f t="shared" si="17"/>
        <v>0.01</v>
      </c>
      <c r="E47" s="188">
        <f t="shared" si="16"/>
        <v>0.01</v>
      </c>
      <c r="F47" s="406">
        <f t="shared" si="8"/>
        <v>0.01</v>
      </c>
      <c r="G47" s="191">
        <v>0</v>
      </c>
      <c r="H47" s="191">
        <v>0</v>
      </c>
      <c r="I47" s="191">
        <v>0</v>
      </c>
      <c r="J47" s="191">
        <f t="shared" si="9"/>
        <v>0.01</v>
      </c>
      <c r="K47" s="191">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405">
        <f t="shared" si="6"/>
        <v>0</v>
      </c>
      <c r="AC47" s="407">
        <f t="shared" si="7"/>
        <v>0.01</v>
      </c>
      <c r="AE47" s="403"/>
    </row>
    <row r="48" spans="1:31" ht="31.5" x14ac:dyDescent="0.25">
      <c r="A48" s="189" t="s">
        <v>139</v>
      </c>
      <c r="B48" s="190" t="s">
        <v>138</v>
      </c>
      <c r="C48" s="188">
        <f t="shared" si="17"/>
        <v>0</v>
      </c>
      <c r="D48" s="188">
        <f t="shared" si="17"/>
        <v>0</v>
      </c>
      <c r="E48" s="188">
        <f t="shared" si="16"/>
        <v>0</v>
      </c>
      <c r="F48" s="406">
        <f t="shared" si="8"/>
        <v>0</v>
      </c>
      <c r="G48" s="191">
        <v>0</v>
      </c>
      <c r="H48" s="191">
        <v>0</v>
      </c>
      <c r="I48" s="191">
        <v>0</v>
      </c>
      <c r="J48" s="191">
        <f t="shared" si="9"/>
        <v>0</v>
      </c>
      <c r="K48" s="191">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405">
        <f t="shared" si="6"/>
        <v>0</v>
      </c>
      <c r="AC48" s="407">
        <f t="shared" si="7"/>
        <v>0</v>
      </c>
      <c r="AE48" s="403"/>
    </row>
    <row r="49" spans="1:31" x14ac:dyDescent="0.25">
      <c r="A49" s="189" t="s">
        <v>137</v>
      </c>
      <c r="B49" s="190" t="s">
        <v>136</v>
      </c>
      <c r="C49" s="188">
        <f t="shared" si="17"/>
        <v>0.46100000000000002</v>
      </c>
      <c r="D49" s="188">
        <f t="shared" si="17"/>
        <v>0.46100000000000002</v>
      </c>
      <c r="E49" s="188">
        <f t="shared" si="16"/>
        <v>0.46100000000000002</v>
      </c>
      <c r="F49" s="406">
        <f t="shared" si="8"/>
        <v>0.46100000000000002</v>
      </c>
      <c r="G49" s="191">
        <v>0</v>
      </c>
      <c r="H49" s="191">
        <v>0</v>
      </c>
      <c r="I49" s="191">
        <v>0</v>
      </c>
      <c r="J49" s="191">
        <f t="shared" si="9"/>
        <v>0.46100000000000002</v>
      </c>
      <c r="K49" s="191">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405">
        <f t="shared" si="6"/>
        <v>0</v>
      </c>
      <c r="AC49" s="407">
        <f t="shared" si="7"/>
        <v>0.46100000000000002</v>
      </c>
      <c r="AE49" s="403"/>
    </row>
    <row r="50" spans="1:31" ht="18.75" x14ac:dyDescent="0.25">
      <c r="A50" s="189" t="s">
        <v>135</v>
      </c>
      <c r="B50" s="192" t="s">
        <v>523</v>
      </c>
      <c r="C50" s="188">
        <v>0</v>
      </c>
      <c r="D50" s="188">
        <v>0</v>
      </c>
      <c r="E50" s="188">
        <f t="shared" si="16"/>
        <v>0</v>
      </c>
      <c r="F50" s="406">
        <f t="shared" si="8"/>
        <v>0</v>
      </c>
      <c r="G50" s="191">
        <v>0</v>
      </c>
      <c r="H50" s="191">
        <v>0</v>
      </c>
      <c r="I50" s="191">
        <v>0</v>
      </c>
      <c r="J50" s="191">
        <f t="shared" si="9"/>
        <v>0</v>
      </c>
      <c r="K50" s="191">
        <v>0</v>
      </c>
      <c r="L50" s="191">
        <v>0</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405">
        <f t="shared" si="6"/>
        <v>0</v>
      </c>
      <c r="AC50" s="407">
        <f t="shared" si="7"/>
        <v>0</v>
      </c>
      <c r="AE50" s="403"/>
    </row>
    <row r="51" spans="1:31" s="53" customFormat="1" ht="35.25" customHeight="1" x14ac:dyDescent="0.25">
      <c r="A51" s="185" t="s">
        <v>57</v>
      </c>
      <c r="B51" s="186" t="s">
        <v>134</v>
      </c>
      <c r="C51" s="188">
        <v>0</v>
      </c>
      <c r="D51" s="188">
        <v>0</v>
      </c>
      <c r="E51" s="188">
        <f t="shared" si="16"/>
        <v>0</v>
      </c>
      <c r="F51" s="406">
        <f t="shared" si="8"/>
        <v>0</v>
      </c>
      <c r="G51" s="188">
        <v>0</v>
      </c>
      <c r="H51" s="188">
        <v>0</v>
      </c>
      <c r="I51" s="188">
        <v>0</v>
      </c>
      <c r="J51" s="188">
        <f t="shared" si="9"/>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405">
        <f t="shared" si="6"/>
        <v>0</v>
      </c>
      <c r="AC51" s="407">
        <f t="shared" si="7"/>
        <v>0</v>
      </c>
      <c r="AD51" s="16"/>
      <c r="AE51" s="403"/>
    </row>
    <row r="52" spans="1:31" x14ac:dyDescent="0.25">
      <c r="A52" s="189" t="s">
        <v>133</v>
      </c>
      <c r="B52" s="190" t="s">
        <v>132</v>
      </c>
      <c r="C52" s="188">
        <f>C30</f>
        <v>12.276570000000001</v>
      </c>
      <c r="D52" s="188">
        <f>D30</f>
        <v>12.842064910000001</v>
      </c>
      <c r="E52" s="188">
        <f t="shared" si="16"/>
        <v>12.842064910000001</v>
      </c>
      <c r="F52" s="406">
        <f t="shared" si="8"/>
        <v>12.842064910000001</v>
      </c>
      <c r="G52" s="191">
        <v>0</v>
      </c>
      <c r="H52" s="191">
        <v>0</v>
      </c>
      <c r="I52" s="191">
        <v>0</v>
      </c>
      <c r="J52" s="191">
        <f t="shared" si="9"/>
        <v>12.842064910000001</v>
      </c>
      <c r="K52" s="191">
        <v>0</v>
      </c>
      <c r="L52" s="191">
        <v>0</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405">
        <f t="shared" si="6"/>
        <v>0</v>
      </c>
      <c r="AC52" s="407">
        <f t="shared" si="7"/>
        <v>12.842064910000001</v>
      </c>
      <c r="AE52" s="403"/>
    </row>
    <row r="53" spans="1:31" x14ac:dyDescent="0.25">
      <c r="A53" s="189" t="s">
        <v>131</v>
      </c>
      <c r="B53" s="190" t="s">
        <v>125</v>
      </c>
      <c r="C53" s="188">
        <v>0</v>
      </c>
      <c r="D53" s="188">
        <v>0</v>
      </c>
      <c r="E53" s="188">
        <f t="shared" si="16"/>
        <v>0</v>
      </c>
      <c r="F53" s="406">
        <f t="shared" si="8"/>
        <v>0</v>
      </c>
      <c r="G53" s="191">
        <v>0</v>
      </c>
      <c r="H53" s="191">
        <v>0</v>
      </c>
      <c r="I53" s="191">
        <v>0</v>
      </c>
      <c r="J53" s="191">
        <f t="shared" si="9"/>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405">
        <f t="shared" si="6"/>
        <v>0</v>
      </c>
      <c r="AC53" s="407">
        <f t="shared" si="7"/>
        <v>0</v>
      </c>
      <c r="AE53" s="403"/>
    </row>
    <row r="54" spans="1:31" x14ac:dyDescent="0.25">
      <c r="A54" s="189" t="s">
        <v>130</v>
      </c>
      <c r="B54" s="192" t="s">
        <v>124</v>
      </c>
      <c r="C54" s="188">
        <f>C45</f>
        <v>1.25</v>
      </c>
      <c r="D54" s="188">
        <f>D45</f>
        <v>1.25</v>
      </c>
      <c r="E54" s="188">
        <f t="shared" si="16"/>
        <v>1.25</v>
      </c>
      <c r="F54" s="406">
        <f t="shared" si="8"/>
        <v>1.25</v>
      </c>
      <c r="G54" s="191">
        <v>0</v>
      </c>
      <c r="H54" s="191">
        <v>0</v>
      </c>
      <c r="I54" s="191">
        <v>0</v>
      </c>
      <c r="J54" s="191">
        <f t="shared" si="9"/>
        <v>1.25</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405">
        <f t="shared" si="6"/>
        <v>0</v>
      </c>
      <c r="AC54" s="407">
        <f t="shared" si="7"/>
        <v>1.25</v>
      </c>
      <c r="AE54" s="403"/>
    </row>
    <row r="55" spans="1:31" x14ac:dyDescent="0.25">
      <c r="A55" s="189" t="s">
        <v>129</v>
      </c>
      <c r="B55" s="192" t="s">
        <v>123</v>
      </c>
      <c r="C55" s="188">
        <v>0</v>
      </c>
      <c r="D55" s="188">
        <v>0</v>
      </c>
      <c r="E55" s="188">
        <f t="shared" si="16"/>
        <v>0</v>
      </c>
      <c r="F55" s="406">
        <f t="shared" si="8"/>
        <v>0</v>
      </c>
      <c r="G55" s="191">
        <v>0</v>
      </c>
      <c r="H55" s="191">
        <v>0</v>
      </c>
      <c r="I55" s="191">
        <v>0</v>
      </c>
      <c r="J55" s="191">
        <f t="shared" si="9"/>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405">
        <f t="shared" si="6"/>
        <v>0</v>
      </c>
      <c r="AC55" s="407">
        <f t="shared" si="7"/>
        <v>0</v>
      </c>
      <c r="AE55" s="403"/>
    </row>
    <row r="56" spans="1:31" x14ac:dyDescent="0.25">
      <c r="A56" s="189" t="s">
        <v>128</v>
      </c>
      <c r="B56" s="192" t="s">
        <v>122</v>
      </c>
      <c r="C56" s="188">
        <f>C47+C48+C49</f>
        <v>0.47100000000000003</v>
      </c>
      <c r="D56" s="188">
        <f>D47+D48+D49</f>
        <v>0.47100000000000003</v>
      </c>
      <c r="E56" s="188">
        <f t="shared" si="16"/>
        <v>0.47100000000000003</v>
      </c>
      <c r="F56" s="406">
        <f t="shared" si="8"/>
        <v>0.47100000000000003</v>
      </c>
      <c r="G56" s="191">
        <v>0</v>
      </c>
      <c r="H56" s="191">
        <v>0</v>
      </c>
      <c r="I56" s="191">
        <v>0</v>
      </c>
      <c r="J56" s="191">
        <f t="shared" si="9"/>
        <v>0.47100000000000003</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405">
        <f t="shared" si="6"/>
        <v>0</v>
      </c>
      <c r="AC56" s="407">
        <f t="shared" si="7"/>
        <v>0.47100000000000003</v>
      </c>
      <c r="AE56" s="403"/>
    </row>
    <row r="57" spans="1:31" ht="18.75" x14ac:dyDescent="0.25">
      <c r="A57" s="189" t="s">
        <v>127</v>
      </c>
      <c r="B57" s="192" t="s">
        <v>523</v>
      </c>
      <c r="C57" s="188">
        <v>0</v>
      </c>
      <c r="D57" s="188">
        <v>0</v>
      </c>
      <c r="E57" s="188">
        <f t="shared" si="16"/>
        <v>0</v>
      </c>
      <c r="F57" s="406">
        <f t="shared" si="8"/>
        <v>0</v>
      </c>
      <c r="G57" s="191">
        <v>0</v>
      </c>
      <c r="H57" s="191">
        <v>0</v>
      </c>
      <c r="I57" s="191">
        <v>0</v>
      </c>
      <c r="J57" s="191">
        <f t="shared" si="9"/>
        <v>0</v>
      </c>
      <c r="K57" s="191">
        <v>0</v>
      </c>
      <c r="L57" s="191">
        <v>0</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405">
        <f t="shared" si="6"/>
        <v>0</v>
      </c>
      <c r="AC57" s="407">
        <f t="shared" si="7"/>
        <v>0</v>
      </c>
      <c r="AE57" s="403"/>
    </row>
    <row r="58" spans="1:31" s="53" customFormat="1" ht="36.75" customHeight="1" x14ac:dyDescent="0.25">
      <c r="A58" s="185" t="s">
        <v>56</v>
      </c>
      <c r="B58" s="193" t="s">
        <v>201</v>
      </c>
      <c r="C58" s="188">
        <v>0</v>
      </c>
      <c r="D58" s="188">
        <v>0</v>
      </c>
      <c r="E58" s="188">
        <f t="shared" si="16"/>
        <v>0</v>
      </c>
      <c r="F58" s="406">
        <f t="shared" si="8"/>
        <v>0</v>
      </c>
      <c r="G58" s="188">
        <v>0</v>
      </c>
      <c r="H58" s="188">
        <v>0</v>
      </c>
      <c r="I58" s="188">
        <v>0</v>
      </c>
      <c r="J58" s="188">
        <f t="shared" si="9"/>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405">
        <f t="shared" si="6"/>
        <v>0</v>
      </c>
      <c r="AC58" s="407">
        <f t="shared" si="7"/>
        <v>0</v>
      </c>
      <c r="AD58" s="16"/>
      <c r="AE58" s="403"/>
    </row>
    <row r="59" spans="1:31" s="53" customFormat="1" x14ac:dyDescent="0.25">
      <c r="A59" s="185" t="s">
        <v>54</v>
      </c>
      <c r="B59" s="186" t="s">
        <v>126</v>
      </c>
      <c r="C59" s="188">
        <v>0</v>
      </c>
      <c r="D59" s="188">
        <v>0</v>
      </c>
      <c r="E59" s="188">
        <f t="shared" si="16"/>
        <v>0</v>
      </c>
      <c r="F59" s="406">
        <f t="shared" si="8"/>
        <v>0</v>
      </c>
      <c r="G59" s="188">
        <v>0</v>
      </c>
      <c r="H59" s="188">
        <v>0</v>
      </c>
      <c r="I59" s="188">
        <v>0</v>
      </c>
      <c r="J59" s="188">
        <f t="shared" si="9"/>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405">
        <f t="shared" si="6"/>
        <v>0</v>
      </c>
      <c r="AC59" s="407">
        <f t="shared" si="7"/>
        <v>0</v>
      </c>
      <c r="AD59" s="16"/>
      <c r="AE59" s="403"/>
    </row>
    <row r="60" spans="1:31" x14ac:dyDescent="0.25">
      <c r="A60" s="189" t="s">
        <v>195</v>
      </c>
      <c r="B60" s="127" t="s">
        <v>146</v>
      </c>
      <c r="C60" s="188">
        <v>0</v>
      </c>
      <c r="D60" s="188">
        <v>0</v>
      </c>
      <c r="E60" s="188">
        <f t="shared" si="16"/>
        <v>0</v>
      </c>
      <c r="F60" s="406">
        <f t="shared" si="8"/>
        <v>0</v>
      </c>
      <c r="G60" s="191">
        <v>0</v>
      </c>
      <c r="H60" s="191">
        <v>0</v>
      </c>
      <c r="I60" s="191">
        <v>0</v>
      </c>
      <c r="J60" s="191">
        <f t="shared" si="9"/>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405">
        <f t="shared" si="6"/>
        <v>0</v>
      </c>
      <c r="AC60" s="407">
        <f t="shared" si="7"/>
        <v>0</v>
      </c>
      <c r="AE60" s="403"/>
    </row>
    <row r="61" spans="1:31" x14ac:dyDescent="0.25">
      <c r="A61" s="189" t="s">
        <v>196</v>
      </c>
      <c r="B61" s="127" t="s">
        <v>144</v>
      </c>
      <c r="C61" s="188">
        <v>0</v>
      </c>
      <c r="D61" s="188">
        <v>0</v>
      </c>
      <c r="E61" s="188">
        <f t="shared" si="16"/>
        <v>0</v>
      </c>
      <c r="F61" s="406">
        <f t="shared" si="8"/>
        <v>0</v>
      </c>
      <c r="G61" s="191">
        <v>0</v>
      </c>
      <c r="H61" s="191">
        <v>0</v>
      </c>
      <c r="I61" s="191">
        <v>0</v>
      </c>
      <c r="J61" s="191">
        <f t="shared" si="9"/>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405">
        <f t="shared" si="6"/>
        <v>0</v>
      </c>
      <c r="AC61" s="407">
        <f t="shared" si="7"/>
        <v>0</v>
      </c>
      <c r="AE61" s="403"/>
    </row>
    <row r="62" spans="1:31" x14ac:dyDescent="0.25">
      <c r="A62" s="189" t="s">
        <v>197</v>
      </c>
      <c r="B62" s="127" t="s">
        <v>142</v>
      </c>
      <c r="C62" s="188">
        <v>0</v>
      </c>
      <c r="D62" s="188">
        <v>0</v>
      </c>
      <c r="E62" s="188">
        <f t="shared" si="16"/>
        <v>0</v>
      </c>
      <c r="F62" s="406">
        <f t="shared" si="8"/>
        <v>0</v>
      </c>
      <c r="G62" s="191">
        <v>0</v>
      </c>
      <c r="H62" s="191">
        <v>0</v>
      </c>
      <c r="I62" s="191">
        <v>0</v>
      </c>
      <c r="J62" s="191">
        <f t="shared" si="9"/>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405">
        <f t="shared" si="6"/>
        <v>0</v>
      </c>
      <c r="AC62" s="407">
        <f t="shared" si="7"/>
        <v>0</v>
      </c>
      <c r="AE62" s="403"/>
    </row>
    <row r="63" spans="1:31" x14ac:dyDescent="0.25">
      <c r="A63" s="189" t="s">
        <v>198</v>
      </c>
      <c r="B63" s="127" t="s">
        <v>200</v>
      </c>
      <c r="C63" s="188">
        <v>0</v>
      </c>
      <c r="D63" s="188">
        <v>0</v>
      </c>
      <c r="E63" s="188">
        <f t="shared" si="16"/>
        <v>0</v>
      </c>
      <c r="F63" s="406">
        <f t="shared" si="8"/>
        <v>0</v>
      </c>
      <c r="G63" s="191">
        <v>0</v>
      </c>
      <c r="H63" s="191">
        <v>0</v>
      </c>
      <c r="I63" s="191">
        <v>0</v>
      </c>
      <c r="J63" s="191">
        <f t="shared" si="9"/>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405">
        <f t="shared" si="6"/>
        <v>0</v>
      </c>
      <c r="AC63" s="407">
        <f t="shared" si="7"/>
        <v>0</v>
      </c>
      <c r="AE63" s="403"/>
    </row>
    <row r="64" spans="1:31" ht="18.75" x14ac:dyDescent="0.25">
      <c r="A64" s="189" t="s">
        <v>199</v>
      </c>
      <c r="B64" s="192" t="s">
        <v>524</v>
      </c>
      <c r="C64" s="188">
        <v>0</v>
      </c>
      <c r="D64" s="188">
        <v>0</v>
      </c>
      <c r="E64" s="188">
        <f t="shared" si="16"/>
        <v>0</v>
      </c>
      <c r="F64" s="406">
        <f t="shared" si="8"/>
        <v>0</v>
      </c>
      <c r="G64" s="191">
        <v>0</v>
      </c>
      <c r="H64" s="191">
        <v>0</v>
      </c>
      <c r="I64" s="191">
        <v>0</v>
      </c>
      <c r="J64" s="191">
        <f t="shared" si="9"/>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405">
        <f t="shared" si="6"/>
        <v>0</v>
      </c>
      <c r="AC64" s="407">
        <f t="shared" si="7"/>
        <v>0</v>
      </c>
      <c r="AE64" s="403"/>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8"/>
      <c r="C66" s="538"/>
      <c r="D66" s="538"/>
      <c r="E66" s="538"/>
      <c r="F66" s="538"/>
      <c r="G66" s="538"/>
      <c r="H66" s="538"/>
      <c r="I66" s="538"/>
      <c r="J66" s="162"/>
      <c r="K66" s="162"/>
      <c r="L66" s="381"/>
      <c r="M66" s="381"/>
      <c r="N66" s="381"/>
      <c r="O66" s="381"/>
      <c r="P66" s="381"/>
      <c r="Q66" s="381"/>
      <c r="R66" s="381"/>
      <c r="S66" s="381"/>
      <c r="T66" s="162"/>
      <c r="U66" s="162"/>
      <c r="V66" s="162"/>
      <c r="W66" s="162"/>
      <c r="X66" s="162"/>
      <c r="Y66" s="162"/>
      <c r="Z66" s="162"/>
      <c r="AA66" s="162"/>
      <c r="AB66" s="20"/>
    </row>
    <row r="67" spans="1:28" x14ac:dyDescent="0.25">
      <c r="A67" s="17"/>
      <c r="B67" s="17"/>
      <c r="C67" s="17"/>
      <c r="D67" s="17"/>
      <c r="E67" s="17"/>
      <c r="F67" s="17"/>
      <c r="AB67" s="17"/>
    </row>
    <row r="68" spans="1:28" ht="50.25" customHeight="1" x14ac:dyDescent="0.25">
      <c r="A68" s="17"/>
      <c r="B68" s="539"/>
      <c r="C68" s="539"/>
      <c r="D68" s="539"/>
      <c r="E68" s="539"/>
      <c r="F68" s="539"/>
      <c r="G68" s="539"/>
      <c r="H68" s="539"/>
      <c r="I68" s="539"/>
      <c r="J68" s="163"/>
      <c r="K68" s="163"/>
      <c r="L68" s="380"/>
      <c r="M68" s="380"/>
      <c r="N68" s="380"/>
      <c r="O68" s="380"/>
      <c r="P68" s="380"/>
      <c r="Q68" s="380"/>
      <c r="R68" s="380"/>
      <c r="S68" s="380"/>
      <c r="T68" s="163"/>
      <c r="U68" s="163"/>
      <c r="V68" s="163"/>
      <c r="W68" s="163"/>
      <c r="X68" s="163"/>
      <c r="Y68" s="163"/>
      <c r="Z68" s="163"/>
      <c r="AA68" s="163"/>
      <c r="AB68" s="17"/>
    </row>
    <row r="69" spans="1:28" x14ac:dyDescent="0.25">
      <c r="A69" s="17"/>
      <c r="B69" s="17"/>
      <c r="C69" s="17"/>
      <c r="D69" s="17"/>
      <c r="E69" s="17"/>
      <c r="F69" s="17"/>
      <c r="AB69" s="17"/>
    </row>
    <row r="70" spans="1:28" ht="36.75" customHeight="1" x14ac:dyDescent="0.25">
      <c r="A70" s="17"/>
      <c r="B70" s="538"/>
      <c r="C70" s="538"/>
      <c r="D70" s="538"/>
      <c r="E70" s="538"/>
      <c r="F70" s="538"/>
      <c r="G70" s="538"/>
      <c r="H70" s="538"/>
      <c r="I70" s="538"/>
      <c r="J70" s="162"/>
      <c r="K70" s="162"/>
      <c r="L70" s="381"/>
      <c r="M70" s="381"/>
      <c r="N70" s="381"/>
      <c r="O70" s="381"/>
      <c r="P70" s="381"/>
      <c r="Q70" s="381"/>
      <c r="R70" s="381"/>
      <c r="S70" s="381"/>
      <c r="T70" s="162"/>
      <c r="U70" s="162"/>
      <c r="V70" s="162"/>
      <c r="W70" s="162"/>
      <c r="X70" s="162"/>
      <c r="Y70" s="162"/>
      <c r="Z70" s="162"/>
      <c r="AA70" s="162"/>
      <c r="AB70" s="17"/>
    </row>
    <row r="71" spans="1:28" x14ac:dyDescent="0.25">
      <c r="A71" s="17"/>
      <c r="B71" s="19"/>
      <c r="C71" s="19"/>
      <c r="D71" s="19"/>
      <c r="E71" s="19"/>
      <c r="F71" s="19"/>
      <c r="AB71" s="17"/>
    </row>
    <row r="72" spans="1:28" ht="51" customHeight="1" x14ac:dyDescent="0.25">
      <c r="A72" s="17"/>
      <c r="B72" s="538"/>
      <c r="C72" s="538"/>
      <c r="D72" s="538"/>
      <c r="E72" s="538"/>
      <c r="F72" s="538"/>
      <c r="G72" s="538"/>
      <c r="H72" s="538"/>
      <c r="I72" s="538"/>
      <c r="J72" s="162"/>
      <c r="K72" s="162"/>
      <c r="L72" s="381"/>
      <c r="M72" s="381"/>
      <c r="N72" s="381"/>
      <c r="O72" s="381"/>
      <c r="P72" s="381"/>
      <c r="Q72" s="381"/>
      <c r="R72" s="381"/>
      <c r="S72" s="381"/>
      <c r="T72" s="162"/>
      <c r="U72" s="162"/>
      <c r="V72" s="162"/>
      <c r="W72" s="162"/>
      <c r="X72" s="162"/>
      <c r="Y72" s="162"/>
      <c r="Z72" s="162"/>
      <c r="AA72" s="162"/>
      <c r="AB72" s="17"/>
    </row>
    <row r="73" spans="1:28" ht="32.25" customHeight="1" x14ac:dyDescent="0.25">
      <c r="A73" s="17"/>
      <c r="B73" s="539"/>
      <c r="C73" s="539"/>
      <c r="D73" s="539"/>
      <c r="E73" s="539"/>
      <c r="F73" s="539"/>
      <c r="G73" s="539"/>
      <c r="H73" s="539"/>
      <c r="I73" s="539"/>
      <c r="J73" s="163"/>
      <c r="K73" s="163"/>
      <c r="L73" s="380"/>
      <c r="M73" s="380"/>
      <c r="N73" s="380"/>
      <c r="O73" s="380"/>
      <c r="P73" s="380"/>
      <c r="Q73" s="380"/>
      <c r="R73" s="380"/>
      <c r="S73" s="380"/>
      <c r="T73" s="163"/>
      <c r="U73" s="163"/>
      <c r="V73" s="163"/>
      <c r="W73" s="163"/>
      <c r="X73" s="163"/>
      <c r="Y73" s="163"/>
      <c r="Z73" s="163"/>
      <c r="AA73" s="163"/>
      <c r="AB73" s="17"/>
    </row>
    <row r="74" spans="1:28" ht="51.75" customHeight="1" x14ac:dyDescent="0.25">
      <c r="A74" s="17"/>
      <c r="B74" s="538"/>
      <c r="C74" s="538"/>
      <c r="D74" s="538"/>
      <c r="E74" s="538"/>
      <c r="F74" s="538"/>
      <c r="G74" s="538"/>
      <c r="H74" s="538"/>
      <c r="I74" s="538"/>
      <c r="J74" s="162"/>
      <c r="K74" s="162"/>
      <c r="L74" s="381"/>
      <c r="M74" s="381"/>
      <c r="N74" s="381"/>
      <c r="O74" s="381"/>
      <c r="P74" s="381"/>
      <c r="Q74" s="381"/>
      <c r="R74" s="381"/>
      <c r="S74" s="381"/>
      <c r="T74" s="162"/>
      <c r="U74" s="162"/>
      <c r="V74" s="162"/>
      <c r="W74" s="162"/>
      <c r="X74" s="162"/>
      <c r="Y74" s="162"/>
      <c r="Z74" s="162"/>
      <c r="AA74" s="162"/>
      <c r="AB74" s="17"/>
    </row>
    <row r="75" spans="1:28" ht="21.75" customHeight="1" x14ac:dyDescent="0.25">
      <c r="A75" s="17"/>
      <c r="B75" s="541"/>
      <c r="C75" s="541"/>
      <c r="D75" s="541"/>
      <c r="E75" s="541"/>
      <c r="F75" s="541"/>
      <c r="G75" s="541"/>
      <c r="H75" s="541"/>
      <c r="I75" s="541"/>
      <c r="J75" s="160"/>
      <c r="K75" s="160"/>
      <c r="L75" s="382"/>
      <c r="M75" s="382"/>
      <c r="N75" s="382"/>
      <c r="O75" s="382"/>
      <c r="P75" s="382"/>
      <c r="Q75" s="382"/>
      <c r="R75" s="382"/>
      <c r="S75" s="382"/>
      <c r="T75" s="160"/>
      <c r="U75" s="160"/>
      <c r="V75" s="160"/>
      <c r="W75" s="160"/>
      <c r="X75" s="160"/>
      <c r="Y75" s="160"/>
      <c r="Z75" s="160"/>
      <c r="AA75" s="160"/>
      <c r="AB75" s="17"/>
    </row>
    <row r="76" spans="1:28" ht="23.25" customHeight="1" x14ac:dyDescent="0.25">
      <c r="A76" s="17"/>
      <c r="B76" s="18"/>
      <c r="C76" s="18"/>
      <c r="D76" s="18"/>
      <c r="E76" s="18"/>
      <c r="F76" s="18"/>
      <c r="AB76" s="17"/>
    </row>
    <row r="77" spans="1:28" ht="18.75" customHeight="1" x14ac:dyDescent="0.25">
      <c r="A77" s="17"/>
      <c r="B77" s="540"/>
      <c r="C77" s="540"/>
      <c r="D77" s="540"/>
      <c r="E77" s="540"/>
      <c r="F77" s="540"/>
      <c r="G77" s="540"/>
      <c r="H77" s="540"/>
      <c r="I77" s="540"/>
      <c r="J77" s="161"/>
      <c r="K77" s="161"/>
      <c r="L77" s="379"/>
      <c r="M77" s="379"/>
      <c r="N77" s="379"/>
      <c r="O77" s="379"/>
      <c r="P77" s="379"/>
      <c r="Q77" s="379"/>
      <c r="R77" s="379"/>
      <c r="S77" s="379"/>
      <c r="T77" s="161"/>
      <c r="U77" s="161"/>
      <c r="V77" s="161"/>
      <c r="W77" s="161"/>
      <c r="X77" s="161"/>
      <c r="Y77" s="161"/>
      <c r="Z77" s="161"/>
      <c r="AA77" s="161"/>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cfRule type="cellIs" dxfId="92" priority="104" operator="notEqual">
      <formula>0</formula>
    </cfRule>
  </conditionalFormatting>
  <conditionalFormatting sqref="T52:W52">
    <cfRule type="cellIs" dxfId="91" priority="114" operator="notEqual">
      <formula>0</formula>
    </cfRule>
  </conditionalFormatting>
  <conditionalFormatting sqref="W36:W42">
    <cfRule type="cellIs" dxfId="90" priority="107" operator="notEqual">
      <formula>0</formula>
    </cfRule>
  </conditionalFormatting>
  <conditionalFormatting sqref="Y31:Y34 T31:W34">
    <cfRule type="cellIs" dxfId="89" priority="112" operator="notEqual">
      <formula>0</formula>
    </cfRule>
  </conditionalFormatting>
  <conditionalFormatting sqref="Y35 Y51 Y43 Y58:Y64 I58:I64 I51 I43 Y25:Y30 T25:W30 T35:W35 T43:W43 T51:W51 T58:W64 I25:I35 J30">
    <cfRule type="cellIs" dxfId="88" priority="132" operator="notEqual">
      <formula>0</formula>
    </cfRule>
  </conditionalFormatting>
  <conditionalFormatting sqref="Y24 I24 T24:W24">
    <cfRule type="cellIs" dxfId="87" priority="130" operator="notEqual">
      <formula>0</formula>
    </cfRule>
  </conditionalFormatting>
  <conditionalFormatting sqref="I52:I57 W53 W57">
    <cfRule type="cellIs" dxfId="86" priority="117" operator="notEqual">
      <formula>0</formula>
    </cfRule>
  </conditionalFormatting>
  <conditionalFormatting sqref="V43 V51">
    <cfRule type="cellIs" dxfId="85" priority="128" operator="notEqual">
      <formula>0</formula>
    </cfRule>
  </conditionalFormatting>
  <conditionalFormatting sqref="W44:W50">
    <cfRule type="cellIs" dxfId="84" priority="110" operator="notEqual">
      <formula>0</formula>
    </cfRule>
  </conditionalFormatting>
  <conditionalFormatting sqref="Y24 I24 T24:W24">
    <cfRule type="cellIs" dxfId="83" priority="126" operator="notEqual">
      <formula>0</formula>
    </cfRule>
  </conditionalFormatting>
  <conditionalFormatting sqref="I36:I42">
    <cfRule type="cellIs" dxfId="82" priority="125" operator="notEqual">
      <formula>0</formula>
    </cfRule>
  </conditionalFormatting>
  <conditionalFormatting sqref="I44:I50">
    <cfRule type="cellIs" dxfId="81" priority="124" operator="notEqual">
      <formula>0</formula>
    </cfRule>
  </conditionalFormatting>
  <conditionalFormatting sqref="T53:W57">
    <cfRule type="cellIs" dxfId="80" priority="115" operator="notEqual">
      <formula>0</formula>
    </cfRule>
  </conditionalFormatting>
  <conditionalFormatting sqref="Y52:Y57">
    <cfRule type="cellIs" dxfId="79" priority="111" operator="notEqual">
      <formula>0</formula>
    </cfRule>
  </conditionalFormatting>
  <conditionalFormatting sqref="T44:W50">
    <cfRule type="cellIs" dxfId="78" priority="109" operator="notEqual">
      <formula>0</formula>
    </cfRule>
  </conditionalFormatting>
  <conditionalFormatting sqref="Y44:Y50">
    <cfRule type="cellIs" dxfId="77" priority="108" operator="notEqual">
      <formula>0</formula>
    </cfRule>
  </conditionalFormatting>
  <conditionalFormatting sqref="T36:W42">
    <cfRule type="cellIs" dxfId="76" priority="106" operator="notEqual">
      <formula>0</formula>
    </cfRule>
  </conditionalFormatting>
  <conditionalFormatting sqref="Y36:Y42">
    <cfRule type="cellIs" dxfId="75" priority="105" operator="notEqual">
      <formula>0</formula>
    </cfRule>
  </conditionalFormatting>
  <conditionalFormatting sqref="X31:X34">
    <cfRule type="cellIs" dxfId="74" priority="101" operator="notEqual">
      <formula>0</formula>
    </cfRule>
  </conditionalFormatting>
  <conditionalFormatting sqref="X24">
    <cfRule type="cellIs" dxfId="73" priority="103" operator="notEqual">
      <formula>0</formula>
    </cfRule>
  </conditionalFormatting>
  <conditionalFormatting sqref="X24">
    <cfRule type="cellIs" dxfId="72" priority="102" operator="notEqual">
      <formula>0</formula>
    </cfRule>
  </conditionalFormatting>
  <conditionalFormatting sqref="X52:X57">
    <cfRule type="cellIs" dxfId="71" priority="100" operator="notEqual">
      <formula>0</formula>
    </cfRule>
  </conditionalFormatting>
  <conditionalFormatting sqref="X44:X50">
    <cfRule type="cellIs" dxfId="70" priority="99" operator="notEqual">
      <formula>0</formula>
    </cfRule>
  </conditionalFormatting>
  <conditionalFormatting sqref="X36:X42">
    <cfRule type="cellIs" dxfId="69" priority="98" operator="notEqual">
      <formula>0</formula>
    </cfRule>
  </conditionalFormatting>
  <conditionalFormatting sqref="D58:E64 D51:E51 D43:E43 D25:E35 G35:H35 G43:H43 G51:H51 G58:H64 H25:H34">
    <cfRule type="cellIs" dxfId="68" priority="97" operator="notEqual">
      <formula>0</formula>
    </cfRule>
  </conditionalFormatting>
  <conditionalFormatting sqref="D24:E24 H24">
    <cfRule type="cellIs" dxfId="67" priority="96" operator="notEqual">
      <formula>0</formula>
    </cfRule>
  </conditionalFormatting>
  <conditionalFormatting sqref="D52:E57 G52:H57">
    <cfRule type="cellIs" dxfId="66" priority="92" operator="notEqual">
      <formula>0</formula>
    </cfRule>
  </conditionalFormatting>
  <conditionalFormatting sqref="D24:E24 H24">
    <cfRule type="cellIs" dxfId="65" priority="95" operator="notEqual">
      <formula>0</formula>
    </cfRule>
  </conditionalFormatting>
  <conditionalFormatting sqref="D36:E42 G36:H42">
    <cfRule type="cellIs" dxfId="64" priority="94" operator="notEqual">
      <formula>0</formula>
    </cfRule>
  </conditionalFormatting>
  <conditionalFormatting sqref="G44:H50 D44:E50">
    <cfRule type="cellIs" dxfId="63" priority="93" operator="notEqual">
      <formula>0</formula>
    </cfRule>
  </conditionalFormatting>
  <conditionalFormatting sqref="W31:W34">
    <cfRule type="cellIs" dxfId="62" priority="84" operator="notEqual">
      <formula>0</formula>
    </cfRule>
  </conditionalFormatting>
  <conditionalFormatting sqref="W25:W30">
    <cfRule type="cellIs" dxfId="61" priority="87" operator="notEqual">
      <formula>0</formula>
    </cfRule>
  </conditionalFormatting>
  <conditionalFormatting sqref="W24">
    <cfRule type="cellIs" dxfId="60" priority="86" operator="notEqual">
      <formula>0</formula>
    </cfRule>
  </conditionalFormatting>
  <conditionalFormatting sqref="W24">
    <cfRule type="cellIs" dxfId="59" priority="85" operator="notEqual">
      <formula>0</formula>
    </cfRule>
  </conditionalFormatting>
  <conditionalFormatting sqref="W54:W56">
    <cfRule type="cellIs" dxfId="58" priority="83" operator="notEqual">
      <formula>0</formula>
    </cfRule>
  </conditionalFormatting>
  <conditionalFormatting sqref="L52:S52">
    <cfRule type="cellIs" dxfId="57" priority="61" operator="notEqual">
      <formula>0</formula>
    </cfRule>
  </conditionalFormatting>
  <conditionalFormatting sqref="L31:S34">
    <cfRule type="cellIs" dxfId="56" priority="60" operator="notEqual">
      <formula>0</formula>
    </cfRule>
  </conditionalFormatting>
  <conditionalFormatting sqref="L58:S64 L51:S51 L43:S43 L35:S35 L25:S30">
    <cfRule type="cellIs" dxfId="55" priority="68" operator="notEqual">
      <formula>0</formula>
    </cfRule>
  </conditionalFormatting>
  <conditionalFormatting sqref="L24:S24">
    <cfRule type="cellIs" dxfId="54" priority="67" operator="notEqual">
      <formula>0</formula>
    </cfRule>
  </conditionalFormatting>
  <conditionalFormatting sqref="L52:S57">
    <cfRule type="cellIs" dxfId="53" priority="63" operator="notEqual">
      <formula>0</formula>
    </cfRule>
  </conditionalFormatting>
  <conditionalFormatting sqref="L24:S24">
    <cfRule type="cellIs" dxfId="52" priority="66" operator="notEqual">
      <formula>0</formula>
    </cfRule>
  </conditionalFormatting>
  <conditionalFormatting sqref="L36:S42">
    <cfRule type="cellIs" dxfId="51" priority="65" operator="notEqual">
      <formula>0</formula>
    </cfRule>
  </conditionalFormatting>
  <conditionalFormatting sqref="L44:S50">
    <cfRule type="cellIs" dxfId="50" priority="64" operator="notEqual">
      <formula>0</formula>
    </cfRule>
  </conditionalFormatting>
  <conditionalFormatting sqref="L53:S57">
    <cfRule type="cellIs" dxfId="49" priority="62" operator="notEqual">
      <formula>0</formula>
    </cfRule>
  </conditionalFormatting>
  <conditionalFormatting sqref="L44:S50">
    <cfRule type="cellIs" dxfId="48" priority="59" operator="notEqual">
      <formula>0</formula>
    </cfRule>
  </conditionalFormatting>
  <conditionalFormatting sqref="L36:S42">
    <cfRule type="cellIs" dxfId="47" priority="58" operator="notEqual">
      <formula>0</formula>
    </cfRule>
  </conditionalFormatting>
  <conditionalFormatting sqref="L31:S34">
    <cfRule type="cellIs" dxfId="46" priority="54" operator="notEqual">
      <formula>0</formula>
    </cfRule>
  </conditionalFormatting>
  <conditionalFormatting sqref="L25:S30 L35:S35">
    <cfRule type="cellIs" dxfId="45" priority="57" operator="notEqual">
      <formula>0</formula>
    </cfRule>
  </conditionalFormatting>
  <conditionalFormatting sqref="L24:S24">
    <cfRule type="cellIs" dxfId="44" priority="56" operator="notEqual">
      <formula>0</formula>
    </cfRule>
  </conditionalFormatting>
  <conditionalFormatting sqref="L24:S24">
    <cfRule type="cellIs" dxfId="43" priority="55" operator="notEqual">
      <formula>0</formula>
    </cfRule>
  </conditionalFormatting>
  <conditionalFormatting sqref="Z52:AA52">
    <cfRule type="cellIs" dxfId="42" priority="46" operator="notEqual">
      <formula>0</formula>
    </cfRule>
  </conditionalFormatting>
  <conditionalFormatting sqref="Z31:AA34">
    <cfRule type="cellIs" dxfId="41" priority="45" operator="notEqual">
      <formula>0</formula>
    </cfRule>
  </conditionalFormatting>
  <conditionalFormatting sqref="Z58:AA64 Z51:AA51 Z43:AA43 Z35:AA35 Z25:AA30">
    <cfRule type="cellIs" dxfId="40" priority="53" operator="notEqual">
      <formula>0</formula>
    </cfRule>
  </conditionalFormatting>
  <conditionalFormatting sqref="Z24:AA24">
    <cfRule type="cellIs" dxfId="39" priority="52" operator="notEqual">
      <formula>0</formula>
    </cfRule>
  </conditionalFormatting>
  <conditionalFormatting sqref="Z52:AA57">
    <cfRule type="cellIs" dxfId="38" priority="48" operator="notEqual">
      <formula>0</formula>
    </cfRule>
  </conditionalFormatting>
  <conditionalFormatting sqref="Z24:AA24">
    <cfRule type="cellIs" dxfId="37" priority="51" operator="notEqual">
      <formula>0</formula>
    </cfRule>
  </conditionalFormatting>
  <conditionalFormatting sqref="Z36:AA42">
    <cfRule type="cellIs" dxfId="36" priority="50" operator="notEqual">
      <formula>0</formula>
    </cfRule>
  </conditionalFormatting>
  <conditionalFormatting sqref="Z44:AA50">
    <cfRule type="cellIs" dxfId="35" priority="49" operator="notEqual">
      <formula>0</formula>
    </cfRule>
  </conditionalFormatting>
  <conditionalFormatting sqref="Z53:AA57">
    <cfRule type="cellIs" dxfId="34" priority="47" operator="notEqual">
      <formula>0</formula>
    </cfRule>
  </conditionalFormatting>
  <conditionalFormatting sqref="Z44:AA50">
    <cfRule type="cellIs" dxfId="33" priority="44" operator="notEqual">
      <formula>0</formula>
    </cfRule>
  </conditionalFormatting>
  <conditionalFormatting sqref="Z36:AA42">
    <cfRule type="cellIs" dxfId="32" priority="43" operator="notEqual">
      <formula>0</formula>
    </cfRule>
  </conditionalFormatting>
  <conditionalFormatting sqref="Z31:AA34">
    <cfRule type="cellIs" dxfId="31" priority="39" operator="notEqual">
      <formula>0</formula>
    </cfRule>
  </conditionalFormatting>
  <conditionalFormatting sqref="Z25:AA30 Z35:AA35">
    <cfRule type="cellIs" dxfId="30" priority="42" operator="notEqual">
      <formula>0</formula>
    </cfRule>
  </conditionalFormatting>
  <conditionalFormatting sqref="Z24:AA24">
    <cfRule type="cellIs" dxfId="29" priority="41" operator="notEqual">
      <formula>0</formula>
    </cfRule>
  </conditionalFormatting>
  <conditionalFormatting sqref="Z24:AA24">
    <cfRule type="cellIs" dxfId="28" priority="40" operator="notEqual">
      <formula>0</formula>
    </cfRule>
  </conditionalFormatting>
  <conditionalFormatting sqref="F30">
    <cfRule type="cellIs" dxfId="27" priority="28" operator="notEqual">
      <formula>0</formula>
    </cfRule>
  </conditionalFormatting>
  <conditionalFormatting sqref="F24:F29 F31:F64">
    <cfRule type="cellIs" dxfId="26" priority="27" operator="notEqual">
      <formula>0</formula>
    </cfRule>
  </conditionalFormatting>
  <conditionalFormatting sqref="AC24:AC64">
    <cfRule type="cellIs" dxfId="25" priority="25" operator="notEqual">
      <formula>0</formula>
    </cfRule>
  </conditionalFormatting>
  <conditionalFormatting sqref="AB24:AB64">
    <cfRule type="cellIs" dxfId="24" priority="26" operator="notEqual">
      <formula>0</formula>
    </cfRule>
  </conditionalFormatting>
  <conditionalFormatting sqref="G25:G34">
    <cfRule type="cellIs" dxfId="23" priority="24" operator="notEqual">
      <formula>0</formula>
    </cfRule>
  </conditionalFormatting>
  <conditionalFormatting sqref="G24">
    <cfRule type="cellIs" dxfId="22" priority="23" operator="notEqual">
      <formula>0</formula>
    </cfRule>
  </conditionalFormatting>
  <conditionalFormatting sqref="G24">
    <cfRule type="cellIs" dxfId="21" priority="22" operator="notEqual">
      <formula>0</formula>
    </cfRule>
  </conditionalFormatting>
  <conditionalFormatting sqref="J52:K52">
    <cfRule type="cellIs" dxfId="20" priority="14" operator="notEqual">
      <formula>0</formula>
    </cfRule>
  </conditionalFormatting>
  <conditionalFormatting sqref="J31:K34">
    <cfRule type="cellIs" dxfId="19" priority="13" operator="notEqual">
      <formula>0</formula>
    </cfRule>
  </conditionalFormatting>
  <conditionalFormatting sqref="J58:K64 J51:K51 J43:K43 J35:K35 J25:K29 K30">
    <cfRule type="cellIs" dxfId="18" priority="21" operator="notEqual">
      <formula>0</formula>
    </cfRule>
  </conditionalFormatting>
  <conditionalFormatting sqref="J24:K24">
    <cfRule type="cellIs" dxfId="17" priority="20" operator="notEqual">
      <formula>0</formula>
    </cfRule>
  </conditionalFormatting>
  <conditionalFormatting sqref="J52:K57">
    <cfRule type="cellIs" dxfId="16" priority="16" operator="notEqual">
      <formula>0</formula>
    </cfRule>
  </conditionalFormatting>
  <conditionalFormatting sqref="J24:K24">
    <cfRule type="cellIs" dxfId="15" priority="19" operator="notEqual">
      <formula>0</formula>
    </cfRule>
  </conditionalFormatting>
  <conditionalFormatting sqref="J36:K42">
    <cfRule type="cellIs" dxfId="14" priority="18" operator="notEqual">
      <formula>0</formula>
    </cfRule>
  </conditionalFormatting>
  <conditionalFormatting sqref="J44:K50">
    <cfRule type="cellIs" dxfId="13" priority="17" operator="notEqual">
      <formula>0</formula>
    </cfRule>
  </conditionalFormatting>
  <conditionalFormatting sqref="J53:K57">
    <cfRule type="cellIs" dxfId="12" priority="15" operator="notEqual">
      <formula>0</formula>
    </cfRule>
  </conditionalFormatting>
  <conditionalFormatting sqref="J44:K50">
    <cfRule type="cellIs" dxfId="11" priority="12" operator="notEqual">
      <formula>0</formula>
    </cfRule>
  </conditionalFormatting>
  <conditionalFormatting sqref="J36:K42">
    <cfRule type="cellIs" dxfId="10" priority="11" operator="notEqual">
      <formula>0</formula>
    </cfRule>
  </conditionalFormatting>
  <conditionalFormatting sqref="J31:K34">
    <cfRule type="cellIs" dxfId="9" priority="7" operator="notEqual">
      <formula>0</formula>
    </cfRule>
  </conditionalFormatting>
  <conditionalFormatting sqref="J25:K29 J35:K35 K30">
    <cfRule type="cellIs" dxfId="8" priority="10" operator="notEqual">
      <formula>0</formula>
    </cfRule>
  </conditionalFormatting>
  <conditionalFormatting sqref="J24:K24">
    <cfRule type="cellIs" dxfId="7" priority="9" operator="notEqual">
      <formula>0</formula>
    </cfRule>
  </conditionalFormatting>
  <conditionalFormatting sqref="J24:K24">
    <cfRule type="cellIs" dxfId="6" priority="8"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52:C57">
    <cfRule type="cellIs" dxfId="3" priority="1" operator="notEqual">
      <formula>0</formula>
    </cfRule>
  </conditionalFormatting>
  <conditionalFormatting sqref="C24">
    <cfRule type="cellIs" dxfId="2" priority="4" operator="notEqual">
      <formula>0</formula>
    </cfRule>
  </conditionalFormatting>
  <conditionalFormatting sqref="C36:C42">
    <cfRule type="cellIs" dxfId="1" priority="3" operator="notEqual">
      <formula>0</formula>
    </cfRule>
  </conditionalFormatting>
  <conditionalFormatting sqref="C44:C5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2"/>
  <sheetViews>
    <sheetView view="pageBreakPreview" topLeftCell="T19" zoomScale="85" zoomScaleSheetLayoutView="85" workbookViewId="0">
      <selection activeCell="AE27" sqref="AE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6.42578125" style="128" customWidth="1"/>
    <col min="24" max="24" width="10.7109375" style="128" customWidth="1"/>
    <col min="25" max="25" width="27.7109375" style="128" customWidth="1"/>
    <col min="26" max="26" width="7.7109375" style="128" customWidth="1"/>
    <col min="27" max="28" width="10.7109375" style="128" customWidth="1"/>
    <col min="29" max="29" width="26.28515625"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85546875" style="128" customWidth="1"/>
    <col min="41"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94" customFormat="1" ht="18.75" x14ac:dyDescent="0.25">
      <c r="AV1" s="4" t="s">
        <v>66</v>
      </c>
    </row>
    <row r="2" spans="1:48" s="194" customFormat="1" ht="18.75" x14ac:dyDescent="0.3">
      <c r="AV2" s="1" t="s">
        <v>8</v>
      </c>
    </row>
    <row r="3" spans="1:48" s="194" customFormat="1" ht="18.75" x14ac:dyDescent="0.3">
      <c r="AV3" s="1" t="s">
        <v>65</v>
      </c>
    </row>
    <row r="4" spans="1:48" s="194" customFormat="1" ht="18.75" x14ac:dyDescent="0.3">
      <c r="AV4" s="1"/>
    </row>
    <row r="5" spans="1:48" s="194" customFormat="1" ht="18.75" customHeight="1" x14ac:dyDescent="0.25">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row>
    <row r="6" spans="1:48" s="194" customFormat="1" ht="18.75" x14ac:dyDescent="0.3">
      <c r="AV6" s="1"/>
    </row>
    <row r="7" spans="1:48" s="194" customFormat="1" ht="18.75" x14ac:dyDescent="0.25">
      <c r="A7" s="521" t="s">
        <v>7</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c r="AT7" s="521"/>
      <c r="AU7" s="521"/>
      <c r="AV7" s="521"/>
    </row>
    <row r="8" spans="1:48" s="194" customFormat="1" ht="18.75" x14ac:dyDescent="0.25">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row>
    <row r="9" spans="1:48" s="194" customFormat="1" x14ac:dyDescent="0.25">
      <c r="A9" s="569" t="str">
        <f>'1. паспорт местоположение'!A9:C9</f>
        <v>Акционерное общество "Россети Янтарь" ДЗО  ПАО "Россети"</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row>
    <row r="10" spans="1:48" s="194" customFormat="1" ht="15.75" x14ac:dyDescent="0.25">
      <c r="A10" s="523" t="s">
        <v>6</v>
      </c>
      <c r="B10" s="523"/>
      <c r="C10" s="523"/>
      <c r="D10" s="523"/>
      <c r="E10" s="523"/>
      <c r="F10" s="523"/>
      <c r="G10" s="523"/>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row>
    <row r="11" spans="1:48" s="194" customFormat="1" ht="18.75" x14ac:dyDescent="0.25">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row>
    <row r="12" spans="1:48" s="194" customFormat="1" x14ac:dyDescent="0.25">
      <c r="A12" s="569" t="str">
        <f>'1. паспорт местоположение'!A12:C12</f>
        <v>P_22-0340</v>
      </c>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row>
    <row r="13" spans="1:48" s="194" customFormat="1" ht="15.75" x14ac:dyDescent="0.25">
      <c r="A13" s="523" t="s">
        <v>5</v>
      </c>
      <c r="B13" s="523"/>
      <c r="C13" s="523"/>
      <c r="D13" s="523"/>
      <c r="E13" s="523"/>
      <c r="F13" s="523"/>
      <c r="G13" s="523"/>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row>
    <row r="14" spans="1:48" s="194" customFormat="1" ht="18.75" x14ac:dyDescent="0.25">
      <c r="A14" s="570"/>
      <c r="B14" s="570"/>
      <c r="C14" s="570"/>
      <c r="D14" s="570"/>
      <c r="E14" s="570"/>
      <c r="F14" s="570"/>
      <c r="G14" s="570"/>
      <c r="H14" s="570"/>
      <c r="I14" s="570"/>
      <c r="J14" s="570"/>
      <c r="K14" s="570"/>
      <c r="L14" s="570"/>
      <c r="M14" s="570"/>
      <c r="N14" s="570"/>
      <c r="O14" s="570"/>
      <c r="P14" s="570"/>
      <c r="Q14" s="570"/>
      <c r="R14" s="570"/>
      <c r="S14" s="570"/>
      <c r="T14" s="570"/>
      <c r="U14" s="570"/>
      <c r="V14" s="570"/>
      <c r="W14" s="570"/>
      <c r="X14" s="570"/>
      <c r="Y14" s="570"/>
      <c r="Z14" s="570"/>
      <c r="AA14" s="570"/>
      <c r="AB14" s="570"/>
      <c r="AC14" s="570"/>
      <c r="AD14" s="570"/>
      <c r="AE14" s="570"/>
      <c r="AF14" s="570"/>
      <c r="AG14" s="570"/>
      <c r="AH14" s="570"/>
      <c r="AI14" s="570"/>
      <c r="AJ14" s="570"/>
      <c r="AK14" s="570"/>
      <c r="AL14" s="570"/>
      <c r="AM14" s="570"/>
      <c r="AN14" s="570"/>
      <c r="AO14" s="570"/>
      <c r="AP14" s="570"/>
      <c r="AQ14" s="570"/>
      <c r="AR14" s="570"/>
      <c r="AS14" s="570"/>
      <c r="AT14" s="570"/>
      <c r="AU14" s="570"/>
      <c r="AV14" s="570"/>
    </row>
    <row r="15" spans="1:48" s="194" customFormat="1" x14ac:dyDescent="0.25">
      <c r="A15" s="569" t="str">
        <f>'1. паспорт местоположение'!A15</f>
        <v>Строительство ТП 15/0,4 кВ, КЛ 15 кВ от ВЛ 15 кВ № 15-456 до ТП новой, организация систем учета электроэнергии по ул. Завокзальной в г. Нестерове</v>
      </c>
      <c r="B15" s="569"/>
      <c r="C15" s="569"/>
      <c r="D15" s="569"/>
      <c r="E15" s="569"/>
      <c r="F15" s="569"/>
      <c r="G15" s="569"/>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c r="AF15" s="569"/>
      <c r="AG15" s="569"/>
      <c r="AH15" s="569"/>
      <c r="AI15" s="569"/>
      <c r="AJ15" s="569"/>
      <c r="AK15" s="569"/>
      <c r="AL15" s="569"/>
      <c r="AM15" s="569"/>
      <c r="AN15" s="569"/>
      <c r="AO15" s="569"/>
      <c r="AP15" s="569"/>
      <c r="AQ15" s="569"/>
      <c r="AR15" s="569"/>
      <c r="AS15" s="569"/>
      <c r="AT15" s="569"/>
      <c r="AU15" s="569"/>
      <c r="AV15" s="569"/>
    </row>
    <row r="16" spans="1:48" s="194" customFormat="1" ht="15.75" x14ac:dyDescent="0.25">
      <c r="A16" s="523" t="s">
        <v>4</v>
      </c>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row>
    <row r="17" spans="1:48" s="194" customFormat="1"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s="194" customFormat="1"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s="194" customFormat="1"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195"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195" customFormat="1" x14ac:dyDescent="0.25">
      <c r="A21" s="571" t="s">
        <v>372</v>
      </c>
      <c r="B21" s="571"/>
      <c r="C21" s="571"/>
      <c r="D21" s="571"/>
      <c r="E21" s="571"/>
      <c r="F21" s="571"/>
      <c r="G21" s="571"/>
      <c r="H21" s="571"/>
      <c r="I21" s="571"/>
      <c r="J21" s="571"/>
      <c r="K21" s="571"/>
      <c r="L21" s="571"/>
      <c r="M21" s="571"/>
      <c r="N21" s="571"/>
      <c r="O21" s="571"/>
      <c r="P21" s="571"/>
      <c r="Q21" s="571"/>
      <c r="R21" s="571"/>
      <c r="S21" s="571"/>
      <c r="T21" s="571"/>
      <c r="U21" s="571"/>
      <c r="V21" s="571"/>
      <c r="W21" s="571"/>
      <c r="X21" s="571"/>
      <c r="Y21" s="571"/>
      <c r="Z21" s="571"/>
      <c r="AA21" s="571"/>
      <c r="AB21" s="571"/>
      <c r="AC21" s="571"/>
      <c r="AD21" s="571"/>
      <c r="AE21" s="571"/>
      <c r="AF21" s="571"/>
      <c r="AG21" s="571"/>
      <c r="AH21" s="571"/>
      <c r="AI21" s="571"/>
      <c r="AJ21" s="571"/>
      <c r="AK21" s="571"/>
      <c r="AL21" s="571"/>
      <c r="AM21" s="571"/>
      <c r="AN21" s="571"/>
      <c r="AO21" s="571"/>
      <c r="AP21" s="571"/>
      <c r="AQ21" s="571"/>
      <c r="AR21" s="571"/>
      <c r="AS21" s="571"/>
      <c r="AT21" s="571"/>
      <c r="AU21" s="571"/>
      <c r="AV21" s="571"/>
    </row>
    <row r="22" spans="1:48" s="129" customFormat="1" ht="58.5" customHeight="1" x14ac:dyDescent="0.25">
      <c r="A22" s="572" t="s">
        <v>50</v>
      </c>
      <c r="B22" s="575" t="s">
        <v>22</v>
      </c>
      <c r="C22" s="572" t="s">
        <v>49</v>
      </c>
      <c r="D22" s="572" t="s">
        <v>48</v>
      </c>
      <c r="E22" s="578" t="s">
        <v>381</v>
      </c>
      <c r="F22" s="579"/>
      <c r="G22" s="579"/>
      <c r="H22" s="579"/>
      <c r="I22" s="579"/>
      <c r="J22" s="579"/>
      <c r="K22" s="579"/>
      <c r="L22" s="580"/>
      <c r="M22" s="572" t="s">
        <v>47</v>
      </c>
      <c r="N22" s="572" t="s">
        <v>46</v>
      </c>
      <c r="O22" s="572" t="s">
        <v>45</v>
      </c>
      <c r="P22" s="581" t="s">
        <v>208</v>
      </c>
      <c r="Q22" s="581" t="s">
        <v>44</v>
      </c>
      <c r="R22" s="581" t="s">
        <v>43</v>
      </c>
      <c r="S22" s="581" t="s">
        <v>42</v>
      </c>
      <c r="T22" s="581"/>
      <c r="U22" s="582" t="s">
        <v>41</v>
      </c>
      <c r="V22" s="582" t="s">
        <v>40</v>
      </c>
      <c r="W22" s="581" t="s">
        <v>39</v>
      </c>
      <c r="X22" s="581" t="s">
        <v>38</v>
      </c>
      <c r="Y22" s="581" t="s">
        <v>37</v>
      </c>
      <c r="Z22" s="593" t="s">
        <v>36</v>
      </c>
      <c r="AA22" s="581" t="s">
        <v>35</v>
      </c>
      <c r="AB22" s="581" t="s">
        <v>34</v>
      </c>
      <c r="AC22" s="581" t="s">
        <v>33</v>
      </c>
      <c r="AD22" s="581" t="s">
        <v>32</v>
      </c>
      <c r="AE22" s="581" t="s">
        <v>31</v>
      </c>
      <c r="AF22" s="581" t="s">
        <v>30</v>
      </c>
      <c r="AG22" s="581"/>
      <c r="AH22" s="581"/>
      <c r="AI22" s="581"/>
      <c r="AJ22" s="581"/>
      <c r="AK22" s="581"/>
      <c r="AL22" s="581" t="s">
        <v>29</v>
      </c>
      <c r="AM22" s="581"/>
      <c r="AN22" s="581"/>
      <c r="AO22" s="581"/>
      <c r="AP22" s="581" t="s">
        <v>28</v>
      </c>
      <c r="AQ22" s="581"/>
      <c r="AR22" s="581" t="s">
        <v>27</v>
      </c>
      <c r="AS22" s="581" t="s">
        <v>26</v>
      </c>
      <c r="AT22" s="581" t="s">
        <v>25</v>
      </c>
      <c r="AU22" s="581" t="s">
        <v>24</v>
      </c>
      <c r="AV22" s="581" t="s">
        <v>23</v>
      </c>
    </row>
    <row r="23" spans="1:48" s="129" customFormat="1" ht="64.5" customHeight="1" x14ac:dyDescent="0.25">
      <c r="A23" s="573"/>
      <c r="B23" s="576"/>
      <c r="C23" s="573"/>
      <c r="D23" s="573"/>
      <c r="E23" s="585" t="s">
        <v>21</v>
      </c>
      <c r="F23" s="587" t="s">
        <v>125</v>
      </c>
      <c r="G23" s="587" t="s">
        <v>124</v>
      </c>
      <c r="H23" s="587" t="s">
        <v>123</v>
      </c>
      <c r="I23" s="591" t="s">
        <v>318</v>
      </c>
      <c r="J23" s="591" t="s">
        <v>319</v>
      </c>
      <c r="K23" s="591" t="s">
        <v>320</v>
      </c>
      <c r="L23" s="587" t="s">
        <v>74</v>
      </c>
      <c r="M23" s="573"/>
      <c r="N23" s="573"/>
      <c r="O23" s="573"/>
      <c r="P23" s="581"/>
      <c r="Q23" s="581"/>
      <c r="R23" s="581"/>
      <c r="S23" s="589" t="s">
        <v>2</v>
      </c>
      <c r="T23" s="589" t="s">
        <v>9</v>
      </c>
      <c r="U23" s="582"/>
      <c r="V23" s="582"/>
      <c r="W23" s="581"/>
      <c r="X23" s="581"/>
      <c r="Y23" s="581"/>
      <c r="Z23" s="581"/>
      <c r="AA23" s="581"/>
      <c r="AB23" s="581"/>
      <c r="AC23" s="581"/>
      <c r="AD23" s="581"/>
      <c r="AE23" s="581"/>
      <c r="AF23" s="581" t="s">
        <v>20</v>
      </c>
      <c r="AG23" s="581"/>
      <c r="AH23" s="581" t="s">
        <v>19</v>
      </c>
      <c r="AI23" s="581"/>
      <c r="AJ23" s="572" t="s">
        <v>18</v>
      </c>
      <c r="AK23" s="572" t="s">
        <v>17</v>
      </c>
      <c r="AL23" s="572" t="s">
        <v>16</v>
      </c>
      <c r="AM23" s="572" t="s">
        <v>15</v>
      </c>
      <c r="AN23" s="572" t="s">
        <v>14</v>
      </c>
      <c r="AO23" s="572" t="s">
        <v>13</v>
      </c>
      <c r="AP23" s="572" t="s">
        <v>12</v>
      </c>
      <c r="AQ23" s="583" t="s">
        <v>9</v>
      </c>
      <c r="AR23" s="581"/>
      <c r="AS23" s="581"/>
      <c r="AT23" s="581"/>
      <c r="AU23" s="581"/>
      <c r="AV23" s="581"/>
    </row>
    <row r="24" spans="1:48" s="129" customFormat="1" ht="96.75" customHeight="1" x14ac:dyDescent="0.25">
      <c r="A24" s="574"/>
      <c r="B24" s="577"/>
      <c r="C24" s="574"/>
      <c r="D24" s="574"/>
      <c r="E24" s="586"/>
      <c r="F24" s="588"/>
      <c r="G24" s="588"/>
      <c r="H24" s="588"/>
      <c r="I24" s="592"/>
      <c r="J24" s="592"/>
      <c r="K24" s="592"/>
      <c r="L24" s="588"/>
      <c r="M24" s="574"/>
      <c r="N24" s="574"/>
      <c r="O24" s="574"/>
      <c r="P24" s="581"/>
      <c r="Q24" s="581"/>
      <c r="R24" s="581"/>
      <c r="S24" s="590"/>
      <c r="T24" s="590"/>
      <c r="U24" s="582"/>
      <c r="V24" s="582"/>
      <c r="W24" s="581"/>
      <c r="X24" s="581"/>
      <c r="Y24" s="581"/>
      <c r="Z24" s="581"/>
      <c r="AA24" s="581"/>
      <c r="AB24" s="581"/>
      <c r="AC24" s="581"/>
      <c r="AD24" s="581"/>
      <c r="AE24" s="581"/>
      <c r="AF24" s="130" t="s">
        <v>11</v>
      </c>
      <c r="AG24" s="130" t="s">
        <v>10</v>
      </c>
      <c r="AH24" s="131" t="s">
        <v>2</v>
      </c>
      <c r="AI24" s="131" t="s">
        <v>9</v>
      </c>
      <c r="AJ24" s="574"/>
      <c r="AK24" s="574"/>
      <c r="AL24" s="574"/>
      <c r="AM24" s="574"/>
      <c r="AN24" s="574"/>
      <c r="AO24" s="574"/>
      <c r="AP24" s="574"/>
      <c r="AQ24" s="584"/>
      <c r="AR24" s="581"/>
      <c r="AS24" s="581"/>
      <c r="AT24" s="581"/>
      <c r="AU24" s="581"/>
      <c r="AV24" s="581"/>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8" customFormat="1" ht="38.25" x14ac:dyDescent="0.25">
      <c r="A26" s="199">
        <v>1</v>
      </c>
      <c r="B26" s="200" t="s">
        <v>581</v>
      </c>
      <c r="C26" s="200">
        <v>1</v>
      </c>
      <c r="D26" s="201">
        <f>'6.1. Паспорт сетевой график'!H53</f>
        <v>46203</v>
      </c>
      <c r="E26" s="200"/>
      <c r="F26" s="200"/>
      <c r="G26" s="200">
        <f>'3.1. паспорт Техсостояние ПС'!O25</f>
        <v>1.25</v>
      </c>
      <c r="H26" s="200"/>
      <c r="I26" s="316">
        <f>'6.2. Паспорт фин осв ввод'!D39</f>
        <v>0.01</v>
      </c>
      <c r="J26" s="202"/>
      <c r="K26" s="316">
        <f>'6.2. Паспорт фин осв ввод'!D41</f>
        <v>0.46100000000000002</v>
      </c>
      <c r="L26" s="200"/>
      <c r="M26" s="203" t="s">
        <v>587</v>
      </c>
      <c r="N26" s="204" t="s">
        <v>588</v>
      </c>
      <c r="O26" s="205" t="s">
        <v>581</v>
      </c>
      <c r="P26" s="206">
        <v>494.07916666666665</v>
      </c>
      <c r="Q26" s="205" t="s">
        <v>584</v>
      </c>
      <c r="R26" s="206">
        <v>494.07916666666665</v>
      </c>
      <c r="S26" s="205" t="s">
        <v>589</v>
      </c>
      <c r="T26" s="205" t="s">
        <v>589</v>
      </c>
      <c r="U26" s="203">
        <v>4</v>
      </c>
      <c r="V26" s="203">
        <v>4</v>
      </c>
      <c r="W26" s="205" t="s">
        <v>590</v>
      </c>
      <c r="X26" s="206">
        <v>378</v>
      </c>
      <c r="Y26" s="203"/>
      <c r="Z26" s="203"/>
      <c r="AA26" s="206"/>
      <c r="AB26" s="206">
        <v>378</v>
      </c>
      <c r="AC26" s="205" t="s">
        <v>590</v>
      </c>
      <c r="AD26" s="206">
        <f>'8. Общие сведения'!B67*1000</f>
        <v>189</v>
      </c>
      <c r="AE26" s="206"/>
      <c r="AF26" s="203" t="s">
        <v>591</v>
      </c>
      <c r="AG26" s="205" t="s">
        <v>585</v>
      </c>
      <c r="AH26" s="207">
        <v>44742</v>
      </c>
      <c r="AI26" s="207">
        <v>44714</v>
      </c>
      <c r="AJ26" s="207">
        <v>44722</v>
      </c>
      <c r="AK26" s="207">
        <v>44742</v>
      </c>
      <c r="AL26" s="203"/>
      <c r="AM26" s="203"/>
      <c r="AN26" s="203"/>
      <c r="AO26" s="203"/>
      <c r="AP26" s="207">
        <v>44772</v>
      </c>
      <c r="AQ26" s="207">
        <v>44743</v>
      </c>
      <c r="AR26" s="207">
        <v>44772</v>
      </c>
      <c r="AS26" s="207">
        <v>44743</v>
      </c>
      <c r="AT26" s="207">
        <v>44833</v>
      </c>
      <c r="AU26" s="203"/>
      <c r="AV26" s="205" t="s">
        <v>592</v>
      </c>
    </row>
    <row r="27" spans="1:48" s="212" customFormat="1" ht="38.25" x14ac:dyDescent="0.25">
      <c r="A27" s="392">
        <v>2</v>
      </c>
      <c r="B27" s="393" t="s">
        <v>581</v>
      </c>
      <c r="C27" s="394">
        <v>1</v>
      </c>
      <c r="D27" s="395">
        <f>D26</f>
        <v>46203</v>
      </c>
      <c r="E27" s="394"/>
      <c r="F27" s="394"/>
      <c r="G27" s="394">
        <f>G26</f>
        <v>1.25</v>
      </c>
      <c r="H27" s="394"/>
      <c r="I27" s="397">
        <f>I26</f>
        <v>0.01</v>
      </c>
      <c r="J27" s="396"/>
      <c r="K27" s="397">
        <f>K26</f>
        <v>0.46100000000000002</v>
      </c>
      <c r="L27" s="394"/>
      <c r="M27" s="394" t="s">
        <v>599</v>
      </c>
      <c r="N27" s="394" t="s">
        <v>600</v>
      </c>
      <c r="O27" s="394" t="s">
        <v>581</v>
      </c>
      <c r="P27" s="398">
        <v>240000</v>
      </c>
      <c r="Q27" s="394" t="s">
        <v>584</v>
      </c>
      <c r="R27" s="394">
        <v>240000</v>
      </c>
      <c r="S27" s="394" t="s">
        <v>601</v>
      </c>
      <c r="T27" s="394" t="s">
        <v>602</v>
      </c>
      <c r="U27" s="394" t="s">
        <v>59</v>
      </c>
      <c r="V27" s="394" t="s">
        <v>59</v>
      </c>
      <c r="W27" s="394" t="s">
        <v>603</v>
      </c>
      <c r="X27" s="398">
        <v>240000</v>
      </c>
      <c r="Y27" s="394"/>
      <c r="Z27" s="394" t="s">
        <v>62</v>
      </c>
      <c r="AA27" s="398">
        <v>240000</v>
      </c>
      <c r="AB27" s="398">
        <v>240000</v>
      </c>
      <c r="AC27" s="394" t="s">
        <v>603</v>
      </c>
      <c r="AD27" s="398">
        <f>'8. Общие сведения'!B50*1000</f>
        <v>6815.75</v>
      </c>
      <c r="AE27" s="398"/>
      <c r="AF27" s="399">
        <v>32312197435</v>
      </c>
      <c r="AG27" s="394" t="s">
        <v>585</v>
      </c>
      <c r="AH27" s="395">
        <v>45016</v>
      </c>
      <c r="AI27" s="395">
        <v>45001</v>
      </c>
      <c r="AJ27" s="395">
        <v>45028</v>
      </c>
      <c r="AK27" s="395">
        <v>45065</v>
      </c>
      <c r="AL27" s="394"/>
      <c r="AM27" s="394"/>
      <c r="AN27" s="394"/>
      <c r="AO27" s="394"/>
      <c r="AP27" s="400">
        <v>45107</v>
      </c>
      <c r="AQ27" s="400">
        <v>45104</v>
      </c>
      <c r="AR27" s="400">
        <v>45107</v>
      </c>
      <c r="AS27" s="400">
        <v>45104</v>
      </c>
      <c r="AT27" s="400">
        <v>45280</v>
      </c>
      <c r="AU27" s="394"/>
      <c r="AV27" s="394"/>
    </row>
    <row r="28" spans="1:48" s="212" customFormat="1" ht="12.75" x14ac:dyDescent="0.25">
      <c r="A28" s="392"/>
      <c r="B28" s="394"/>
      <c r="C28" s="394"/>
      <c r="D28" s="395"/>
      <c r="E28" s="394"/>
      <c r="F28" s="394"/>
      <c r="G28" s="394"/>
      <c r="H28" s="394"/>
      <c r="I28" s="396"/>
      <c r="J28" s="396"/>
      <c r="K28" s="394"/>
      <c r="L28" s="394"/>
      <c r="M28" s="394"/>
      <c r="N28" s="394"/>
      <c r="O28" s="394"/>
      <c r="P28" s="398"/>
      <c r="Q28" s="394"/>
      <c r="R28" s="394"/>
      <c r="S28" s="394"/>
      <c r="T28" s="394"/>
      <c r="U28" s="394"/>
      <c r="V28" s="394"/>
      <c r="W28" s="394" t="s">
        <v>604</v>
      </c>
      <c r="X28" s="398"/>
      <c r="Y28" s="394" t="s">
        <v>604</v>
      </c>
      <c r="Z28" s="394"/>
      <c r="AA28" s="398"/>
      <c r="AB28" s="398"/>
      <c r="AC28" s="394"/>
      <c r="AD28" s="398"/>
      <c r="AE28" s="398"/>
      <c r="AF28" s="395"/>
      <c r="AG28" s="394"/>
      <c r="AH28" s="395"/>
      <c r="AI28" s="395"/>
      <c r="AJ28" s="395"/>
      <c r="AK28" s="395"/>
      <c r="AL28" s="394"/>
      <c r="AM28" s="394"/>
      <c r="AN28" s="394"/>
      <c r="AO28" s="394"/>
      <c r="AP28" s="394"/>
      <c r="AQ28" s="394"/>
      <c r="AR28" s="394"/>
      <c r="AS28" s="394"/>
      <c r="AT28" s="394"/>
      <c r="AU28" s="394"/>
      <c r="AV28" s="394"/>
    </row>
    <row r="29" spans="1:48" s="212" customFormat="1" ht="38.25" x14ac:dyDescent="0.25">
      <c r="A29" s="392"/>
      <c r="B29" s="393"/>
      <c r="C29" s="393"/>
      <c r="D29" s="401"/>
      <c r="E29" s="393"/>
      <c r="F29" s="393"/>
      <c r="G29" s="393"/>
      <c r="H29" s="393"/>
      <c r="I29" s="393"/>
      <c r="J29" s="402"/>
      <c r="K29" s="393"/>
      <c r="L29" s="393"/>
      <c r="M29" s="394"/>
      <c r="N29" s="394"/>
      <c r="O29" s="394"/>
      <c r="P29" s="398"/>
      <c r="Q29" s="394"/>
      <c r="R29" s="394"/>
      <c r="S29" s="394"/>
      <c r="T29" s="394"/>
      <c r="U29" s="394"/>
      <c r="V29" s="394"/>
      <c r="W29" s="394" t="s">
        <v>605</v>
      </c>
      <c r="X29" s="398"/>
      <c r="Y29" s="394" t="s">
        <v>605</v>
      </c>
      <c r="Z29" s="394"/>
      <c r="AA29" s="398"/>
      <c r="AB29" s="398"/>
      <c r="AC29" s="394"/>
      <c r="AD29" s="398"/>
      <c r="AE29" s="398"/>
      <c r="AF29" s="395"/>
      <c r="AG29" s="394"/>
      <c r="AH29" s="395"/>
      <c r="AI29" s="395"/>
      <c r="AJ29" s="395"/>
      <c r="AK29" s="395"/>
      <c r="AL29" s="394"/>
      <c r="AM29" s="394"/>
      <c r="AN29" s="394"/>
      <c r="AO29" s="394"/>
      <c r="AP29" s="394"/>
      <c r="AQ29" s="394"/>
      <c r="AR29" s="394"/>
      <c r="AS29" s="394"/>
      <c r="AT29" s="394"/>
      <c r="AU29" s="394"/>
      <c r="AV29" s="394"/>
    </row>
    <row r="30" spans="1:48" s="212" customFormat="1" ht="12.75" x14ac:dyDescent="0.25">
      <c r="A30" s="392"/>
      <c r="B30" s="393"/>
      <c r="C30" s="393"/>
      <c r="D30" s="401"/>
      <c r="E30" s="393"/>
      <c r="F30" s="393"/>
      <c r="G30" s="393"/>
      <c r="H30" s="393"/>
      <c r="I30" s="402"/>
      <c r="J30" s="402"/>
      <c r="K30" s="393"/>
      <c r="L30" s="393"/>
      <c r="M30" s="394"/>
      <c r="N30" s="394"/>
      <c r="O30" s="394"/>
      <c r="P30" s="398"/>
      <c r="Q30" s="394"/>
      <c r="R30" s="394"/>
      <c r="S30" s="394"/>
      <c r="T30" s="394"/>
      <c r="U30" s="394"/>
      <c r="V30" s="394"/>
      <c r="W30" s="394" t="s">
        <v>606</v>
      </c>
      <c r="X30" s="398"/>
      <c r="Y30" s="394" t="s">
        <v>606</v>
      </c>
      <c r="Z30" s="394"/>
      <c r="AA30" s="398"/>
      <c r="AB30" s="398"/>
      <c r="AC30" s="394"/>
      <c r="AD30" s="398"/>
      <c r="AE30" s="398"/>
      <c r="AF30" s="395"/>
      <c r="AG30" s="394"/>
      <c r="AH30" s="395"/>
      <c r="AI30" s="395"/>
      <c r="AJ30" s="395"/>
      <c r="AK30" s="395"/>
      <c r="AL30" s="394"/>
      <c r="AM30" s="394"/>
      <c r="AN30" s="394"/>
      <c r="AO30" s="394"/>
      <c r="AP30" s="394"/>
      <c r="AQ30" s="394"/>
      <c r="AR30" s="394"/>
      <c r="AS30" s="394"/>
      <c r="AT30" s="394"/>
      <c r="AU30" s="394"/>
      <c r="AV30" s="394"/>
    </row>
    <row r="31" spans="1:48" s="212" customFormat="1" ht="38.25" x14ac:dyDescent="0.25">
      <c r="A31" s="392">
        <v>3</v>
      </c>
      <c r="B31" s="450" t="s">
        <v>581</v>
      </c>
      <c r="C31" s="447">
        <v>1</v>
      </c>
      <c r="D31" s="449">
        <f>D27</f>
        <v>46203</v>
      </c>
      <c r="E31" s="447"/>
      <c r="F31" s="447"/>
      <c r="G31" s="447">
        <f>G27</f>
        <v>1.25</v>
      </c>
      <c r="H31" s="447"/>
      <c r="I31" s="447">
        <f>I27</f>
        <v>0.01</v>
      </c>
      <c r="J31" s="452"/>
      <c r="K31" s="447">
        <f>K27</f>
        <v>0.46100000000000002</v>
      </c>
      <c r="L31" s="447"/>
      <c r="M31" s="453" t="s">
        <v>599</v>
      </c>
      <c r="N31" s="447" t="s">
        <v>647</v>
      </c>
      <c r="O31" s="447" t="s">
        <v>581</v>
      </c>
      <c r="P31" s="454">
        <v>41642.21</v>
      </c>
      <c r="Q31" s="447" t="s">
        <v>584</v>
      </c>
      <c r="R31" s="447">
        <v>41642.21</v>
      </c>
      <c r="S31" s="447" t="s">
        <v>648</v>
      </c>
      <c r="T31" s="447" t="s">
        <v>648</v>
      </c>
      <c r="U31" s="447">
        <v>6</v>
      </c>
      <c r="V31" s="447">
        <v>6</v>
      </c>
      <c r="W31" s="447" t="s">
        <v>646</v>
      </c>
      <c r="X31" s="454">
        <v>41642.21</v>
      </c>
      <c r="Y31" s="447"/>
      <c r="Z31" s="447" t="s">
        <v>62</v>
      </c>
      <c r="AA31" s="454">
        <v>41642.21</v>
      </c>
      <c r="AB31" s="454">
        <v>41642.21</v>
      </c>
      <c r="AC31" s="447" t="s">
        <v>646</v>
      </c>
      <c r="AD31" s="454">
        <f>'8. Общие сведения'!B54*1000</f>
        <v>4129.0806000000002</v>
      </c>
      <c r="AE31" s="454"/>
      <c r="AF31" s="450">
        <v>32414112220</v>
      </c>
      <c r="AG31" s="447" t="s">
        <v>585</v>
      </c>
      <c r="AH31" s="449">
        <v>45596</v>
      </c>
      <c r="AI31" s="449">
        <v>45588</v>
      </c>
      <c r="AJ31" s="449">
        <v>45616</v>
      </c>
      <c r="AK31" s="449">
        <v>45639</v>
      </c>
      <c r="AL31" s="447"/>
      <c r="AM31" s="447"/>
      <c r="AN31" s="447"/>
      <c r="AO31" s="447"/>
      <c r="AP31" s="455">
        <v>45657</v>
      </c>
      <c r="AQ31" s="455">
        <v>45654</v>
      </c>
      <c r="AR31" s="455">
        <v>45657</v>
      </c>
      <c r="AS31" s="455">
        <v>45654</v>
      </c>
      <c r="AT31" s="455">
        <v>45790</v>
      </c>
      <c r="AU31" s="447"/>
      <c r="AV31" s="447"/>
    </row>
    <row r="32" spans="1:48" s="212" customFormat="1" ht="12.75" x14ac:dyDescent="0.25">
      <c r="A32" s="447"/>
      <c r="B32" s="450"/>
      <c r="C32" s="447"/>
      <c r="D32" s="449"/>
      <c r="E32" s="447"/>
      <c r="F32" s="447"/>
      <c r="G32" s="447"/>
      <c r="H32" s="447"/>
      <c r="I32" s="447"/>
      <c r="J32" s="447"/>
      <c r="K32" s="451"/>
      <c r="L32" s="447"/>
      <c r="M32" s="447"/>
      <c r="N32" s="447"/>
      <c r="O32" s="447"/>
      <c r="P32" s="454"/>
      <c r="Q32" s="447"/>
      <c r="R32" s="447"/>
      <c r="S32" s="447"/>
      <c r="T32" s="447"/>
      <c r="U32" s="447"/>
      <c r="V32" s="447"/>
      <c r="W32" s="447" t="s">
        <v>649</v>
      </c>
      <c r="X32" s="454">
        <v>41642.21</v>
      </c>
      <c r="Y32" s="447"/>
      <c r="Z32" s="447"/>
      <c r="AA32" s="454">
        <v>41642.21</v>
      </c>
      <c r="AB32" s="454"/>
      <c r="AC32" s="447"/>
      <c r="AD32" s="454"/>
      <c r="AE32" s="454"/>
      <c r="AF32" s="449"/>
      <c r="AG32" s="447"/>
      <c r="AH32" s="449"/>
      <c r="AI32" s="449"/>
      <c r="AJ32" s="449"/>
      <c r="AK32" s="449"/>
      <c r="AL32" s="447"/>
      <c r="AM32" s="447"/>
      <c r="AN32" s="447"/>
      <c r="AO32" s="447"/>
      <c r="AP32" s="447"/>
      <c r="AQ32" s="447"/>
      <c r="AR32" s="447"/>
      <c r="AS32" s="447"/>
      <c r="AT32" s="447"/>
      <c r="AU32" s="447"/>
      <c r="AV32" s="447"/>
    </row>
    <row r="33" spans="1:48" s="212" customFormat="1" ht="25.5" x14ac:dyDescent="0.25">
      <c r="A33" s="447"/>
      <c r="B33" s="450"/>
      <c r="C33" s="447"/>
      <c r="D33" s="449"/>
      <c r="E33" s="447"/>
      <c r="F33" s="447"/>
      <c r="G33" s="447"/>
      <c r="H33" s="447"/>
      <c r="I33" s="447"/>
      <c r="J33" s="447"/>
      <c r="K33" s="451"/>
      <c r="L33" s="447"/>
      <c r="M33" s="447"/>
      <c r="N33" s="447"/>
      <c r="O33" s="447"/>
      <c r="P33" s="454"/>
      <c r="Q33" s="447"/>
      <c r="R33" s="447"/>
      <c r="S33" s="447"/>
      <c r="T33" s="447"/>
      <c r="U33" s="447"/>
      <c r="V33" s="447"/>
      <c r="W33" s="447" t="s">
        <v>650</v>
      </c>
      <c r="X33" s="454">
        <v>41642.21</v>
      </c>
      <c r="Y33" s="447" t="s">
        <v>650</v>
      </c>
      <c r="Z33" s="447"/>
      <c r="AA33" s="454"/>
      <c r="AB33" s="454"/>
      <c r="AC33" s="447"/>
      <c r="AD33" s="454"/>
      <c r="AE33" s="454"/>
      <c r="AF33" s="449"/>
      <c r="AG33" s="447"/>
      <c r="AH33" s="449"/>
      <c r="AI33" s="449"/>
      <c r="AJ33" s="449"/>
      <c r="AK33" s="449"/>
      <c r="AL33" s="447"/>
      <c r="AM33" s="447"/>
      <c r="AN33" s="447"/>
      <c r="AO33" s="447"/>
      <c r="AP33" s="447"/>
      <c r="AQ33" s="447"/>
      <c r="AR33" s="447"/>
      <c r="AS33" s="447"/>
      <c r="AT33" s="447"/>
      <c r="AU33" s="447"/>
      <c r="AV33" s="447"/>
    </row>
    <row r="34" spans="1:48" s="212" customFormat="1" ht="12.75" x14ac:dyDescent="0.25">
      <c r="A34" s="447"/>
      <c r="B34" s="450"/>
      <c r="C34" s="447"/>
      <c r="D34" s="449"/>
      <c r="E34" s="447"/>
      <c r="F34" s="447"/>
      <c r="G34" s="447"/>
      <c r="H34" s="447"/>
      <c r="I34" s="447"/>
      <c r="J34" s="447"/>
      <c r="K34" s="451"/>
      <c r="L34" s="447"/>
      <c r="M34" s="447"/>
      <c r="N34" s="447"/>
      <c r="O34" s="447"/>
      <c r="P34" s="454"/>
      <c r="Q34" s="447"/>
      <c r="R34" s="447"/>
      <c r="S34" s="447"/>
      <c r="T34" s="447"/>
      <c r="U34" s="447"/>
      <c r="V34" s="447"/>
      <c r="W34" s="447" t="s">
        <v>651</v>
      </c>
      <c r="X34" s="454">
        <v>41642.21</v>
      </c>
      <c r="Y34" s="447" t="s">
        <v>651</v>
      </c>
      <c r="Z34" s="447"/>
      <c r="AA34" s="454"/>
      <c r="AB34" s="454"/>
      <c r="AC34" s="447"/>
      <c r="AD34" s="454"/>
      <c r="AE34" s="454"/>
      <c r="AF34" s="449"/>
      <c r="AG34" s="447"/>
      <c r="AH34" s="449"/>
      <c r="AI34" s="449"/>
      <c r="AJ34" s="449"/>
      <c r="AK34" s="449"/>
      <c r="AL34" s="447"/>
      <c r="AM34" s="447"/>
      <c r="AN34" s="447"/>
      <c r="AO34" s="447"/>
      <c r="AP34" s="447"/>
      <c r="AQ34" s="447"/>
      <c r="AR34" s="447"/>
      <c r="AS34" s="447"/>
      <c r="AT34" s="447"/>
      <c r="AU34" s="447"/>
      <c r="AV34" s="447"/>
    </row>
    <row r="35" spans="1:48" s="212" customFormat="1" ht="25.5" x14ac:dyDescent="0.25">
      <c r="A35" s="447"/>
      <c r="B35" s="450"/>
      <c r="C35" s="447"/>
      <c r="D35" s="449"/>
      <c r="E35" s="447"/>
      <c r="F35" s="447"/>
      <c r="G35" s="447"/>
      <c r="H35" s="447"/>
      <c r="I35" s="447"/>
      <c r="J35" s="447"/>
      <c r="K35" s="451"/>
      <c r="L35" s="447"/>
      <c r="M35" s="447"/>
      <c r="N35" s="447"/>
      <c r="O35" s="447"/>
      <c r="P35" s="454"/>
      <c r="Q35" s="447"/>
      <c r="R35" s="447"/>
      <c r="S35" s="447"/>
      <c r="T35" s="447"/>
      <c r="U35" s="447"/>
      <c r="V35" s="447"/>
      <c r="W35" s="447" t="s">
        <v>652</v>
      </c>
      <c r="X35" s="454">
        <v>41642.21</v>
      </c>
      <c r="Y35" s="447" t="s">
        <v>652</v>
      </c>
      <c r="Z35" s="447"/>
      <c r="AA35" s="454"/>
      <c r="AB35" s="454"/>
      <c r="AC35" s="447"/>
      <c r="AD35" s="454"/>
      <c r="AE35" s="454"/>
      <c r="AF35" s="449"/>
      <c r="AG35" s="447"/>
      <c r="AH35" s="449"/>
      <c r="AI35" s="449"/>
      <c r="AJ35" s="449"/>
      <c r="AK35" s="449"/>
      <c r="AL35" s="447"/>
      <c r="AM35" s="447"/>
      <c r="AN35" s="447"/>
      <c r="AO35" s="447"/>
      <c r="AP35" s="447"/>
      <c r="AQ35" s="447"/>
      <c r="AR35" s="447"/>
      <c r="AS35" s="447"/>
      <c r="AT35" s="447"/>
      <c r="AU35" s="447"/>
      <c r="AV35" s="447"/>
    </row>
    <row r="36" spans="1:48" ht="38.25" x14ac:dyDescent="0.25">
      <c r="A36" s="447"/>
      <c r="B36" s="450"/>
      <c r="C36" s="447"/>
      <c r="D36" s="449"/>
      <c r="E36" s="447"/>
      <c r="F36" s="447"/>
      <c r="G36" s="447"/>
      <c r="H36" s="447"/>
      <c r="I36" s="447"/>
      <c r="J36" s="447"/>
      <c r="K36" s="451"/>
      <c r="L36" s="447"/>
      <c r="M36" s="447"/>
      <c r="N36" s="447"/>
      <c r="O36" s="447"/>
      <c r="P36" s="454"/>
      <c r="Q36" s="447"/>
      <c r="R36" s="447"/>
      <c r="S36" s="447"/>
      <c r="T36" s="447"/>
      <c r="U36" s="447"/>
      <c r="V36" s="447"/>
      <c r="W36" s="447" t="s">
        <v>653</v>
      </c>
      <c r="X36" s="454">
        <v>41642.21</v>
      </c>
      <c r="Y36" s="447" t="s">
        <v>653</v>
      </c>
      <c r="Z36" s="447"/>
      <c r="AA36" s="454"/>
      <c r="AB36" s="454"/>
      <c r="AC36" s="447"/>
      <c r="AD36" s="454"/>
      <c r="AE36" s="454"/>
      <c r="AF36" s="449"/>
      <c r="AG36" s="447"/>
      <c r="AH36" s="449"/>
      <c r="AI36" s="449"/>
      <c r="AJ36" s="449"/>
      <c r="AK36" s="449"/>
      <c r="AL36" s="447"/>
      <c r="AM36" s="447"/>
      <c r="AN36" s="447"/>
      <c r="AO36" s="447"/>
      <c r="AP36" s="447"/>
      <c r="AQ36" s="447"/>
      <c r="AR36" s="447"/>
      <c r="AS36" s="447"/>
      <c r="AT36" s="447"/>
      <c r="AU36" s="447"/>
      <c r="AV36" s="447"/>
    </row>
    <row r="37" spans="1:48" x14ac:dyDescent="0.25">
      <c r="A37" s="443"/>
      <c r="B37" s="444"/>
      <c r="C37" s="444"/>
      <c r="D37" s="445"/>
      <c r="E37" s="444"/>
      <c r="F37" s="444"/>
      <c r="G37" s="444"/>
      <c r="H37" s="444"/>
      <c r="I37" s="446"/>
      <c r="J37" s="446"/>
      <c r="K37" s="444"/>
      <c r="L37" s="444"/>
      <c r="M37" s="447"/>
      <c r="N37" s="447"/>
      <c r="O37" s="447"/>
      <c r="P37" s="448"/>
      <c r="Q37" s="447"/>
      <c r="R37" s="447"/>
      <c r="S37" s="447"/>
      <c r="T37" s="447"/>
      <c r="U37" s="447"/>
      <c r="V37" s="447"/>
      <c r="W37" s="447"/>
      <c r="X37" s="448"/>
      <c r="Y37" s="447"/>
      <c r="Z37" s="447"/>
      <c r="AA37" s="448"/>
      <c r="AB37" s="448"/>
      <c r="AC37" s="447"/>
      <c r="AD37" s="448"/>
      <c r="AE37" s="448"/>
      <c r="AF37" s="449"/>
      <c r="AG37" s="447"/>
      <c r="AH37" s="449"/>
      <c r="AI37" s="449"/>
      <c r="AJ37" s="449"/>
      <c r="AK37" s="449"/>
      <c r="AL37" s="447"/>
      <c r="AM37" s="447"/>
      <c r="AN37" s="447"/>
      <c r="AO37" s="447"/>
      <c r="AP37" s="447"/>
      <c r="AQ37" s="447"/>
      <c r="AR37" s="447"/>
      <c r="AS37" s="447"/>
      <c r="AT37" s="447"/>
      <c r="AU37" s="447"/>
      <c r="AV37" s="447"/>
    </row>
    <row r="38" spans="1:48" x14ac:dyDescent="0.25">
      <c r="A38" s="443"/>
      <c r="B38" s="444"/>
      <c r="C38" s="444"/>
      <c r="D38" s="445"/>
      <c r="E38" s="444"/>
      <c r="F38" s="444"/>
      <c r="G38" s="444"/>
      <c r="H38" s="444"/>
      <c r="I38" s="446"/>
      <c r="J38" s="446"/>
      <c r="K38" s="444"/>
      <c r="L38" s="444"/>
      <c r="M38" s="447"/>
      <c r="N38" s="447"/>
      <c r="O38" s="447"/>
      <c r="P38" s="448"/>
      <c r="Q38" s="447"/>
      <c r="R38" s="447"/>
      <c r="S38" s="447"/>
      <c r="T38" s="447"/>
      <c r="U38" s="447"/>
      <c r="V38" s="447"/>
      <c r="W38" s="447"/>
      <c r="X38" s="448"/>
      <c r="Y38" s="447"/>
      <c r="Z38" s="447"/>
      <c r="AA38" s="448"/>
      <c r="AB38" s="448"/>
      <c r="AC38" s="447"/>
      <c r="AD38" s="448"/>
      <c r="AE38" s="448"/>
      <c r="AF38" s="449"/>
      <c r="AG38" s="447"/>
      <c r="AH38" s="449"/>
      <c r="AI38" s="449"/>
      <c r="AJ38" s="449"/>
      <c r="AK38" s="449"/>
      <c r="AL38" s="447"/>
      <c r="AM38" s="447"/>
      <c r="AN38" s="447"/>
      <c r="AO38" s="447"/>
      <c r="AP38" s="447"/>
      <c r="AQ38" s="447"/>
      <c r="AR38" s="447"/>
      <c r="AS38" s="447"/>
      <c r="AT38" s="447"/>
      <c r="AU38" s="447"/>
      <c r="AV38" s="447"/>
    </row>
    <row r="39" spans="1:48" x14ac:dyDescent="0.25">
      <c r="A39" s="443"/>
      <c r="B39" s="444"/>
      <c r="C39" s="444"/>
      <c r="D39" s="445"/>
      <c r="E39" s="444"/>
      <c r="F39" s="444"/>
      <c r="G39" s="444"/>
      <c r="H39" s="444"/>
      <c r="I39" s="446"/>
      <c r="J39" s="446"/>
      <c r="K39" s="444"/>
      <c r="L39" s="444"/>
      <c r="M39" s="447"/>
      <c r="N39" s="447"/>
      <c r="O39" s="447"/>
      <c r="P39" s="448"/>
      <c r="Q39" s="447"/>
      <c r="R39" s="447"/>
      <c r="S39" s="447"/>
      <c r="T39" s="447"/>
      <c r="U39" s="447"/>
      <c r="V39" s="447"/>
      <c r="W39" s="447"/>
      <c r="X39" s="448"/>
      <c r="Y39" s="447"/>
      <c r="Z39" s="447"/>
      <c r="AA39" s="448"/>
      <c r="AB39" s="448"/>
      <c r="AC39" s="447"/>
      <c r="AD39" s="448"/>
      <c r="AE39" s="448"/>
      <c r="AF39" s="449"/>
      <c r="AG39" s="447"/>
      <c r="AH39" s="449"/>
      <c r="AI39" s="449"/>
      <c r="AJ39" s="449"/>
      <c r="AK39" s="449"/>
      <c r="AL39" s="447"/>
      <c r="AM39" s="447"/>
      <c r="AN39" s="447"/>
      <c r="AO39" s="447"/>
      <c r="AP39" s="447"/>
      <c r="AQ39" s="447"/>
      <c r="AR39" s="447"/>
      <c r="AS39" s="447"/>
      <c r="AT39" s="447"/>
      <c r="AU39" s="447"/>
      <c r="AV39" s="447"/>
    </row>
    <row r="40" spans="1:48" x14ac:dyDescent="0.25">
      <c r="A40" s="443"/>
      <c r="B40" s="444"/>
      <c r="C40" s="444"/>
      <c r="D40" s="445"/>
      <c r="E40" s="444"/>
      <c r="F40" s="444"/>
      <c r="G40" s="444"/>
      <c r="H40" s="444"/>
      <c r="I40" s="446"/>
      <c r="J40" s="446"/>
      <c r="K40" s="444"/>
      <c r="L40" s="444"/>
      <c r="M40" s="447"/>
      <c r="N40" s="447"/>
      <c r="O40" s="447"/>
      <c r="P40" s="448"/>
      <c r="Q40" s="447"/>
      <c r="R40" s="447"/>
      <c r="S40" s="447"/>
      <c r="T40" s="447"/>
      <c r="U40" s="447"/>
      <c r="V40" s="447"/>
      <c r="W40" s="447"/>
      <c r="X40" s="448"/>
      <c r="Y40" s="447"/>
      <c r="Z40" s="447"/>
      <c r="AA40" s="448"/>
      <c r="AB40" s="448"/>
      <c r="AC40" s="447"/>
      <c r="AD40" s="448"/>
      <c r="AE40" s="448"/>
      <c r="AF40" s="449"/>
      <c r="AG40" s="447"/>
      <c r="AH40" s="449"/>
      <c r="AI40" s="449"/>
      <c r="AJ40" s="449"/>
      <c r="AK40" s="449"/>
      <c r="AL40" s="447"/>
      <c r="AM40" s="447"/>
      <c r="AN40" s="447"/>
      <c r="AO40" s="447"/>
      <c r="AP40" s="447"/>
      <c r="AQ40" s="447"/>
      <c r="AR40" s="447"/>
      <c r="AS40" s="447"/>
      <c r="AT40" s="447"/>
      <c r="AU40" s="447"/>
      <c r="AV40" s="447"/>
    </row>
    <row r="41" spans="1:48" x14ac:dyDescent="0.25">
      <c r="A41" s="209"/>
      <c r="B41" s="200"/>
      <c r="C41" s="200"/>
      <c r="D41" s="201"/>
      <c r="E41" s="200"/>
      <c r="F41" s="200"/>
      <c r="G41" s="200"/>
      <c r="H41" s="200"/>
      <c r="I41" s="202"/>
      <c r="J41" s="202"/>
      <c r="K41" s="200"/>
      <c r="L41" s="200"/>
      <c r="M41" s="210"/>
      <c r="N41" s="210"/>
      <c r="O41" s="210"/>
      <c r="P41" s="206"/>
      <c r="Q41" s="210"/>
      <c r="R41" s="210"/>
      <c r="S41" s="210"/>
      <c r="T41" s="210"/>
      <c r="U41" s="210"/>
      <c r="V41" s="210"/>
      <c r="W41" s="210"/>
      <c r="X41" s="206"/>
      <c r="Y41" s="210"/>
      <c r="Z41" s="210"/>
      <c r="AA41" s="206"/>
      <c r="AB41" s="206"/>
      <c r="AC41" s="210"/>
      <c r="AD41" s="206"/>
      <c r="AE41" s="206"/>
      <c r="AF41" s="211"/>
      <c r="AG41" s="210"/>
      <c r="AH41" s="211"/>
      <c r="AI41" s="211"/>
      <c r="AJ41" s="211"/>
      <c r="AK41" s="211"/>
      <c r="AL41" s="210"/>
      <c r="AM41" s="210"/>
      <c r="AN41" s="210"/>
      <c r="AO41" s="210"/>
      <c r="AP41" s="210"/>
      <c r="AQ41" s="210"/>
      <c r="AR41" s="210"/>
      <c r="AS41" s="210"/>
      <c r="AT41" s="210"/>
      <c r="AU41" s="210"/>
      <c r="AV41" s="210"/>
    </row>
    <row r="42" spans="1:48" x14ac:dyDescent="0.25">
      <c r="AD42" s="213">
        <f>SUM(AD26:AD41)</f>
        <v>11133.830600000001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94" t="str">
        <f>'2. паспорт  ТП'!A4:S4</f>
        <v>Год раскрытия информации: 2026 год</v>
      </c>
      <c r="B5" s="594"/>
      <c r="C5" s="26"/>
      <c r="D5" s="26"/>
      <c r="E5" s="26"/>
      <c r="F5" s="26"/>
      <c r="G5" s="26"/>
      <c r="H5" s="26"/>
    </row>
    <row r="6" spans="1:8" ht="18.75" x14ac:dyDescent="0.3">
      <c r="A6" s="164"/>
      <c r="B6" s="164"/>
      <c r="C6" s="164"/>
      <c r="D6" s="164"/>
      <c r="E6" s="164"/>
      <c r="F6" s="164"/>
      <c r="G6" s="164"/>
      <c r="H6" s="164"/>
    </row>
    <row r="7" spans="1:8" ht="18.75" x14ac:dyDescent="0.25">
      <c r="A7" s="536" t="s">
        <v>7</v>
      </c>
      <c r="B7" s="536"/>
      <c r="C7" s="196"/>
      <c r="D7" s="196"/>
      <c r="E7" s="196"/>
      <c r="F7" s="196"/>
      <c r="G7" s="196"/>
      <c r="H7" s="196"/>
    </row>
    <row r="8" spans="1:8" ht="18.75" x14ac:dyDescent="0.25">
      <c r="A8" s="196"/>
      <c r="B8" s="196"/>
      <c r="C8" s="196"/>
      <c r="D8" s="196"/>
      <c r="E8" s="196"/>
      <c r="F8" s="196"/>
      <c r="G8" s="196"/>
      <c r="H8" s="196"/>
    </row>
    <row r="9" spans="1:8" x14ac:dyDescent="0.25">
      <c r="A9" s="537" t="str">
        <f>'1. паспорт местоположение'!A9:C9</f>
        <v>Акционерное общество "Россети Янтарь" ДЗО  ПАО "Россети"</v>
      </c>
      <c r="B9" s="537"/>
      <c r="C9" s="197"/>
      <c r="D9" s="197"/>
      <c r="E9" s="197"/>
      <c r="F9" s="197"/>
      <c r="G9" s="197"/>
      <c r="H9" s="197"/>
    </row>
    <row r="10" spans="1:8" x14ac:dyDescent="0.25">
      <c r="A10" s="527" t="s">
        <v>6</v>
      </c>
      <c r="B10" s="527"/>
      <c r="C10" s="198"/>
      <c r="D10" s="198"/>
      <c r="E10" s="198"/>
      <c r="F10" s="198"/>
      <c r="G10" s="198"/>
      <c r="H10" s="198"/>
    </row>
    <row r="11" spans="1:8" ht="18.75" x14ac:dyDescent="0.25">
      <c r="A11" s="196"/>
      <c r="B11" s="196"/>
      <c r="C11" s="196"/>
      <c r="D11" s="196"/>
      <c r="E11" s="196"/>
      <c r="F11" s="196"/>
      <c r="G11" s="196"/>
      <c r="H11" s="196"/>
    </row>
    <row r="12" spans="1:8" x14ac:dyDescent="0.25">
      <c r="A12" s="537" t="str">
        <f>'1. паспорт местоположение'!A12:C12</f>
        <v>P_22-0340</v>
      </c>
      <c r="B12" s="537"/>
      <c r="C12" s="197"/>
      <c r="D12" s="197"/>
      <c r="E12" s="197"/>
      <c r="F12" s="197"/>
      <c r="G12" s="197"/>
      <c r="H12" s="197"/>
    </row>
    <row r="13" spans="1:8" x14ac:dyDescent="0.25">
      <c r="A13" s="527" t="s">
        <v>5</v>
      </c>
      <c r="B13" s="527"/>
      <c r="C13" s="198"/>
      <c r="D13" s="198"/>
      <c r="E13" s="198"/>
      <c r="F13" s="198"/>
      <c r="G13" s="198"/>
      <c r="H13" s="198"/>
    </row>
    <row r="14" spans="1:8" ht="18.75" x14ac:dyDescent="0.25">
      <c r="A14" s="104"/>
      <c r="B14" s="104"/>
      <c r="C14" s="104"/>
      <c r="D14" s="104"/>
      <c r="E14" s="104"/>
      <c r="F14" s="104"/>
      <c r="G14" s="104"/>
      <c r="H14" s="104"/>
    </row>
    <row r="15" spans="1:8" ht="43.5" customHeight="1" x14ac:dyDescent="0.25">
      <c r="A15" s="528"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28"/>
      <c r="C15" s="197"/>
      <c r="D15" s="197"/>
      <c r="E15" s="197"/>
      <c r="F15" s="197"/>
      <c r="G15" s="197"/>
      <c r="H15" s="197"/>
    </row>
    <row r="16" spans="1:8" x14ac:dyDescent="0.25">
      <c r="A16" s="527" t="s">
        <v>4</v>
      </c>
      <c r="B16" s="527"/>
      <c r="C16" s="198"/>
      <c r="D16" s="198"/>
      <c r="E16" s="198"/>
      <c r="F16" s="198"/>
      <c r="G16" s="198"/>
      <c r="H16" s="198"/>
    </row>
    <row r="17" spans="1:2" x14ac:dyDescent="0.25">
      <c r="B17" s="29"/>
    </row>
    <row r="18" spans="1:2" x14ac:dyDescent="0.25">
      <c r="A18" s="595" t="s">
        <v>373</v>
      </c>
      <c r="B18" s="596"/>
    </row>
    <row r="19" spans="1:2" x14ac:dyDescent="0.25">
      <c r="B19" s="5"/>
    </row>
    <row r="20" spans="1:2" ht="16.5" thickBot="1" x14ac:dyDescent="0.3">
      <c r="B20" s="30"/>
    </row>
    <row r="21" spans="1:2" ht="45.75" thickBot="1" x14ac:dyDescent="0.3">
      <c r="A21" s="31" t="s">
        <v>272</v>
      </c>
      <c r="B21" s="55" t="str">
        <f>A15</f>
        <v>Строительство ТП 15/0,4 кВ, КЛ 15 кВ от ВЛ 15 кВ № 15-456 до ТП новой, организация систем учета электроэнергии по ул. Завокзальной в г. Нестерове</v>
      </c>
    </row>
    <row r="22" spans="1:2" ht="16.5" thickBot="1" x14ac:dyDescent="0.3">
      <c r="A22" s="31" t="s">
        <v>273</v>
      </c>
      <c r="B22" s="56"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1" t="s">
        <v>257</v>
      </c>
      <c r="B23" s="57" t="s">
        <v>525</v>
      </c>
    </row>
    <row r="24" spans="1:2" ht="16.5" thickBot="1" x14ac:dyDescent="0.3">
      <c r="A24" s="31" t="s">
        <v>274</v>
      </c>
      <c r="B24" s="58" t="str">
        <f>CONCATENATE('3.1. паспорт Техсостояние ПС'!O25," (",'3.1. паспорт Техсостояние ПС'!O25,") МВА; ",'3.2 паспорт Техсостояние ЛЭП'!R27," (",'3.2 паспорт Техсостояние ЛЭП'!S27,") км")</f>
        <v>1,25 (1,25) МВА; 0,471 (0,471) км</v>
      </c>
    </row>
    <row r="25" spans="1:2" ht="16.5" thickBot="1" x14ac:dyDescent="0.3">
      <c r="A25" s="32" t="s">
        <v>275</v>
      </c>
      <c r="B25" s="59">
        <v>2026</v>
      </c>
    </row>
    <row r="26" spans="1:2" ht="16.5" thickBot="1" x14ac:dyDescent="0.3">
      <c r="A26" s="33" t="s">
        <v>276</v>
      </c>
      <c r="B26" s="60" t="s">
        <v>623</v>
      </c>
    </row>
    <row r="27" spans="1:2" ht="29.25" thickBot="1" x14ac:dyDescent="0.3">
      <c r="A27" s="39" t="s">
        <v>640</v>
      </c>
      <c r="B27" s="143">
        <f>'6.2. Паспорт фин осв ввод'!D24</f>
        <v>15.667319190000001</v>
      </c>
    </row>
    <row r="28" spans="1:2" ht="16.5" thickBot="1" x14ac:dyDescent="0.3">
      <c r="A28" s="35" t="s">
        <v>277</v>
      </c>
      <c r="B28" s="60" t="s">
        <v>632</v>
      </c>
    </row>
    <row r="29" spans="1:2" ht="29.25" thickBot="1" x14ac:dyDescent="0.3">
      <c r="A29" s="40" t="s">
        <v>278</v>
      </c>
      <c r="B29" s="143">
        <f>'7. Паспорт отчет о закупке'!AD42/1000</f>
        <v>11.133830600000001</v>
      </c>
    </row>
    <row r="30" spans="1:2" ht="29.25" thickBot="1" x14ac:dyDescent="0.3">
      <c r="A30" s="40" t="s">
        <v>279</v>
      </c>
      <c r="B30" s="143">
        <f>B32+B49+B66</f>
        <v>11.1338306</v>
      </c>
    </row>
    <row r="31" spans="1:2" ht="16.5" thickBot="1" x14ac:dyDescent="0.3">
      <c r="A31" s="35" t="s">
        <v>280</v>
      </c>
      <c r="B31" s="61"/>
    </row>
    <row r="32" spans="1:2" ht="29.25" thickBot="1" x14ac:dyDescent="0.3">
      <c r="A32" s="40" t="s">
        <v>281</v>
      </c>
      <c r="B32" s="143">
        <f>SUMIF(C33:C48,10,B33:B48)</f>
        <v>0</v>
      </c>
    </row>
    <row r="33" spans="1:3" ht="16.5" thickBot="1" x14ac:dyDescent="0.3">
      <c r="A33" s="62" t="s">
        <v>282</v>
      </c>
      <c r="B33" s="214"/>
      <c r="C33" s="17">
        <v>10</v>
      </c>
    </row>
    <row r="34" spans="1:3" ht="16.5" thickBot="1" x14ac:dyDescent="0.3">
      <c r="A34" s="35" t="s">
        <v>283</v>
      </c>
      <c r="B34" s="63">
        <f>B33/$B$27</f>
        <v>0</v>
      </c>
    </row>
    <row r="35" spans="1:3" ht="16.5" thickBot="1" x14ac:dyDescent="0.3">
      <c r="A35" s="35" t="s">
        <v>284</v>
      </c>
      <c r="B35" s="143"/>
      <c r="C35" s="17">
        <v>1</v>
      </c>
    </row>
    <row r="36" spans="1:3" ht="16.5" thickBot="1" x14ac:dyDescent="0.3">
      <c r="A36" s="35" t="s">
        <v>285</v>
      </c>
      <c r="B36" s="143"/>
      <c r="C36" s="17">
        <v>2</v>
      </c>
    </row>
    <row r="37" spans="1:3" ht="16.5" thickBot="1" x14ac:dyDescent="0.3">
      <c r="A37" s="62" t="s">
        <v>282</v>
      </c>
      <c r="B37" s="214"/>
      <c r="C37" s="17">
        <v>10</v>
      </c>
    </row>
    <row r="38" spans="1:3" ht="16.5" thickBot="1" x14ac:dyDescent="0.3">
      <c r="A38" s="35" t="s">
        <v>283</v>
      </c>
      <c r="B38" s="63">
        <f>B37/$B$27</f>
        <v>0</v>
      </c>
    </row>
    <row r="39" spans="1:3" ht="16.5" thickBot="1" x14ac:dyDescent="0.3">
      <c r="A39" s="35" t="s">
        <v>284</v>
      </c>
      <c r="B39" s="143"/>
      <c r="C39" s="17">
        <v>1</v>
      </c>
    </row>
    <row r="40" spans="1:3" ht="16.5" thickBot="1" x14ac:dyDescent="0.3">
      <c r="A40" s="35" t="s">
        <v>285</v>
      </c>
      <c r="B40" s="143"/>
      <c r="C40" s="17">
        <v>2</v>
      </c>
    </row>
    <row r="41" spans="1:3" ht="16.5" thickBot="1" x14ac:dyDescent="0.3">
      <c r="A41" s="62" t="s">
        <v>282</v>
      </c>
      <c r="B41" s="214"/>
      <c r="C41" s="17">
        <v>10</v>
      </c>
    </row>
    <row r="42" spans="1:3" ht="16.5" thickBot="1" x14ac:dyDescent="0.3">
      <c r="A42" s="35" t="s">
        <v>283</v>
      </c>
      <c r="B42" s="63">
        <f>B41/$B$27</f>
        <v>0</v>
      </c>
    </row>
    <row r="43" spans="1:3" ht="16.5" thickBot="1" x14ac:dyDescent="0.3">
      <c r="A43" s="35" t="s">
        <v>284</v>
      </c>
      <c r="B43" s="143"/>
      <c r="C43" s="17">
        <v>1</v>
      </c>
    </row>
    <row r="44" spans="1:3" ht="16.5" thickBot="1" x14ac:dyDescent="0.3">
      <c r="A44" s="35" t="s">
        <v>285</v>
      </c>
      <c r="B44" s="143"/>
      <c r="C44" s="17">
        <v>2</v>
      </c>
    </row>
    <row r="45" spans="1:3" ht="16.5" thickBot="1" x14ac:dyDescent="0.3">
      <c r="A45" s="62" t="s">
        <v>282</v>
      </c>
      <c r="B45" s="214"/>
      <c r="C45" s="17">
        <v>10</v>
      </c>
    </row>
    <row r="46" spans="1:3" ht="16.5" thickBot="1" x14ac:dyDescent="0.3">
      <c r="A46" s="35" t="s">
        <v>283</v>
      </c>
      <c r="B46" s="63">
        <f>B45/$B$27</f>
        <v>0</v>
      </c>
    </row>
    <row r="47" spans="1:3" ht="16.5" thickBot="1" x14ac:dyDescent="0.3">
      <c r="A47" s="35" t="s">
        <v>284</v>
      </c>
      <c r="B47" s="143"/>
      <c r="C47" s="17">
        <v>1</v>
      </c>
    </row>
    <row r="48" spans="1:3" ht="16.5" thickBot="1" x14ac:dyDescent="0.3">
      <c r="A48" s="35" t="s">
        <v>285</v>
      </c>
      <c r="B48" s="143"/>
      <c r="C48" s="17">
        <v>2</v>
      </c>
    </row>
    <row r="49" spans="1:3" ht="29.25" thickBot="1" x14ac:dyDescent="0.3">
      <c r="A49" s="40" t="s">
        <v>286</v>
      </c>
      <c r="B49" s="143">
        <f>SUMIF(C50:C65,20,B50:B65)</f>
        <v>10.9448306</v>
      </c>
    </row>
    <row r="50" spans="1:3" ht="30.75" thickBot="1" x14ac:dyDescent="0.3">
      <c r="A50" s="320" t="s">
        <v>598</v>
      </c>
      <c r="B50" s="321">
        <f>6.81575</f>
        <v>6.8157500000000004</v>
      </c>
      <c r="C50" s="17">
        <v>20</v>
      </c>
    </row>
    <row r="51" spans="1:3" ht="16.5" thickBot="1" x14ac:dyDescent="0.3">
      <c r="A51" s="35" t="s">
        <v>283</v>
      </c>
      <c r="B51" s="63">
        <f>B50/$B$27</f>
        <v>0.43502975316608711</v>
      </c>
    </row>
    <row r="52" spans="1:3" ht="16.5" thickBot="1" x14ac:dyDescent="0.3">
      <c r="A52" s="35" t="s">
        <v>284</v>
      </c>
      <c r="B52" s="143"/>
      <c r="C52" s="17">
        <v>1</v>
      </c>
    </row>
    <row r="53" spans="1:3" ht="16.5" thickBot="1" x14ac:dyDescent="0.3">
      <c r="A53" s="35" t="s">
        <v>285</v>
      </c>
      <c r="B53" s="143"/>
      <c r="C53" s="17">
        <v>2</v>
      </c>
    </row>
    <row r="54" spans="1:3" ht="30.75" thickBot="1" x14ac:dyDescent="0.3">
      <c r="A54" s="320" t="s">
        <v>645</v>
      </c>
      <c r="B54" s="321">
        <v>4.1290806</v>
      </c>
      <c r="C54" s="17">
        <v>20</v>
      </c>
    </row>
    <row r="55" spans="1:3" ht="16.5" thickBot="1" x14ac:dyDescent="0.3">
      <c r="A55" s="35" t="s">
        <v>283</v>
      </c>
      <c r="B55" s="63">
        <f>B54/$B$27</f>
        <v>0.26354735931054968</v>
      </c>
    </row>
    <row r="56" spans="1:3" ht="16.5" thickBot="1" x14ac:dyDescent="0.3">
      <c r="A56" s="35" t="s">
        <v>284</v>
      </c>
      <c r="B56" s="143"/>
      <c r="C56" s="17">
        <v>1</v>
      </c>
    </row>
    <row r="57" spans="1:3" ht="16.5" thickBot="1" x14ac:dyDescent="0.3">
      <c r="A57" s="35" t="s">
        <v>285</v>
      </c>
      <c r="B57" s="143"/>
      <c r="C57" s="17">
        <v>2</v>
      </c>
    </row>
    <row r="58" spans="1:3" ht="16.5" thickBot="1" x14ac:dyDescent="0.3">
      <c r="A58" s="62" t="s">
        <v>282</v>
      </c>
      <c r="B58" s="214"/>
      <c r="C58" s="17">
        <v>20</v>
      </c>
    </row>
    <row r="59" spans="1:3" ht="16.5" thickBot="1" x14ac:dyDescent="0.3">
      <c r="A59" s="35" t="s">
        <v>283</v>
      </c>
      <c r="B59" s="63">
        <f>B58/$B$27</f>
        <v>0</v>
      </c>
    </row>
    <row r="60" spans="1:3" ht="16.5" thickBot="1" x14ac:dyDescent="0.3">
      <c r="A60" s="35" t="s">
        <v>284</v>
      </c>
      <c r="B60" s="143"/>
      <c r="C60" s="17">
        <v>1</v>
      </c>
    </row>
    <row r="61" spans="1:3" ht="16.5" thickBot="1" x14ac:dyDescent="0.3">
      <c r="A61" s="35" t="s">
        <v>285</v>
      </c>
      <c r="B61" s="143"/>
      <c r="C61" s="17">
        <v>2</v>
      </c>
    </row>
    <row r="62" spans="1:3" ht="16.5" thickBot="1" x14ac:dyDescent="0.3">
      <c r="A62" s="62" t="s">
        <v>282</v>
      </c>
      <c r="B62" s="214"/>
      <c r="C62" s="17">
        <v>20</v>
      </c>
    </row>
    <row r="63" spans="1:3" ht="16.5" thickBot="1" x14ac:dyDescent="0.3">
      <c r="A63" s="35" t="s">
        <v>283</v>
      </c>
      <c r="B63" s="63">
        <f>B62/$B$27</f>
        <v>0</v>
      </c>
    </row>
    <row r="64" spans="1:3" ht="16.5" thickBot="1" x14ac:dyDescent="0.3">
      <c r="A64" s="35" t="s">
        <v>284</v>
      </c>
      <c r="B64" s="143"/>
      <c r="C64" s="17">
        <v>1</v>
      </c>
    </row>
    <row r="65" spans="1:3" ht="16.5" thickBot="1" x14ac:dyDescent="0.3">
      <c r="A65" s="35" t="s">
        <v>285</v>
      </c>
      <c r="B65" s="143"/>
      <c r="C65" s="17">
        <v>2</v>
      </c>
    </row>
    <row r="66" spans="1:3" ht="29.25" thickBot="1" x14ac:dyDescent="0.3">
      <c r="A66" s="40" t="s">
        <v>287</v>
      </c>
      <c r="B66" s="143">
        <f>SUMIF(C67:C90,30,B67:B90)</f>
        <v>0.189</v>
      </c>
    </row>
    <row r="67" spans="1:3" ht="30.75" thickBot="1" x14ac:dyDescent="0.3">
      <c r="A67" s="320" t="s">
        <v>622</v>
      </c>
      <c r="B67" s="321">
        <v>0.189</v>
      </c>
      <c r="C67" s="17">
        <v>30</v>
      </c>
    </row>
    <row r="68" spans="1:3" ht="16.5" thickBot="1" x14ac:dyDescent="0.3">
      <c r="A68" s="35" t="s">
        <v>283</v>
      </c>
      <c r="B68" s="63">
        <f>B67/$B$27</f>
        <v>1.2063327344516813E-2</v>
      </c>
    </row>
    <row r="69" spans="1:3" ht="16.5" thickBot="1" x14ac:dyDescent="0.3">
      <c r="A69" s="35" t="s">
        <v>284</v>
      </c>
      <c r="B69" s="143"/>
      <c r="C69" s="17">
        <v>1</v>
      </c>
    </row>
    <row r="70" spans="1:3" ht="16.5" thickBot="1" x14ac:dyDescent="0.3">
      <c r="A70" s="35" t="s">
        <v>285</v>
      </c>
      <c r="B70" s="143"/>
      <c r="C70" s="17">
        <v>2</v>
      </c>
    </row>
    <row r="71" spans="1:3" ht="16.5" thickBot="1" x14ac:dyDescent="0.3">
      <c r="A71" s="62" t="s">
        <v>282</v>
      </c>
      <c r="B71" s="214"/>
      <c r="C71" s="17">
        <v>30</v>
      </c>
    </row>
    <row r="72" spans="1:3" ht="16.5" thickBot="1" x14ac:dyDescent="0.3">
      <c r="A72" s="35" t="s">
        <v>283</v>
      </c>
      <c r="B72" s="63">
        <f>B71/$B$27</f>
        <v>0</v>
      </c>
    </row>
    <row r="73" spans="1:3" ht="16.5" thickBot="1" x14ac:dyDescent="0.3">
      <c r="A73" s="35" t="s">
        <v>284</v>
      </c>
      <c r="B73" s="143"/>
      <c r="C73" s="17">
        <v>1</v>
      </c>
    </row>
    <row r="74" spans="1:3" ht="16.5" thickBot="1" x14ac:dyDescent="0.3">
      <c r="A74" s="35" t="s">
        <v>285</v>
      </c>
      <c r="B74" s="143"/>
      <c r="C74" s="17">
        <v>2</v>
      </c>
    </row>
    <row r="75" spans="1:3" ht="16.5" thickBot="1" x14ac:dyDescent="0.3">
      <c r="A75" s="62" t="s">
        <v>282</v>
      </c>
      <c r="B75" s="214"/>
      <c r="C75" s="17">
        <v>30</v>
      </c>
    </row>
    <row r="76" spans="1:3" ht="16.5" thickBot="1" x14ac:dyDescent="0.3">
      <c r="A76" s="35" t="s">
        <v>283</v>
      </c>
      <c r="B76" s="63">
        <f>B75/$B$27</f>
        <v>0</v>
      </c>
    </row>
    <row r="77" spans="1:3" ht="16.5" thickBot="1" x14ac:dyDescent="0.3">
      <c r="A77" s="35" t="s">
        <v>284</v>
      </c>
      <c r="B77" s="143"/>
      <c r="C77" s="17">
        <v>1</v>
      </c>
    </row>
    <row r="78" spans="1:3" ht="16.5" thickBot="1" x14ac:dyDescent="0.3">
      <c r="A78" s="35" t="s">
        <v>285</v>
      </c>
      <c r="B78" s="143"/>
      <c r="C78" s="17">
        <v>2</v>
      </c>
    </row>
    <row r="79" spans="1:3" ht="16.5" thickBot="1" x14ac:dyDescent="0.3">
      <c r="A79" s="62" t="s">
        <v>282</v>
      </c>
      <c r="B79" s="214"/>
      <c r="C79" s="17">
        <v>30</v>
      </c>
    </row>
    <row r="80" spans="1:3" ht="16.5" thickBot="1" x14ac:dyDescent="0.3">
      <c r="A80" s="35" t="s">
        <v>283</v>
      </c>
      <c r="B80" s="63">
        <f>B79/$B$27</f>
        <v>0</v>
      </c>
    </row>
    <row r="81" spans="1:3" ht="16.5" thickBot="1" x14ac:dyDescent="0.3">
      <c r="A81" s="35" t="s">
        <v>284</v>
      </c>
      <c r="B81" s="143"/>
      <c r="C81" s="17">
        <v>1</v>
      </c>
    </row>
    <row r="82" spans="1:3" ht="16.5" thickBot="1" x14ac:dyDescent="0.3">
      <c r="A82" s="35" t="s">
        <v>285</v>
      </c>
      <c r="B82" s="143"/>
      <c r="C82" s="17">
        <v>2</v>
      </c>
    </row>
    <row r="83" spans="1:3" ht="16.5" thickBot="1" x14ac:dyDescent="0.3">
      <c r="A83" s="62" t="s">
        <v>282</v>
      </c>
      <c r="B83" s="214"/>
      <c r="C83" s="17">
        <v>30</v>
      </c>
    </row>
    <row r="84" spans="1:3" ht="16.5" thickBot="1" x14ac:dyDescent="0.3">
      <c r="A84" s="35" t="s">
        <v>283</v>
      </c>
      <c r="B84" s="63">
        <f>B83/$B$27</f>
        <v>0</v>
      </c>
    </row>
    <row r="85" spans="1:3" ht="16.5" thickBot="1" x14ac:dyDescent="0.3">
      <c r="A85" s="35" t="s">
        <v>284</v>
      </c>
      <c r="B85" s="143"/>
      <c r="C85" s="17">
        <v>1</v>
      </c>
    </row>
    <row r="86" spans="1:3" ht="16.5" thickBot="1" x14ac:dyDescent="0.3">
      <c r="A86" s="35" t="s">
        <v>285</v>
      </c>
      <c r="B86" s="143"/>
      <c r="C86" s="17">
        <v>2</v>
      </c>
    </row>
    <row r="87" spans="1:3" ht="16.5" thickBot="1" x14ac:dyDescent="0.3">
      <c r="A87" s="62" t="s">
        <v>282</v>
      </c>
      <c r="B87" s="214"/>
      <c r="C87" s="17">
        <v>30</v>
      </c>
    </row>
    <row r="88" spans="1:3" ht="16.5" thickBot="1" x14ac:dyDescent="0.3">
      <c r="A88" s="35" t="s">
        <v>283</v>
      </c>
      <c r="B88" s="63">
        <f>B87/$B$27</f>
        <v>0</v>
      </c>
    </row>
    <row r="89" spans="1:3" ht="16.5" thickBot="1" x14ac:dyDescent="0.3">
      <c r="A89" s="35" t="s">
        <v>284</v>
      </c>
      <c r="B89" s="143"/>
      <c r="C89" s="17">
        <v>1</v>
      </c>
    </row>
    <row r="90" spans="1:3" ht="16.5" thickBot="1" x14ac:dyDescent="0.3">
      <c r="A90" s="35" t="s">
        <v>285</v>
      </c>
      <c r="B90" s="143"/>
      <c r="C90" s="17">
        <v>2</v>
      </c>
    </row>
    <row r="91" spans="1:3" ht="29.25" thickBot="1" x14ac:dyDescent="0.3">
      <c r="A91" s="34" t="s">
        <v>288</v>
      </c>
      <c r="B91" s="329">
        <f>B30/B27</f>
        <v>0.71064043982115355</v>
      </c>
    </row>
    <row r="92" spans="1:3" ht="16.5" thickBot="1" x14ac:dyDescent="0.3">
      <c r="A92" s="36" t="s">
        <v>280</v>
      </c>
      <c r="B92" s="330"/>
    </row>
    <row r="93" spans="1:3" ht="16.5" thickBot="1" x14ac:dyDescent="0.3">
      <c r="A93" s="36" t="s">
        <v>289</v>
      </c>
      <c r="B93" s="329"/>
    </row>
    <row r="94" spans="1:3" ht="16.5" thickBot="1" x14ac:dyDescent="0.3">
      <c r="A94" s="36" t="s">
        <v>290</v>
      </c>
      <c r="B94" s="329">
        <f>B49/B27</f>
        <v>0.69857711247663679</v>
      </c>
    </row>
    <row r="95" spans="1:3" ht="16.5" thickBot="1" x14ac:dyDescent="0.3">
      <c r="A95" s="36" t="s">
        <v>291</v>
      </c>
      <c r="B95" s="329">
        <f>B68</f>
        <v>1.2063327344516813E-2</v>
      </c>
    </row>
    <row r="96" spans="1:3" s="325" customFormat="1" ht="34.5" customHeight="1" thickBot="1" x14ac:dyDescent="0.3">
      <c r="A96" s="322" t="s">
        <v>580</v>
      </c>
      <c r="B96" s="323">
        <f xml:space="preserve"> SUMIF(C97:C104, 40,B97:B104)</f>
        <v>0</v>
      </c>
      <c r="C96" s="324"/>
    </row>
    <row r="97" spans="1:3" s="327" customFormat="1" ht="16.5" thickBot="1" x14ac:dyDescent="0.3">
      <c r="A97" s="62" t="s">
        <v>282</v>
      </c>
      <c r="B97" s="214"/>
      <c r="C97" s="326">
        <v>40</v>
      </c>
    </row>
    <row r="98" spans="1:3" s="327" customFormat="1" ht="16.5" thickBot="1" x14ac:dyDescent="0.3">
      <c r="A98" s="35" t="s">
        <v>283</v>
      </c>
      <c r="B98" s="63">
        <f t="shared" ref="B98" si="0">B97/$B$27</f>
        <v>0</v>
      </c>
    </row>
    <row r="99" spans="1:3" s="327" customFormat="1" ht="16.5" thickBot="1" x14ac:dyDescent="0.3">
      <c r="A99" s="35" t="s">
        <v>284</v>
      </c>
      <c r="B99" s="143"/>
      <c r="C99" s="327">
        <v>1</v>
      </c>
    </row>
    <row r="100" spans="1:3" s="327" customFormat="1" ht="16.5" thickBot="1" x14ac:dyDescent="0.3">
      <c r="A100" s="35" t="s">
        <v>285</v>
      </c>
      <c r="B100" s="143"/>
      <c r="C100" s="327">
        <v>2</v>
      </c>
    </row>
    <row r="101" spans="1:3" s="327" customFormat="1" ht="16.5" thickBot="1" x14ac:dyDescent="0.3">
      <c r="A101" s="62" t="s">
        <v>282</v>
      </c>
      <c r="B101" s="214"/>
      <c r="C101" s="326">
        <v>40</v>
      </c>
    </row>
    <row r="102" spans="1:3" s="327" customFormat="1" ht="16.5" thickBot="1" x14ac:dyDescent="0.3">
      <c r="A102" s="35" t="s">
        <v>283</v>
      </c>
      <c r="B102" s="63">
        <f>B101/$B$27</f>
        <v>0</v>
      </c>
    </row>
    <row r="103" spans="1:3" s="327" customFormat="1" ht="16.5" thickBot="1" x14ac:dyDescent="0.3">
      <c r="A103" s="35" t="s">
        <v>284</v>
      </c>
      <c r="B103" s="143"/>
      <c r="C103" s="327">
        <v>1</v>
      </c>
    </row>
    <row r="104" spans="1:3" s="327" customFormat="1" ht="16.5" thickBot="1" x14ac:dyDescent="0.3">
      <c r="A104" s="35" t="s">
        <v>285</v>
      </c>
      <c r="B104" s="143"/>
      <c r="C104" s="327">
        <v>2</v>
      </c>
    </row>
    <row r="105" spans="1:3" ht="16.5" thickBot="1" x14ac:dyDescent="0.3">
      <c r="A105" s="32" t="s">
        <v>292</v>
      </c>
      <c r="B105" s="64">
        <f>B106/$B$27</f>
        <v>0</v>
      </c>
    </row>
    <row r="106" spans="1:3" ht="16.5" thickBot="1" x14ac:dyDescent="0.3">
      <c r="A106" s="32" t="s">
        <v>293</v>
      </c>
      <c r="B106" s="144">
        <f xml:space="preserve"> SUMIF(C33:C104, 1,B33:B104)</f>
        <v>0</v>
      </c>
    </row>
    <row r="107" spans="1:3" ht="16.5" thickBot="1" x14ac:dyDescent="0.3">
      <c r="A107" s="32" t="s">
        <v>294</v>
      </c>
      <c r="B107" s="64">
        <f>B108/$B$27</f>
        <v>0</v>
      </c>
    </row>
    <row r="108" spans="1:3" ht="16.5" thickBot="1" x14ac:dyDescent="0.3">
      <c r="A108" s="33" t="s">
        <v>295</v>
      </c>
      <c r="B108" s="144">
        <f xml:space="preserve"> SUMIF(C33:C104, 2,B33:B104)</f>
        <v>0</v>
      </c>
    </row>
    <row r="109" spans="1:3" ht="15.75" customHeight="1" x14ac:dyDescent="0.25">
      <c r="A109" s="34" t="s">
        <v>296</v>
      </c>
      <c r="B109" s="36" t="s">
        <v>400</v>
      </c>
    </row>
    <row r="110" spans="1:3" x14ac:dyDescent="0.25">
      <c r="A110" s="37" t="s">
        <v>297</v>
      </c>
      <c r="B110" s="37" t="s">
        <v>581</v>
      </c>
    </row>
    <row r="111" spans="1:3" ht="30" x14ac:dyDescent="0.25">
      <c r="A111" s="37" t="s">
        <v>298</v>
      </c>
      <c r="B111" s="37" t="s">
        <v>621</v>
      </c>
    </row>
    <row r="112" spans="1:3" x14ac:dyDescent="0.25">
      <c r="A112" s="37" t="s">
        <v>299</v>
      </c>
      <c r="B112" s="37"/>
    </row>
    <row r="113" spans="1:2" x14ac:dyDescent="0.25">
      <c r="A113" s="37" t="s">
        <v>300</v>
      </c>
      <c r="B113" s="37"/>
    </row>
    <row r="114" spans="1:2" ht="45.75" thickBot="1" x14ac:dyDescent="0.3">
      <c r="A114" s="38" t="s">
        <v>301</v>
      </c>
      <c r="B114" s="38" t="s">
        <v>654</v>
      </c>
    </row>
    <row r="115" spans="1:2" ht="30.75" thickBot="1" x14ac:dyDescent="0.3">
      <c r="A115" s="36" t="s">
        <v>302</v>
      </c>
      <c r="B115" s="65" t="s">
        <v>467</v>
      </c>
    </row>
    <row r="116" spans="1:2" ht="29.25" thickBot="1" x14ac:dyDescent="0.3">
      <c r="A116" s="32" t="s">
        <v>303</v>
      </c>
      <c r="B116" s="313">
        <v>7</v>
      </c>
    </row>
    <row r="117" spans="1:2" ht="16.5" thickBot="1" x14ac:dyDescent="0.3">
      <c r="A117" s="36" t="s">
        <v>280</v>
      </c>
      <c r="B117" s="314"/>
    </row>
    <row r="118" spans="1:2" ht="16.5" thickBot="1" x14ac:dyDescent="0.3">
      <c r="A118" s="36" t="s">
        <v>304</v>
      </c>
      <c r="B118" s="313">
        <v>4</v>
      </c>
    </row>
    <row r="119" spans="1:2" ht="16.5" thickBot="1" x14ac:dyDescent="0.3">
      <c r="A119" s="36" t="s">
        <v>305</v>
      </c>
      <c r="B119" s="314">
        <v>3</v>
      </c>
    </row>
    <row r="120" spans="1:2" ht="16.5" thickBot="1" x14ac:dyDescent="0.3">
      <c r="A120" s="41" t="s">
        <v>306</v>
      </c>
      <c r="B120" s="165" t="s">
        <v>655</v>
      </c>
    </row>
    <row r="121" spans="1:2" ht="16.5" thickBot="1" x14ac:dyDescent="0.3">
      <c r="A121" s="32" t="s">
        <v>307</v>
      </c>
      <c r="B121" s="67"/>
    </row>
    <row r="122" spans="1:2" ht="16.5" thickBot="1" x14ac:dyDescent="0.3">
      <c r="A122" s="37" t="s">
        <v>308</v>
      </c>
      <c r="B122" s="215" t="str">
        <f>'6.1. Паспорт сетевой график'!D43</f>
        <v>не требуется</v>
      </c>
    </row>
    <row r="123" spans="1:2" ht="16.5" thickBot="1" x14ac:dyDescent="0.3">
      <c r="A123" s="37" t="s">
        <v>309</v>
      </c>
      <c r="B123" s="68" t="s">
        <v>467</v>
      </c>
    </row>
    <row r="124" spans="1:2" ht="16.5" thickBot="1" x14ac:dyDescent="0.3">
      <c r="A124" s="37" t="s">
        <v>310</v>
      </c>
      <c r="B124" s="68" t="s">
        <v>467</v>
      </c>
    </row>
    <row r="125" spans="1:2" ht="29.25" thickBot="1" x14ac:dyDescent="0.3">
      <c r="A125" s="42" t="s">
        <v>311</v>
      </c>
      <c r="B125" s="66" t="s">
        <v>467</v>
      </c>
    </row>
    <row r="126" spans="1:2" ht="28.5" customHeight="1" x14ac:dyDescent="0.25">
      <c r="A126" s="34" t="s">
        <v>312</v>
      </c>
      <c r="B126" s="597" t="s">
        <v>641</v>
      </c>
    </row>
    <row r="127" spans="1:2" x14ac:dyDescent="0.25">
      <c r="A127" s="37" t="s">
        <v>313</v>
      </c>
      <c r="B127" s="598"/>
    </row>
    <row r="128" spans="1:2" x14ac:dyDescent="0.25">
      <c r="A128" s="37" t="s">
        <v>314</v>
      </c>
      <c r="B128" s="598"/>
    </row>
    <row r="129" spans="1:2" x14ac:dyDescent="0.25">
      <c r="A129" s="37" t="s">
        <v>315</v>
      </c>
      <c r="B129" s="598"/>
    </row>
    <row r="130" spans="1:2" x14ac:dyDescent="0.25">
      <c r="A130" s="37" t="s">
        <v>316</v>
      </c>
      <c r="B130" s="598"/>
    </row>
    <row r="131" spans="1:2" ht="98.25" customHeight="1" thickBot="1" x14ac:dyDescent="0.3">
      <c r="A131" s="436" t="s">
        <v>317</v>
      </c>
      <c r="B131" s="599"/>
    </row>
    <row r="134" spans="1:2" x14ac:dyDescent="0.25">
      <c r="A134" s="43"/>
      <c r="B134" s="44"/>
    </row>
    <row r="135" spans="1:2" x14ac:dyDescent="0.25">
      <c r="B135" s="45"/>
    </row>
    <row r="136" spans="1:2" x14ac:dyDescent="0.25">
      <c r="B136" s="46"/>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2026-04-27T06:07:54Z</dcterms:modified>
</cp:coreProperties>
</file>