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57B3B7FD-9901-4EAC-B535-46693FA0FCF1}" xr6:coauthVersionLast="36" xr6:coauthVersionMax="36" xr10:uidLastSave="{00000000-0000-0000-0000-000000000000}"/>
  <bookViews>
    <workbookView xWindow="0" yWindow="0" windowWidth="28800" windowHeight="11325" tabRatio="87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11" hidden="1">'8. Общие сведения'!$A$32:$H$127</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закупке'!$A$1:$AV$33</definedName>
    <definedName name="_xlnm.Print_Area" localSheetId="11">'8. Общие сведения'!$A$1:$B$127</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27" i="5" l="1"/>
  <c r="B50" i="12"/>
  <c r="B33" i="12"/>
  <c r="D112" i="8" l="1"/>
  <c r="E112" i="8"/>
  <c r="F112" i="8"/>
  <c r="G112" i="8"/>
  <c r="H112" i="8"/>
  <c r="I112" i="8"/>
  <c r="C112" i="8"/>
  <c r="B86" i="12" l="1"/>
  <c r="B85" i="12"/>
  <c r="B83" i="12"/>
  <c r="B79" i="12"/>
  <c r="B53" i="12"/>
  <c r="B52" i="12"/>
  <c r="J29" i="10"/>
  <c r="J27" i="10"/>
  <c r="J26" i="10"/>
  <c r="J25" i="10"/>
  <c r="H30" i="10"/>
  <c r="H24" i="10"/>
  <c r="G30" i="10"/>
  <c r="G24" i="10"/>
  <c r="E34" i="10"/>
  <c r="E33" i="10"/>
  <c r="E28" i="10"/>
  <c r="N30" i="10"/>
  <c r="M30" i="10"/>
  <c r="L30" i="10"/>
  <c r="K30" i="10"/>
  <c r="I30" i="10"/>
  <c r="N24" i="10"/>
  <c r="M24" i="10"/>
  <c r="L24" i="10"/>
  <c r="K24" i="10"/>
  <c r="I24" i="10"/>
  <c r="C49" i="10"/>
  <c r="C48" i="10"/>
  <c r="C47" i="10"/>
  <c r="C56" i="10" s="1"/>
  <c r="C45" i="10"/>
  <c r="C54" i="10" s="1"/>
  <c r="C30" i="10"/>
  <c r="C52" i="10" s="1"/>
  <c r="C24" i="10"/>
  <c r="G36" i="9"/>
  <c r="H36" i="9" s="1"/>
  <c r="G34" i="9"/>
  <c r="H34" i="9" s="1"/>
  <c r="G33" i="9"/>
  <c r="H33" i="9" s="1"/>
  <c r="D54" i="9"/>
  <c r="D51" i="9"/>
  <c r="D46" i="9"/>
  <c r="D45" i="9"/>
  <c r="D42" i="9"/>
  <c r="E42" i="9" s="1"/>
  <c r="F42" i="9" s="1"/>
  <c r="D36" i="9"/>
  <c r="E36" i="9" s="1"/>
  <c r="F36" i="9" s="1"/>
  <c r="D34" i="9"/>
  <c r="E34" i="9" s="1"/>
  <c r="F34" i="9" s="1"/>
  <c r="D33" i="9"/>
  <c r="E33" i="9" s="1"/>
  <c r="F33" i="9" s="1"/>
  <c r="F30" i="9"/>
  <c r="D30" i="9"/>
  <c r="F29" i="9"/>
  <c r="D29" i="9"/>
  <c r="F28" i="9"/>
  <c r="D28" i="9"/>
  <c r="F27" i="9"/>
  <c r="D27" i="9"/>
  <c r="B118" i="12" l="1"/>
  <c r="B92" i="12"/>
  <c r="B104" i="12"/>
  <c r="B102" i="12"/>
  <c r="B66" i="12"/>
  <c r="B49" i="12"/>
  <c r="B32" i="12"/>
  <c r="B22" i="12"/>
  <c r="A15" i="12"/>
  <c r="B21" i="12" s="1"/>
  <c r="A12" i="12"/>
  <c r="A9" i="12"/>
  <c r="AD31" i="11"/>
  <c r="R31" i="11"/>
  <c r="X31" i="11" s="1"/>
  <c r="AB31" i="11" s="1"/>
  <c r="AD27" i="11"/>
  <c r="AE27" i="11" s="1"/>
  <c r="AD26" i="11"/>
  <c r="K26" i="11"/>
  <c r="K27" i="11" s="1"/>
  <c r="K31" i="11" s="1"/>
  <c r="I26" i="11"/>
  <c r="I27" i="11" s="1"/>
  <c r="I31" i="11" s="1"/>
  <c r="G26" i="11"/>
  <c r="G27" i="11" s="1"/>
  <c r="G31" i="11" s="1"/>
  <c r="D26" i="11"/>
  <c r="D27" i="11" s="1"/>
  <c r="D31"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B63" i="10"/>
  <c r="AC63" i="10"/>
  <c r="E63" i="10"/>
  <c r="F63" i="10" s="1"/>
  <c r="AC62" i="10"/>
  <c r="AB62" i="10"/>
  <c r="E62" i="10"/>
  <c r="F62" i="10" s="1"/>
  <c r="AC61" i="10"/>
  <c r="AB61" i="10"/>
  <c r="F61" i="10"/>
  <c r="E61" i="10"/>
  <c r="AB60" i="10"/>
  <c r="AC60" i="10"/>
  <c r="E60" i="10"/>
  <c r="F60" i="10" s="1"/>
  <c r="AC59" i="10"/>
  <c r="AB59" i="10"/>
  <c r="E59" i="10"/>
  <c r="F59" i="10" s="1"/>
  <c r="AB58" i="10"/>
  <c r="AC58" i="10"/>
  <c r="E58" i="10"/>
  <c r="F58" i="10" s="1"/>
  <c r="AB57" i="10"/>
  <c r="AC57" i="10"/>
  <c r="E57" i="10"/>
  <c r="F57" i="10" s="1"/>
  <c r="AB56" i="10"/>
  <c r="AB55" i="10"/>
  <c r="AC55" i="10"/>
  <c r="E55" i="10"/>
  <c r="F55" i="10" s="1"/>
  <c r="AB54" i="10"/>
  <c r="AC54" i="10"/>
  <c r="AB53" i="10"/>
  <c r="AC53" i="10"/>
  <c r="F53" i="10"/>
  <c r="E53" i="10"/>
  <c r="AB52" i="10"/>
  <c r="AB51" i="10"/>
  <c r="AC51" i="10"/>
  <c r="E51" i="10"/>
  <c r="F51" i="10" s="1"/>
  <c r="AB50" i="10"/>
  <c r="AC50" i="10"/>
  <c r="E50" i="10"/>
  <c r="F50" i="10" s="1"/>
  <c r="AB49" i="10"/>
  <c r="E49" i="10"/>
  <c r="F49" i="10" s="1"/>
  <c r="AC49" i="10" s="1"/>
  <c r="AB48" i="10"/>
  <c r="AB47" i="10"/>
  <c r="E47" i="10"/>
  <c r="F47" i="10" s="1"/>
  <c r="AC47" i="10" s="1"/>
  <c r="AB46" i="10"/>
  <c r="AC46" i="10"/>
  <c r="E46" i="10"/>
  <c r="F46" i="10" s="1"/>
  <c r="AB45" i="10"/>
  <c r="AC45" i="10"/>
  <c r="AB44" i="10"/>
  <c r="AC44" i="10"/>
  <c r="E44" i="10"/>
  <c r="F44" i="10" s="1"/>
  <c r="AB43" i="10"/>
  <c r="AC43" i="10"/>
  <c r="E43" i="10"/>
  <c r="F43" i="10" s="1"/>
  <c r="AB42" i="10"/>
  <c r="AC42" i="10"/>
  <c r="E42" i="10"/>
  <c r="F42" i="10" s="1"/>
  <c r="AB41" i="10"/>
  <c r="E41" i="10"/>
  <c r="F41" i="10" s="1"/>
  <c r="AC41" i="10" s="1"/>
  <c r="AB40" i="10"/>
  <c r="AC40" i="10"/>
  <c r="E40" i="10"/>
  <c r="F40" i="10" s="1"/>
  <c r="AB39" i="10"/>
  <c r="E39" i="10"/>
  <c r="F39" i="10" s="1"/>
  <c r="AC39" i="10" s="1"/>
  <c r="AB38" i="10"/>
  <c r="AC38" i="10"/>
  <c r="E38" i="10"/>
  <c r="F38" i="10" s="1"/>
  <c r="AB37" i="10"/>
  <c r="AC37" i="10"/>
  <c r="E37" i="10"/>
  <c r="F37" i="10" s="1"/>
  <c r="AC36" i="10"/>
  <c r="AB36" i="10"/>
  <c r="E36" i="10"/>
  <c r="F36" i="10" s="1"/>
  <c r="AC35" i="10"/>
  <c r="AB35" i="10"/>
  <c r="E35" i="10"/>
  <c r="F35" i="10" s="1"/>
  <c r="AB34" i="10"/>
  <c r="F34" i="10"/>
  <c r="AB33" i="10"/>
  <c r="F33" i="10"/>
  <c r="AB32" i="10"/>
  <c r="E32" i="10"/>
  <c r="F32" i="10" s="1"/>
  <c r="AB31" i="10"/>
  <c r="E31" i="10"/>
  <c r="F31" i="10" s="1"/>
  <c r="AA30" i="10"/>
  <c r="Z30" i="10"/>
  <c r="Y30" i="10"/>
  <c r="X30" i="10"/>
  <c r="W30" i="10"/>
  <c r="V30" i="10"/>
  <c r="U30" i="10"/>
  <c r="T30" i="10"/>
  <c r="S30" i="10"/>
  <c r="R30" i="10"/>
  <c r="Q30" i="10"/>
  <c r="P30" i="10"/>
  <c r="O30" i="10"/>
  <c r="AB30" i="10"/>
  <c r="C81" i="8"/>
  <c r="D30" i="10"/>
  <c r="C25" i="5" s="1"/>
  <c r="AB29" i="10"/>
  <c r="E29" i="10"/>
  <c r="AB28" i="10"/>
  <c r="F28" i="10"/>
  <c r="AB27" i="10"/>
  <c r="F27" i="10"/>
  <c r="AC27" i="10" s="1"/>
  <c r="E27" i="10"/>
  <c r="AB26" i="10"/>
  <c r="E26" i="10"/>
  <c r="F26" i="10" s="1"/>
  <c r="AC26" i="10" s="1"/>
  <c r="AB25" i="10"/>
  <c r="E25" i="10"/>
  <c r="F25" i="10" s="1"/>
  <c r="AA24" i="10"/>
  <c r="Z24" i="10"/>
  <c r="Y24" i="10"/>
  <c r="X24" i="10"/>
  <c r="W24" i="10"/>
  <c r="V24" i="10"/>
  <c r="U24" i="10"/>
  <c r="T24" i="10"/>
  <c r="S24" i="10"/>
  <c r="R24" i="10"/>
  <c r="Q24" i="10"/>
  <c r="P24" i="10"/>
  <c r="O24" i="10"/>
  <c r="AB24" i="10"/>
  <c r="D24" i="10"/>
  <c r="B122" i="8" s="1"/>
  <c r="C23" i="10"/>
  <c r="D23" i="10" s="1"/>
  <c r="A14" i="10"/>
  <c r="A11" i="10"/>
  <c r="A8" i="10"/>
  <c r="A4" i="10"/>
  <c r="H30" i="9"/>
  <c r="H29" i="9"/>
  <c r="H28" i="9"/>
  <c r="H27" i="9"/>
  <c r="C141" i="8"/>
  <c r="B73" i="8" s="1"/>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B49" i="8" s="1"/>
  <c r="J136" i="8"/>
  <c r="K136" i="8" s="1"/>
  <c r="L136"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J112" i="8"/>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B112"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E91" i="8"/>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91" i="8"/>
  <c r="C91" i="8"/>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80" i="8" s="1"/>
  <c r="C58" i="8"/>
  <c r="C52" i="8" s="1"/>
  <c r="B52" i="8"/>
  <c r="B50" i="8"/>
  <c r="H48" i="8"/>
  <c r="G48" i="8"/>
  <c r="E48" i="8"/>
  <c r="D48" i="8"/>
  <c r="C48" i="8"/>
  <c r="B48" i="8"/>
  <c r="B47" i="8"/>
  <c r="B45" i="8"/>
  <c r="B44" i="8"/>
  <c r="B27" i="8"/>
  <c r="A15" i="8"/>
  <c r="A15" i="9" s="1"/>
  <c r="A12" i="8"/>
  <c r="A12" i="9" s="1"/>
  <c r="A9" i="8"/>
  <c r="A9" i="9" s="1"/>
  <c r="A5" i="8"/>
  <c r="A5" i="9" s="1"/>
  <c r="R33" i="4"/>
  <c r="R31" i="4"/>
  <c r="R29" i="4"/>
  <c r="S29" i="4" s="1"/>
  <c r="B24" i="12" s="1"/>
  <c r="Q29" i="4"/>
  <c r="E12" i="4"/>
  <c r="A12" i="5" s="1"/>
  <c r="A11" i="6" s="1"/>
  <c r="A12" i="7" s="1"/>
  <c r="O25" i="3"/>
  <c r="O24" i="3"/>
  <c r="S23" i="2"/>
  <c r="J23" i="2"/>
  <c r="H23" i="2"/>
  <c r="C23" i="5" s="1"/>
  <c r="A14" i="2"/>
  <c r="A15" i="3" s="1"/>
  <c r="E15" i="4" s="1"/>
  <c r="A15" i="5" s="1"/>
  <c r="A14" i="6" s="1"/>
  <c r="A15" i="7" s="1"/>
  <c r="A11" i="2"/>
  <c r="A12" i="3" s="1"/>
  <c r="A8" i="2"/>
  <c r="A9" i="3" s="1"/>
  <c r="E9" i="4" s="1"/>
  <c r="A9" i="5" s="1"/>
  <c r="A8" i="6" s="1"/>
  <c r="A9" i="7" s="1"/>
  <c r="A4" i="2"/>
  <c r="A5" i="3" s="1"/>
  <c r="A5" i="4" s="1"/>
  <c r="A5" i="5" s="1"/>
  <c r="A4" i="6" s="1"/>
  <c r="A5" i="7" s="1"/>
  <c r="C47" i="8" l="1"/>
  <c r="C61" i="8" s="1"/>
  <c r="C60" i="8" s="1"/>
  <c r="B46" i="8"/>
  <c r="D137" i="8"/>
  <c r="E137" i="8" s="1"/>
  <c r="C49" i="8"/>
  <c r="I48" i="8"/>
  <c r="D141" i="8"/>
  <c r="C73" i="8" s="1"/>
  <c r="AC33" i="10"/>
  <c r="AC34" i="10"/>
  <c r="J24" i="10"/>
  <c r="AD34" i="11"/>
  <c r="B29" i="12" s="1"/>
  <c r="A5" i="12"/>
  <c r="B25" i="8"/>
  <c r="E67" i="8" s="1"/>
  <c r="E30" i="10"/>
  <c r="B27" i="12"/>
  <c r="C40" i="1"/>
  <c r="B126" i="8"/>
  <c r="B29" i="8" s="1"/>
  <c r="B30" i="12"/>
  <c r="D49" i="8"/>
  <c r="F137" i="8"/>
  <c r="D76" i="8"/>
  <c r="F29" i="10"/>
  <c r="AC29" i="10" s="1"/>
  <c r="E24" i="10"/>
  <c r="B59" i="12"/>
  <c r="B98" i="12"/>
  <c r="B94" i="12"/>
  <c r="B91" i="12"/>
  <c r="B46" i="12"/>
  <c r="B55" i="12"/>
  <c r="B38" i="12"/>
  <c r="B42" i="12"/>
  <c r="B63" i="12"/>
  <c r="E52" i="10"/>
  <c r="F52" i="10" s="1"/>
  <c r="AC52" i="10" s="1"/>
  <c r="B101" i="12"/>
  <c r="F140" i="8"/>
  <c r="E141" i="8"/>
  <c r="D73" i="8" s="1"/>
  <c r="D85" i="8" s="1"/>
  <c r="B103" i="12"/>
  <c r="J48" i="8"/>
  <c r="AC31" i="10"/>
  <c r="F30" i="10"/>
  <c r="G120" i="8"/>
  <c r="I118" i="8"/>
  <c r="I120" i="8" s="1"/>
  <c r="C109" i="8" s="1"/>
  <c r="M136" i="8"/>
  <c r="K48" i="8"/>
  <c r="B87" i="12"/>
  <c r="B90" i="12"/>
  <c r="B54" i="8"/>
  <c r="D118" i="8"/>
  <c r="D58" i="8"/>
  <c r="E54" i="10"/>
  <c r="F54" i="10" s="1"/>
  <c r="E45" i="10"/>
  <c r="F45" i="10" s="1"/>
  <c r="B66" i="8"/>
  <c r="B68" i="8" s="1"/>
  <c r="C74" i="8"/>
  <c r="B85" i="8"/>
  <c r="B99" i="8" s="1"/>
  <c r="E56" i="10"/>
  <c r="F56" i="10" s="1"/>
  <c r="AC56" i="10" s="1"/>
  <c r="E48" i="10"/>
  <c r="F48" i="10" s="1"/>
  <c r="AC48" i="10" s="1"/>
  <c r="C85" i="8"/>
  <c r="J30" i="10" l="1"/>
  <c r="D81" i="8" s="1"/>
  <c r="AC28" i="10"/>
  <c r="D99" i="8"/>
  <c r="AC32" i="10"/>
  <c r="B72" i="12"/>
  <c r="B68" i="12"/>
  <c r="B34" i="12"/>
  <c r="B89" i="12" s="1"/>
  <c r="B76" i="12"/>
  <c r="B51" i="12"/>
  <c r="B84" i="12"/>
  <c r="B80" i="12"/>
  <c r="D52" i="8"/>
  <c r="D47" i="8"/>
  <c r="D61" i="8" s="1"/>
  <c r="D60" i="8" s="1"/>
  <c r="D74" i="8"/>
  <c r="E58" i="8"/>
  <c r="G141" i="8"/>
  <c r="F73" i="8" s="1"/>
  <c r="F85" i="8" s="1"/>
  <c r="F99" i="8" s="1"/>
  <c r="G140" i="8"/>
  <c r="AC30" i="10"/>
  <c r="C49" i="1" s="1"/>
  <c r="L48" i="8"/>
  <c r="N136" i="8"/>
  <c r="C108" i="8"/>
  <c r="C50" i="8" s="1"/>
  <c r="C59" i="8" s="1"/>
  <c r="D109" i="8"/>
  <c r="F141" i="8"/>
  <c r="E73" i="8" s="1"/>
  <c r="E85" i="8" s="1"/>
  <c r="E99" i="8" s="1"/>
  <c r="F67" i="8"/>
  <c r="E76" i="8"/>
  <c r="B55" i="8"/>
  <c r="B56" i="8" s="1"/>
  <c r="B69" i="8" s="1"/>
  <c r="B77" i="8" s="1"/>
  <c r="F24" i="10"/>
  <c r="AC25" i="10"/>
  <c r="AC24" i="10"/>
  <c r="C48" i="1" s="1"/>
  <c r="E49" i="8"/>
  <c r="G137" i="8"/>
  <c r="B75" i="8"/>
  <c r="B70" i="8" l="1"/>
  <c r="B82" i="8"/>
  <c r="C53" i="8"/>
  <c r="C55" i="8" s="1"/>
  <c r="B71" i="8"/>
  <c r="H137" i="8"/>
  <c r="F49" i="8"/>
  <c r="G67" i="8"/>
  <c r="F76" i="8"/>
  <c r="D108" i="8"/>
  <c r="E109" i="8"/>
  <c r="C80" i="8"/>
  <c r="C66" i="8"/>
  <c r="C68" i="8" s="1"/>
  <c r="M48" i="8"/>
  <c r="O136" i="8"/>
  <c r="C99" i="8"/>
  <c r="AQ81" i="8"/>
  <c r="H140" i="8"/>
  <c r="H141" i="8"/>
  <c r="G73" i="8" s="1"/>
  <c r="G85" i="8" s="1"/>
  <c r="G99" i="8" s="1"/>
  <c r="E52" i="8"/>
  <c r="F58" i="8"/>
  <c r="E47" i="8"/>
  <c r="E61" i="8" s="1"/>
  <c r="E60" i="8" s="1"/>
  <c r="E74" i="8"/>
  <c r="B72" i="8" l="1"/>
  <c r="C75" i="8"/>
  <c r="F52" i="8"/>
  <c r="F74" i="8"/>
  <c r="G58" i="8"/>
  <c r="F47" i="8"/>
  <c r="F61" i="8" s="1"/>
  <c r="F60" i="8" s="1"/>
  <c r="I140" i="8"/>
  <c r="I141" i="8" s="1"/>
  <c r="H73" i="8" s="1"/>
  <c r="H85" i="8" s="1"/>
  <c r="H99" i="8" s="1"/>
  <c r="P136" i="8"/>
  <c r="N48" i="8"/>
  <c r="F109" i="8"/>
  <c r="E108" i="8"/>
  <c r="D50" i="8" s="1"/>
  <c r="D59" i="8" s="1"/>
  <c r="H67" i="8"/>
  <c r="G76" i="8"/>
  <c r="C82" i="8"/>
  <c r="C56" i="8"/>
  <c r="C69" i="8" s="1"/>
  <c r="C77" i="8" s="1"/>
  <c r="D53" i="8"/>
  <c r="I137" i="8"/>
  <c r="G49" i="8"/>
  <c r="B78" i="8"/>
  <c r="B83" i="8" s="1"/>
  <c r="G109" i="8" l="1"/>
  <c r="F108" i="8"/>
  <c r="E50" i="8" s="1"/>
  <c r="E59" i="8" s="1"/>
  <c r="D55" i="8"/>
  <c r="O48" i="8"/>
  <c r="Q136" i="8"/>
  <c r="B88" i="8"/>
  <c r="B84" i="8"/>
  <c r="B89" i="8" s="1"/>
  <c r="B86" i="8"/>
  <c r="J137" i="8"/>
  <c r="H49" i="8"/>
  <c r="I67" i="8"/>
  <c r="H76" i="8"/>
  <c r="J140" i="8"/>
  <c r="J141" i="8" s="1"/>
  <c r="I73" i="8" s="1"/>
  <c r="I85" i="8" s="1"/>
  <c r="I99" i="8" s="1"/>
  <c r="D80" i="8"/>
  <c r="D66" i="8"/>
  <c r="D68" i="8" s="1"/>
  <c r="G52" i="8"/>
  <c r="H58" i="8"/>
  <c r="G74" i="8"/>
  <c r="G47" i="8"/>
  <c r="G61" i="8" s="1"/>
  <c r="G60" i="8" s="1"/>
  <c r="C70" i="8"/>
  <c r="H47" i="8" l="1"/>
  <c r="H61" i="8" s="1"/>
  <c r="H60" i="8" s="1"/>
  <c r="H52" i="8"/>
  <c r="I58" i="8"/>
  <c r="H74" i="8"/>
  <c r="D75" i="8"/>
  <c r="C71" i="8"/>
  <c r="K140" i="8"/>
  <c r="K141" i="8" s="1"/>
  <c r="J73" i="8" s="1"/>
  <c r="J85" i="8" s="1"/>
  <c r="J99" i="8" s="1"/>
  <c r="I76" i="8"/>
  <c r="J67" i="8"/>
  <c r="K137" i="8"/>
  <c r="I49" i="8"/>
  <c r="B87" i="8"/>
  <c r="B90" i="8" s="1"/>
  <c r="P48" i="8"/>
  <c r="R136" i="8"/>
  <c r="D56" i="8"/>
  <c r="D69" i="8" s="1"/>
  <c r="D77" i="8" s="1"/>
  <c r="D82" i="8"/>
  <c r="E53" i="8"/>
  <c r="E66" i="8"/>
  <c r="E68" i="8" s="1"/>
  <c r="E80" i="8"/>
  <c r="G108" i="8"/>
  <c r="F50" i="8" s="1"/>
  <c r="F59" i="8" s="1"/>
  <c r="H109" i="8"/>
  <c r="L137" i="8" l="1"/>
  <c r="J49" i="8"/>
  <c r="E75" i="8"/>
  <c r="S136" i="8"/>
  <c r="Q48" i="8"/>
  <c r="C78" i="8"/>
  <c r="C83" i="8" s="1"/>
  <c r="D70" i="8"/>
  <c r="F80" i="8"/>
  <c r="F66" i="8"/>
  <c r="F68" i="8" s="1"/>
  <c r="E55" i="8"/>
  <c r="K67" i="8"/>
  <c r="J76" i="8"/>
  <c r="L140" i="8"/>
  <c r="L141" i="8"/>
  <c r="K73" i="8" s="1"/>
  <c r="K85" i="8" s="1"/>
  <c r="K99" i="8" s="1"/>
  <c r="C72" i="8"/>
  <c r="H108" i="8"/>
  <c r="G50" i="8" s="1"/>
  <c r="G59" i="8" s="1"/>
  <c r="I109" i="8"/>
  <c r="I52" i="8"/>
  <c r="I74" i="8"/>
  <c r="I47" i="8"/>
  <c r="J58" i="8"/>
  <c r="I108" i="8" l="1"/>
  <c r="H50" i="8" s="1"/>
  <c r="H59" i="8" s="1"/>
  <c r="J109" i="8"/>
  <c r="M140" i="8"/>
  <c r="C86" i="8"/>
  <c r="C88" i="8"/>
  <c r="C84" i="8"/>
  <c r="C89" i="8" s="1"/>
  <c r="G80" i="8"/>
  <c r="G66" i="8"/>
  <c r="G68" i="8" s="1"/>
  <c r="F75" i="8"/>
  <c r="E82" i="8"/>
  <c r="E56" i="8"/>
  <c r="E69" i="8" s="1"/>
  <c r="D71" i="8"/>
  <c r="D72" i="8" s="1"/>
  <c r="J52" i="8"/>
  <c r="J74" i="8"/>
  <c r="K58" i="8"/>
  <c r="J47" i="8"/>
  <c r="L67" i="8"/>
  <c r="K76" i="8"/>
  <c r="F53" i="8"/>
  <c r="R48" i="8"/>
  <c r="T136" i="8"/>
  <c r="K49" i="8"/>
  <c r="M137" i="8"/>
  <c r="E77" i="8" l="1"/>
  <c r="E70" i="8"/>
  <c r="S48" i="8"/>
  <c r="U136" i="8"/>
  <c r="K47" i="8"/>
  <c r="K52" i="8"/>
  <c r="K74" i="8"/>
  <c r="L58" i="8"/>
  <c r="G75" i="8"/>
  <c r="D78" i="8"/>
  <c r="D83" i="8" s="1"/>
  <c r="N137" i="8"/>
  <c r="L49" i="8"/>
  <c r="F55" i="8"/>
  <c r="G53" i="8" s="1"/>
  <c r="N140" i="8"/>
  <c r="N141" i="8"/>
  <c r="M73" i="8" s="1"/>
  <c r="M85" i="8" s="1"/>
  <c r="M99" i="8" s="1"/>
  <c r="M141" i="8"/>
  <c r="L73" i="8" s="1"/>
  <c r="L85" i="8" s="1"/>
  <c r="L99" i="8" s="1"/>
  <c r="L76" i="8"/>
  <c r="M67" i="8"/>
  <c r="J108" i="8"/>
  <c r="I50" i="8" s="1"/>
  <c r="I59" i="8" s="1"/>
  <c r="K109" i="8"/>
  <c r="C87" i="8"/>
  <c r="C90" i="8" s="1"/>
  <c r="H80" i="8"/>
  <c r="H66" i="8"/>
  <c r="H68" i="8" s="1"/>
  <c r="G55" i="8" l="1"/>
  <c r="O140" i="8"/>
  <c r="O141" i="8"/>
  <c r="N73" i="8" s="1"/>
  <c r="N85" i="8" s="1"/>
  <c r="N99" i="8" s="1"/>
  <c r="L109" i="8"/>
  <c r="K108" i="8"/>
  <c r="J50" i="8" s="1"/>
  <c r="J59" i="8" s="1"/>
  <c r="N67" i="8"/>
  <c r="M76" i="8"/>
  <c r="D86" i="8"/>
  <c r="D88" i="8"/>
  <c r="D84" i="8"/>
  <c r="D89" i="8" s="1"/>
  <c r="T48" i="8"/>
  <c r="V136" i="8"/>
  <c r="I80" i="8"/>
  <c r="I66" i="8"/>
  <c r="I68" i="8" s="1"/>
  <c r="F56" i="8"/>
  <c r="F69" i="8" s="1"/>
  <c r="F82" i="8"/>
  <c r="M49" i="8"/>
  <c r="O137" i="8"/>
  <c r="H75" i="8"/>
  <c r="L52" i="8"/>
  <c r="L74" i="8"/>
  <c r="M58" i="8"/>
  <c r="L47" i="8"/>
  <c r="E71" i="8"/>
  <c r="M74" i="8" l="1"/>
  <c r="M47" i="8"/>
  <c r="N58" i="8"/>
  <c r="M52" i="8"/>
  <c r="F77" i="8"/>
  <c r="F70" i="8"/>
  <c r="I75" i="8"/>
  <c r="L108" i="8"/>
  <c r="K50" i="8" s="1"/>
  <c r="K59" i="8" s="1"/>
  <c r="M109" i="8"/>
  <c r="P140" i="8"/>
  <c r="P141" i="8" s="1"/>
  <c r="O73" i="8" s="1"/>
  <c r="O85" i="8" s="1"/>
  <c r="O99" i="8" s="1"/>
  <c r="D87" i="8"/>
  <c r="D90" i="8" s="1"/>
  <c r="J66" i="8"/>
  <c r="J68" i="8" s="1"/>
  <c r="J80" i="8"/>
  <c r="G82" i="8"/>
  <c r="G56" i="8"/>
  <c r="G69" i="8" s="1"/>
  <c r="E78" i="8"/>
  <c r="E83" i="8" s="1"/>
  <c r="E72" i="8"/>
  <c r="N49" i="8"/>
  <c r="P137" i="8"/>
  <c r="U48" i="8"/>
  <c r="W136" i="8"/>
  <c r="N76" i="8"/>
  <c r="O67" i="8"/>
  <c r="H53" i="8"/>
  <c r="H55" i="8" l="1"/>
  <c r="I53" i="8" s="1"/>
  <c r="O49" i="8"/>
  <c r="Q137" i="8"/>
  <c r="G77" i="8"/>
  <c r="G70" i="8"/>
  <c r="V48" i="8"/>
  <c r="X136" i="8"/>
  <c r="J75" i="8"/>
  <c r="N109" i="8"/>
  <c r="M108" i="8"/>
  <c r="L50" i="8" s="1"/>
  <c r="L59" i="8" s="1"/>
  <c r="N74" i="8"/>
  <c r="O58" i="8"/>
  <c r="N47" i="8"/>
  <c r="N61" i="8" s="1"/>
  <c r="N60" i="8" s="1"/>
  <c r="N52" i="8"/>
  <c r="Q140" i="8"/>
  <c r="F71" i="8"/>
  <c r="P67" i="8"/>
  <c r="O76" i="8"/>
  <c r="K66" i="8"/>
  <c r="K68" i="8" s="1"/>
  <c r="K80" i="8"/>
  <c r="E86" i="8"/>
  <c r="E84" i="8"/>
  <c r="E89" i="8" s="1"/>
  <c r="E88" i="8"/>
  <c r="R140" i="8" l="1"/>
  <c r="R141" i="8"/>
  <c r="Q73" i="8" s="1"/>
  <c r="Q85" i="8" s="1"/>
  <c r="Q99" i="8" s="1"/>
  <c r="P76" i="8"/>
  <c r="Q67" i="8"/>
  <c r="O47" i="8"/>
  <c r="O74" i="8"/>
  <c r="P58" i="8"/>
  <c r="O52" i="8"/>
  <c r="N108" i="8"/>
  <c r="M50" i="8" s="1"/>
  <c r="M59" i="8" s="1"/>
  <c r="O109" i="8"/>
  <c r="G71" i="8"/>
  <c r="G72" i="8" s="1"/>
  <c r="K75" i="8"/>
  <c r="Q141" i="8"/>
  <c r="P73" i="8" s="1"/>
  <c r="P85" i="8" s="1"/>
  <c r="P99" i="8" s="1"/>
  <c r="Y136" i="8"/>
  <c r="W48" i="8"/>
  <c r="P49" i="8"/>
  <c r="R137" i="8"/>
  <c r="E87" i="8"/>
  <c r="E90" i="8" s="1"/>
  <c r="F78" i="8"/>
  <c r="F83" i="8" s="1"/>
  <c r="L66" i="8"/>
  <c r="L68" i="8" s="1"/>
  <c r="L80" i="8"/>
  <c r="H56" i="8"/>
  <c r="H69" i="8" s="1"/>
  <c r="H82" i="8"/>
  <c r="F72" i="8"/>
  <c r="I55" i="8"/>
  <c r="G78" i="8" l="1"/>
  <c r="G83" i="8" s="1"/>
  <c r="G86" i="8" s="1"/>
  <c r="H77" i="8"/>
  <c r="H70" i="8"/>
  <c r="I56" i="8"/>
  <c r="I69" i="8" s="1"/>
  <c r="I82" i="8"/>
  <c r="J53" i="8"/>
  <c r="L75" i="8"/>
  <c r="Z136" i="8"/>
  <c r="X48" i="8"/>
  <c r="M80" i="8"/>
  <c r="M66" i="8"/>
  <c r="M68" i="8" s="1"/>
  <c r="F86" i="8"/>
  <c r="F88" i="8"/>
  <c r="F84" i="8"/>
  <c r="F89" i="8" s="1"/>
  <c r="R67" i="8"/>
  <c r="Q76" i="8"/>
  <c r="Q49" i="8"/>
  <c r="S137" i="8"/>
  <c r="O108" i="8"/>
  <c r="N50" i="8" s="1"/>
  <c r="N59" i="8" s="1"/>
  <c r="P109" i="8"/>
  <c r="Q58" i="8"/>
  <c r="P74" i="8"/>
  <c r="P47" i="8"/>
  <c r="P52" i="8"/>
  <c r="S140" i="8"/>
  <c r="G88" i="8" l="1"/>
  <c r="G84" i="8"/>
  <c r="G89" i="8" s="1"/>
  <c r="Q74" i="8"/>
  <c r="Q47" i="8"/>
  <c r="R58" i="8"/>
  <c r="Q52" i="8"/>
  <c r="T140" i="8"/>
  <c r="T141" i="8" s="1"/>
  <c r="S73" i="8" s="1"/>
  <c r="S85" i="8" s="1"/>
  <c r="S99" i="8" s="1"/>
  <c r="N80" i="8"/>
  <c r="N66" i="8"/>
  <c r="N68" i="8" s="1"/>
  <c r="R49" i="8"/>
  <c r="T137" i="8"/>
  <c r="M75" i="8"/>
  <c r="S141" i="8"/>
  <c r="R73" i="8" s="1"/>
  <c r="R85" i="8" s="1"/>
  <c r="R99" i="8" s="1"/>
  <c r="Q109" i="8"/>
  <c r="P108" i="8"/>
  <c r="O50" i="8" s="1"/>
  <c r="O59" i="8" s="1"/>
  <c r="S67" i="8"/>
  <c r="R76" i="8"/>
  <c r="F87" i="8"/>
  <c r="F90" i="8" s="1"/>
  <c r="G87" i="8"/>
  <c r="Y48" i="8"/>
  <c r="AA136" i="8"/>
  <c r="J55" i="8"/>
  <c r="K53" i="8" s="1"/>
  <c r="I77" i="8"/>
  <c r="I70" i="8"/>
  <c r="H71" i="8"/>
  <c r="H78" i="8" s="1"/>
  <c r="H83" i="8" s="1"/>
  <c r="H72" i="8" l="1"/>
  <c r="G90" i="8"/>
  <c r="H86" i="8"/>
  <c r="H87" i="8" s="1"/>
  <c r="H90" i="8" s="1"/>
  <c r="H84" i="8"/>
  <c r="H89" i="8" s="1"/>
  <c r="H88" i="8"/>
  <c r="K55" i="8"/>
  <c r="I71" i="8"/>
  <c r="I78" i="8" s="1"/>
  <c r="I83" i="8" s="1"/>
  <c r="Z48" i="8"/>
  <c r="AB136" i="8"/>
  <c r="O66" i="8"/>
  <c r="O68" i="8" s="1"/>
  <c r="O80" i="8"/>
  <c r="R74" i="8"/>
  <c r="S58" i="8"/>
  <c r="R47" i="8"/>
  <c r="R52" i="8"/>
  <c r="S76" i="8"/>
  <c r="T67" i="8"/>
  <c r="Q108" i="8"/>
  <c r="P50" i="8" s="1"/>
  <c r="P59" i="8" s="1"/>
  <c r="R109" i="8"/>
  <c r="J56" i="8"/>
  <c r="J69" i="8" s="1"/>
  <c r="J82" i="8"/>
  <c r="S49" i="8"/>
  <c r="U137" i="8"/>
  <c r="N75" i="8"/>
  <c r="U140" i="8"/>
  <c r="U141" i="8" s="1"/>
  <c r="T73" i="8" s="1"/>
  <c r="T85" i="8" s="1"/>
  <c r="T99" i="8" s="1"/>
  <c r="I72" i="8" l="1"/>
  <c r="J77" i="8"/>
  <c r="J70" i="8"/>
  <c r="P66" i="8"/>
  <c r="P68" i="8" s="1"/>
  <c r="P80" i="8"/>
  <c r="O75" i="8"/>
  <c r="V140" i="8"/>
  <c r="V141" i="8"/>
  <c r="U73" i="8" s="1"/>
  <c r="U85" i="8" s="1"/>
  <c r="U99" i="8" s="1"/>
  <c r="V137" i="8"/>
  <c r="T49" i="8"/>
  <c r="R108" i="8"/>
  <c r="Q50" i="8" s="1"/>
  <c r="Q59" i="8" s="1"/>
  <c r="S109" i="8"/>
  <c r="U67" i="8"/>
  <c r="T76" i="8"/>
  <c r="S47" i="8"/>
  <c r="S74" i="8"/>
  <c r="T58" i="8"/>
  <c r="S52" i="8"/>
  <c r="AC136" i="8"/>
  <c r="AA48" i="8"/>
  <c r="I86" i="8"/>
  <c r="I87" i="8" s="1"/>
  <c r="I90" i="8" s="1"/>
  <c r="I84" i="8"/>
  <c r="I89" i="8" s="1"/>
  <c r="I88" i="8"/>
  <c r="K56" i="8"/>
  <c r="K69" i="8" s="1"/>
  <c r="K82" i="8"/>
  <c r="L53" i="8"/>
  <c r="K77" i="8" l="1"/>
  <c r="K70" i="8"/>
  <c r="T109" i="8"/>
  <c r="S108" i="8"/>
  <c r="R50" i="8" s="1"/>
  <c r="R59" i="8" s="1"/>
  <c r="L55" i="8"/>
  <c r="AD136" i="8"/>
  <c r="AB48" i="8"/>
  <c r="T74" i="8"/>
  <c r="T52" i="8"/>
  <c r="T47" i="8"/>
  <c r="T61" i="8" s="1"/>
  <c r="T60" i="8" s="1"/>
  <c r="U58" i="8"/>
  <c r="V67" i="8"/>
  <c r="U76" i="8"/>
  <c r="Q66" i="8"/>
  <c r="Q68" i="8" s="1"/>
  <c r="Q80" i="8"/>
  <c r="W137" i="8"/>
  <c r="U49" i="8"/>
  <c r="W140" i="8"/>
  <c r="W141" i="8" s="1"/>
  <c r="V73" i="8" s="1"/>
  <c r="V85" i="8" s="1"/>
  <c r="V99" i="8" s="1"/>
  <c r="P75" i="8"/>
  <c r="J71" i="8"/>
  <c r="J78" i="8" s="1"/>
  <c r="J83" i="8" s="1"/>
  <c r="J72" i="8"/>
  <c r="J86" i="8" l="1"/>
  <c r="J87" i="8" s="1"/>
  <c r="J90" i="8" s="1"/>
  <c r="J84" i="8"/>
  <c r="J89" i="8" s="1"/>
  <c r="J88" i="8"/>
  <c r="X140" i="8"/>
  <c r="X141" i="8" s="1"/>
  <c r="W73" i="8" s="1"/>
  <c r="W85" i="8" s="1"/>
  <c r="W99" i="8" s="1"/>
  <c r="Q75" i="8"/>
  <c r="V76" i="8"/>
  <c r="W67" i="8"/>
  <c r="U74" i="8"/>
  <c r="V58" i="8"/>
  <c r="U47" i="8"/>
  <c r="U52" i="8"/>
  <c r="AE136" i="8"/>
  <c r="AC48" i="8"/>
  <c r="L56" i="8"/>
  <c r="L69" i="8" s="1"/>
  <c r="L82" i="8"/>
  <c r="M53" i="8"/>
  <c r="R80" i="8"/>
  <c r="R66" i="8"/>
  <c r="R68" i="8" s="1"/>
  <c r="V49" i="8"/>
  <c r="X137" i="8"/>
  <c r="T108" i="8"/>
  <c r="S50" i="8" s="1"/>
  <c r="S59" i="8" s="1"/>
  <c r="U109" i="8"/>
  <c r="K71" i="8"/>
  <c r="K78" i="8" s="1"/>
  <c r="K83" i="8" s="1"/>
  <c r="K86" i="8" l="1"/>
  <c r="K87" i="8" s="1"/>
  <c r="K90" i="8" s="1"/>
  <c r="K84" i="8"/>
  <c r="K89" i="8" s="1"/>
  <c r="K88" i="8"/>
  <c r="S66" i="8"/>
  <c r="S68" i="8" s="1"/>
  <c r="S80" i="8"/>
  <c r="W76" i="8"/>
  <c r="X67" i="8"/>
  <c r="K72" i="8"/>
  <c r="R75" i="8"/>
  <c r="AD48" i="8"/>
  <c r="AF136" i="8"/>
  <c r="W49" i="8"/>
  <c r="Y137" i="8"/>
  <c r="M55" i="8"/>
  <c r="N53" i="8" s="1"/>
  <c r="V109" i="8"/>
  <c r="U108" i="8"/>
  <c r="T50" i="8" s="1"/>
  <c r="T59" i="8" s="1"/>
  <c r="L77" i="8"/>
  <c r="L70" i="8"/>
  <c r="V74" i="8"/>
  <c r="V47" i="8"/>
  <c r="V52" i="8"/>
  <c r="W58" i="8"/>
  <c r="Y140" i="8"/>
  <c r="Y141" i="8" s="1"/>
  <c r="X73" i="8" s="1"/>
  <c r="X85" i="8" s="1"/>
  <c r="X99" i="8" s="1"/>
  <c r="T80" i="8" l="1"/>
  <c r="T66" i="8"/>
  <c r="T68" i="8" s="1"/>
  <c r="X49" i="8"/>
  <c r="Z137" i="8"/>
  <c r="S75" i="8"/>
  <c r="N55" i="8"/>
  <c r="W52" i="8"/>
  <c r="W47" i="8"/>
  <c r="X58" i="8"/>
  <c r="W74" i="8"/>
  <c r="M56" i="8"/>
  <c r="M69" i="8" s="1"/>
  <c r="M82" i="8"/>
  <c r="AE48" i="8"/>
  <c r="AG136" i="8"/>
  <c r="X76" i="8"/>
  <c r="Y67" i="8"/>
  <c r="Z140" i="8"/>
  <c r="L71" i="8"/>
  <c r="L78" i="8" s="1"/>
  <c r="L83" i="8" s="1"/>
  <c r="V108" i="8"/>
  <c r="U50" i="8" s="1"/>
  <c r="U59" i="8" s="1"/>
  <c r="W109" i="8"/>
  <c r="L72" i="8" l="1"/>
  <c r="L86" i="8"/>
  <c r="L87" i="8" s="1"/>
  <c r="L90" i="8" s="1"/>
  <c r="L84" i="8"/>
  <c r="L89" i="8" s="1"/>
  <c r="L88" i="8"/>
  <c r="B105" i="8" s="1"/>
  <c r="U66" i="8"/>
  <c r="U68" i="8" s="1"/>
  <c r="U80" i="8"/>
  <c r="AA140" i="8"/>
  <c r="M77" i="8"/>
  <c r="M70" i="8"/>
  <c r="X47" i="8"/>
  <c r="Y58" i="8"/>
  <c r="X52" i="8"/>
  <c r="X74" i="8"/>
  <c r="Z67" i="8"/>
  <c r="Y76" i="8"/>
  <c r="AF48" i="8"/>
  <c r="AH136" i="8"/>
  <c r="N56" i="8"/>
  <c r="N69" i="8" s="1"/>
  <c r="N82" i="8"/>
  <c r="Y49" i="8"/>
  <c r="AA137" i="8"/>
  <c r="T75" i="8"/>
  <c r="W108" i="8"/>
  <c r="V50" i="8" s="1"/>
  <c r="V59" i="8" s="1"/>
  <c r="X109" i="8"/>
  <c r="Z141" i="8"/>
  <c r="Y73" i="8" s="1"/>
  <c r="Y85" i="8" s="1"/>
  <c r="Y99" i="8" s="1"/>
  <c r="O53" i="8"/>
  <c r="Z49" i="8" l="1"/>
  <c r="AB137" i="8"/>
  <c r="O55" i="8"/>
  <c r="P53" i="8" s="1"/>
  <c r="N77" i="8"/>
  <c r="N70" i="8"/>
  <c r="AA67" i="8"/>
  <c r="Z76" i="8"/>
  <c r="AI136" i="8"/>
  <c r="AG48" i="8"/>
  <c r="Z58" i="8"/>
  <c r="Y47" i="8"/>
  <c r="Y52" i="8"/>
  <c r="Y74" i="8"/>
  <c r="M71" i="8"/>
  <c r="M78" i="8" s="1"/>
  <c r="M83" i="8" s="1"/>
  <c r="AB140" i="8"/>
  <c r="AB141" i="8" s="1"/>
  <c r="AA73" i="8" s="1"/>
  <c r="AA85" i="8" s="1"/>
  <c r="AA99" i="8" s="1"/>
  <c r="AA141" i="8"/>
  <c r="Z73" i="8" s="1"/>
  <c r="Z85" i="8" s="1"/>
  <c r="Z99" i="8" s="1"/>
  <c r="Y109" i="8"/>
  <c r="X108" i="8"/>
  <c r="W50" i="8" s="1"/>
  <c r="W59" i="8" s="1"/>
  <c r="U75" i="8"/>
  <c r="V66" i="8"/>
  <c r="V68" i="8" s="1"/>
  <c r="V80" i="8"/>
  <c r="M72" i="8" l="1"/>
  <c r="M86" i="8"/>
  <c r="M87" i="8" s="1"/>
  <c r="M88" i="8"/>
  <c r="M84" i="8"/>
  <c r="M89" i="8" s="1"/>
  <c r="G28" i="8" s="1"/>
  <c r="C105" i="8" s="1"/>
  <c r="Z74" i="8"/>
  <c r="Z47" i="8"/>
  <c r="Z61" i="8" s="1"/>
  <c r="Z60" i="8" s="1"/>
  <c r="AA58" i="8"/>
  <c r="Z52" i="8"/>
  <c r="P55" i="8"/>
  <c r="AC140" i="8"/>
  <c r="AC141" i="8" s="1"/>
  <c r="AB73" i="8" s="1"/>
  <c r="AB85" i="8" s="1"/>
  <c r="AB99" i="8" s="1"/>
  <c r="AH48" i="8"/>
  <c r="AJ136" i="8"/>
  <c r="V75" i="8"/>
  <c r="W66" i="8"/>
  <c r="W68" i="8" s="1"/>
  <c r="W80" i="8"/>
  <c r="AA49" i="8"/>
  <c r="AC137" i="8"/>
  <c r="Y108" i="8"/>
  <c r="X50" i="8" s="1"/>
  <c r="X59" i="8" s="1"/>
  <c r="Z109" i="8"/>
  <c r="AB67" i="8"/>
  <c r="AA76" i="8"/>
  <c r="AQ67" i="8"/>
  <c r="N71" i="8"/>
  <c r="N78" i="8" s="1"/>
  <c r="N83" i="8" s="1"/>
  <c r="O56" i="8"/>
  <c r="O69" i="8" s="1"/>
  <c r="O82" i="8"/>
  <c r="N86" i="8" l="1"/>
  <c r="N87" i="8" s="1"/>
  <c r="N90" i="8" s="1"/>
  <c r="N84" i="8"/>
  <c r="N89" i="8" s="1"/>
  <c r="N88" i="8"/>
  <c r="AC67" i="8"/>
  <c r="AB76" i="8"/>
  <c r="O77" i="8"/>
  <c r="O70" i="8"/>
  <c r="X80" i="8"/>
  <c r="X66" i="8"/>
  <c r="X68" i="8" s="1"/>
  <c r="W75" i="8"/>
  <c r="AK136" i="8"/>
  <c r="AI48" i="8"/>
  <c r="AD140" i="8"/>
  <c r="AD141" i="8"/>
  <c r="AC73" i="8" s="1"/>
  <c r="AC85" i="8" s="1"/>
  <c r="AC99" i="8" s="1"/>
  <c r="P56" i="8"/>
  <c r="P69" i="8" s="1"/>
  <c r="P82" i="8"/>
  <c r="N72" i="8"/>
  <c r="AA109" i="8"/>
  <c r="Z108" i="8"/>
  <c r="Y50" i="8" s="1"/>
  <c r="Y59" i="8" s="1"/>
  <c r="AB49" i="8"/>
  <c r="AD137" i="8"/>
  <c r="Q53" i="8"/>
  <c r="AA52" i="8"/>
  <c r="AB58" i="8"/>
  <c r="AA47" i="8"/>
  <c r="AA74" i="8"/>
  <c r="M90" i="8"/>
  <c r="G29" i="8" s="1"/>
  <c r="D105" i="8" s="1"/>
  <c r="G30" i="8"/>
  <c r="A105" i="8" s="1"/>
  <c r="AC49" i="8" l="1"/>
  <c r="AE137" i="8"/>
  <c r="Y66" i="8"/>
  <c r="Y68" i="8" s="1"/>
  <c r="Y80" i="8"/>
  <c r="P77" i="8"/>
  <c r="P70" i="8"/>
  <c r="X75" i="8"/>
  <c r="AB52" i="8"/>
  <c r="AC58" i="8"/>
  <c r="AB47" i="8"/>
  <c r="AB74" i="8"/>
  <c r="Q55" i="8"/>
  <c r="R53" i="8" s="1"/>
  <c r="AB109" i="8"/>
  <c r="AA108" i="8"/>
  <c r="Z50" i="8" s="1"/>
  <c r="Z59" i="8" s="1"/>
  <c r="AE140" i="8"/>
  <c r="AE141" i="8" s="1"/>
  <c r="AD73" i="8" s="1"/>
  <c r="AD85" i="8" s="1"/>
  <c r="AD99" i="8" s="1"/>
  <c r="AL136" i="8"/>
  <c r="AJ48" i="8"/>
  <c r="O71" i="8"/>
  <c r="O78" i="8" s="1"/>
  <c r="O83" i="8" s="1"/>
  <c r="AC76" i="8"/>
  <c r="AD67" i="8"/>
  <c r="O86" i="8" l="1"/>
  <c r="O87" i="8" s="1"/>
  <c r="O90" i="8" s="1"/>
  <c r="O84" i="8"/>
  <c r="O89" i="8" s="1"/>
  <c r="O88" i="8"/>
  <c r="Z66" i="8"/>
  <c r="Z68" i="8" s="1"/>
  <c r="Z80" i="8"/>
  <c r="AK48" i="8"/>
  <c r="AM136" i="8"/>
  <c r="AC109" i="8"/>
  <c r="AB108" i="8"/>
  <c r="AA50" i="8" s="1"/>
  <c r="AA59" i="8" s="1"/>
  <c r="AD58" i="8"/>
  <c r="AC47" i="8"/>
  <c r="AC52" i="8"/>
  <c r="AC74" i="8"/>
  <c r="R55" i="8"/>
  <c r="S53" i="8" s="1"/>
  <c r="P71" i="8"/>
  <c r="P78" i="8" s="1"/>
  <c r="P83" i="8" s="1"/>
  <c r="AE67" i="8"/>
  <c r="AD76" i="8"/>
  <c r="O72" i="8"/>
  <c r="AF140" i="8"/>
  <c r="AF141" i="8"/>
  <c r="AE73" i="8" s="1"/>
  <c r="AE85" i="8" s="1"/>
  <c r="AE99" i="8" s="1"/>
  <c r="Q56" i="8"/>
  <c r="Q69" i="8" s="1"/>
  <c r="Q82" i="8"/>
  <c r="Y75" i="8"/>
  <c r="AD49" i="8"/>
  <c r="AF137" i="8"/>
  <c r="P72" i="8" l="1"/>
  <c r="Z75" i="8"/>
  <c r="AG137" i="8"/>
  <c r="AE49" i="8"/>
  <c r="Q77" i="8"/>
  <c r="Q70" i="8"/>
  <c r="S55" i="8"/>
  <c r="T53" i="8"/>
  <c r="P86" i="8"/>
  <c r="P87" i="8" s="1"/>
  <c r="P90" i="8" s="1"/>
  <c r="P84" i="8"/>
  <c r="P89" i="8" s="1"/>
  <c r="P88" i="8"/>
  <c r="AD74" i="8"/>
  <c r="AE58" i="8"/>
  <c r="AD52" i="8"/>
  <c r="AD47" i="8"/>
  <c r="AG140" i="8"/>
  <c r="AF67" i="8"/>
  <c r="AE76" i="8"/>
  <c r="R82" i="8"/>
  <c r="R56" i="8"/>
  <c r="R69" i="8" s="1"/>
  <c r="AA66" i="8"/>
  <c r="AA68" i="8" s="1"/>
  <c r="AA80" i="8"/>
  <c r="AD109" i="8"/>
  <c r="AC108" i="8"/>
  <c r="AB50" i="8" s="1"/>
  <c r="AB59" i="8" s="1"/>
  <c r="AL48" i="8"/>
  <c r="AN136" i="8"/>
  <c r="AH137" i="8" l="1"/>
  <c r="AF49" i="8"/>
  <c r="AO136" i="8"/>
  <c r="AM48" i="8"/>
  <c r="AB66" i="8"/>
  <c r="AB68" i="8" s="1"/>
  <c r="AB80" i="8"/>
  <c r="R77" i="8"/>
  <c r="R70" i="8"/>
  <c r="AF76" i="8"/>
  <c r="AG67" i="8"/>
  <c r="AR67" i="8"/>
  <c r="AH140" i="8"/>
  <c r="AH141" i="8" s="1"/>
  <c r="AG73" i="8" s="1"/>
  <c r="AG85" i="8" s="1"/>
  <c r="AG99" i="8" s="1"/>
  <c r="AG141" i="8"/>
  <c r="AF73" i="8" s="1"/>
  <c r="AF85" i="8" s="1"/>
  <c r="AF99" i="8" s="1"/>
  <c r="AE52" i="8"/>
  <c r="AE74" i="8"/>
  <c r="AF58" i="8"/>
  <c r="AE47" i="8"/>
  <c r="T55" i="8"/>
  <c r="AE109" i="8"/>
  <c r="AD108" i="8"/>
  <c r="AC50" i="8" s="1"/>
  <c r="AC59" i="8" s="1"/>
  <c r="AA75" i="8"/>
  <c r="S82" i="8"/>
  <c r="S56" i="8"/>
  <c r="S69" i="8" s="1"/>
  <c r="Q71" i="8"/>
  <c r="Q78" i="8" s="1"/>
  <c r="Q83" i="8" s="1"/>
  <c r="Q72" i="8" l="1"/>
  <c r="Q86" i="8"/>
  <c r="Q87" i="8" s="1"/>
  <c r="Q90" i="8" s="1"/>
  <c r="Q88" i="8"/>
  <c r="Q84" i="8"/>
  <c r="Q89" i="8" s="1"/>
  <c r="S77" i="8"/>
  <c r="S70" i="8"/>
  <c r="T82" i="8"/>
  <c r="T56" i="8"/>
  <c r="T69" i="8" s="1"/>
  <c r="AF74" i="8"/>
  <c r="AG58" i="8"/>
  <c r="AF47" i="8"/>
  <c r="AF61" i="8" s="1"/>
  <c r="AF60" i="8" s="1"/>
  <c r="AF52" i="8"/>
  <c r="AI140" i="8"/>
  <c r="AI141" i="8" s="1"/>
  <c r="AH73" i="8" s="1"/>
  <c r="AH85" i="8" s="1"/>
  <c r="AH99" i="8" s="1"/>
  <c r="AG76" i="8"/>
  <c r="AH67" i="8"/>
  <c r="R71" i="8"/>
  <c r="R78" i="8" s="1"/>
  <c r="R83" i="8" s="1"/>
  <c r="AB75" i="8"/>
  <c r="AC66" i="8"/>
  <c r="AC68" i="8" s="1"/>
  <c r="AC80" i="8"/>
  <c r="AF109" i="8"/>
  <c r="AE108" i="8"/>
  <c r="AD50" i="8" s="1"/>
  <c r="AD59" i="8" s="1"/>
  <c r="U53" i="8"/>
  <c r="AN48" i="8"/>
  <c r="AP136" i="8"/>
  <c r="AI137" i="8"/>
  <c r="AG49" i="8"/>
  <c r="R72" i="8" l="1"/>
  <c r="U55" i="8"/>
  <c r="AQ136" i="8"/>
  <c r="AO48" i="8"/>
  <c r="AG109" i="8"/>
  <c r="AF108" i="8"/>
  <c r="AE50" i="8" s="1"/>
  <c r="AE59" i="8" s="1"/>
  <c r="R86" i="8"/>
  <c r="R87" i="8" s="1"/>
  <c r="R90" i="8" s="1"/>
  <c r="R84" i="8"/>
  <c r="R89" i="8" s="1"/>
  <c r="R88" i="8"/>
  <c r="AC75" i="8"/>
  <c r="AH76" i="8"/>
  <c r="AI67" i="8"/>
  <c r="AJ140" i="8"/>
  <c r="AJ141" i="8" s="1"/>
  <c r="AI73" i="8" s="1"/>
  <c r="AI85" i="8" s="1"/>
  <c r="AI99" i="8" s="1"/>
  <c r="AD80" i="8"/>
  <c r="AD66" i="8"/>
  <c r="AD68" i="8" s="1"/>
  <c r="AG74" i="8"/>
  <c r="AH58" i="8"/>
  <c r="AG52" i="8"/>
  <c r="AG47" i="8"/>
  <c r="AJ137" i="8"/>
  <c r="AH49" i="8"/>
  <c r="T77" i="8"/>
  <c r="T70" i="8"/>
  <c r="S71" i="8"/>
  <c r="S78" i="8" s="1"/>
  <c r="S83" i="8" s="1"/>
  <c r="S72" i="8" l="1"/>
  <c r="S86" i="8"/>
  <c r="S87" i="8" s="1"/>
  <c r="S90" i="8" s="1"/>
  <c r="S84" i="8"/>
  <c r="S89" i="8" s="1"/>
  <c r="S88" i="8"/>
  <c r="T71" i="8"/>
  <c r="T78" i="8" s="1"/>
  <c r="T83" i="8" s="1"/>
  <c r="AI58" i="8"/>
  <c r="AH47" i="8"/>
  <c r="AH52" i="8"/>
  <c r="AH74" i="8"/>
  <c r="AI76" i="8"/>
  <c r="AJ67" i="8"/>
  <c r="AE66" i="8"/>
  <c r="AE68" i="8" s="1"/>
  <c r="AE80" i="8"/>
  <c r="AP48" i="8"/>
  <c r="AR136" i="8"/>
  <c r="AS136" i="8" s="1"/>
  <c r="AT136" i="8" s="1"/>
  <c r="AU136" i="8" s="1"/>
  <c r="AV136" i="8" s="1"/>
  <c r="AW136" i="8" s="1"/>
  <c r="AX136" i="8" s="1"/>
  <c r="AY136" i="8" s="1"/>
  <c r="AI49" i="8"/>
  <c r="AK137" i="8"/>
  <c r="AD75" i="8"/>
  <c r="AK140" i="8"/>
  <c r="AK141" i="8"/>
  <c r="AJ73" i="8" s="1"/>
  <c r="AJ85" i="8" s="1"/>
  <c r="AJ99" i="8" s="1"/>
  <c r="U82" i="8"/>
  <c r="U56" i="8"/>
  <c r="U69" i="8" s="1"/>
  <c r="AG108" i="8"/>
  <c r="AF50" i="8" s="1"/>
  <c r="AF59" i="8" s="1"/>
  <c r="AH109" i="8"/>
  <c r="V53" i="8"/>
  <c r="T72" i="8" l="1"/>
  <c r="U77" i="8"/>
  <c r="U70" i="8"/>
  <c r="AF66" i="8"/>
  <c r="AF68" i="8" s="1"/>
  <c r="AF80" i="8"/>
  <c r="V55" i="8"/>
  <c r="W53" i="8" s="1"/>
  <c r="AL140" i="8"/>
  <c r="AL141" i="8" s="1"/>
  <c r="AK73" i="8" s="1"/>
  <c r="AK85" i="8" s="1"/>
  <c r="AK99" i="8" s="1"/>
  <c r="AJ49" i="8"/>
  <c r="AL137" i="8"/>
  <c r="T86" i="8"/>
  <c r="T87" i="8" s="1"/>
  <c r="T90" i="8" s="1"/>
  <c r="T88" i="8"/>
  <c r="T84" i="8"/>
  <c r="T89" i="8" s="1"/>
  <c r="AI109" i="8"/>
  <c r="AH108" i="8"/>
  <c r="AG50" i="8" s="1"/>
  <c r="AG59" i="8" s="1"/>
  <c r="AE75" i="8"/>
  <c r="AK67" i="8"/>
  <c r="AJ76" i="8"/>
  <c r="AI52" i="8"/>
  <c r="AJ58" i="8"/>
  <c r="AI47" i="8"/>
  <c r="AI74" i="8"/>
  <c r="AJ74" i="8" l="1"/>
  <c r="AK58" i="8"/>
  <c r="AJ47" i="8"/>
  <c r="AJ52" i="8"/>
  <c r="AM137" i="8"/>
  <c r="AK49" i="8"/>
  <c r="V82" i="8"/>
  <c r="V56" i="8"/>
  <c r="V69" i="8" s="1"/>
  <c r="AK76" i="8"/>
  <c r="AL67" i="8"/>
  <c r="AI108" i="8"/>
  <c r="AH50" i="8" s="1"/>
  <c r="AH59" i="8" s="1"/>
  <c r="AJ109" i="8"/>
  <c r="AF75" i="8"/>
  <c r="AG66" i="8"/>
  <c r="AG68" i="8" s="1"/>
  <c r="AG80" i="8"/>
  <c r="AM140" i="8"/>
  <c r="W55" i="8"/>
  <c r="X53" i="8" s="1"/>
  <c r="U71" i="8"/>
  <c r="U78" i="8" s="1"/>
  <c r="U83" i="8" s="1"/>
  <c r="X55" i="8" l="1"/>
  <c r="Y53" i="8" s="1"/>
  <c r="U86" i="8"/>
  <c r="U87" i="8" s="1"/>
  <c r="U90" i="8" s="1"/>
  <c r="U88" i="8"/>
  <c r="U84" i="8"/>
  <c r="U89" i="8" s="1"/>
  <c r="AN140" i="8"/>
  <c r="AN141" i="8"/>
  <c r="AM73" i="8" s="1"/>
  <c r="AM85" i="8" s="1"/>
  <c r="AM99" i="8" s="1"/>
  <c r="U72" i="8"/>
  <c r="W82" i="8"/>
  <c r="W56" i="8"/>
  <c r="W69" i="8" s="1"/>
  <c r="AM141" i="8"/>
  <c r="AL73" i="8" s="1"/>
  <c r="AL85" i="8" s="1"/>
  <c r="AL99" i="8" s="1"/>
  <c r="AG75" i="8"/>
  <c r="AJ108" i="8"/>
  <c r="AI50" i="8" s="1"/>
  <c r="AI59" i="8" s="1"/>
  <c r="AK109" i="8"/>
  <c r="V77" i="8"/>
  <c r="V70" i="8"/>
  <c r="AH66" i="8"/>
  <c r="AH68" i="8" s="1"/>
  <c r="AH80" i="8"/>
  <c r="AL76" i="8"/>
  <c r="AM67" i="8"/>
  <c r="AN137" i="8"/>
  <c r="AL49" i="8"/>
  <c r="AK74" i="8"/>
  <c r="AL58" i="8"/>
  <c r="AK47" i="8"/>
  <c r="AK52" i="8"/>
  <c r="AM58" i="8" l="1"/>
  <c r="AL47" i="8"/>
  <c r="AL61" i="8" s="1"/>
  <c r="AL60" i="8" s="1"/>
  <c r="AL52" i="8"/>
  <c r="AL74" i="8"/>
  <c r="AN67" i="8"/>
  <c r="AM76" i="8"/>
  <c r="V71" i="8"/>
  <c r="V78" i="8" s="1"/>
  <c r="V83" i="8" s="1"/>
  <c r="AL109" i="8"/>
  <c r="AK108" i="8"/>
  <c r="AJ50" i="8" s="1"/>
  <c r="AJ59" i="8" s="1"/>
  <c r="W77" i="8"/>
  <c r="W70" i="8"/>
  <c r="AO140" i="8"/>
  <c r="AO141" i="8"/>
  <c r="AN73" i="8" s="1"/>
  <c r="AN85" i="8" s="1"/>
  <c r="AN99" i="8" s="1"/>
  <c r="X82" i="8"/>
  <c r="X56" i="8"/>
  <c r="X69" i="8" s="1"/>
  <c r="AM49" i="8"/>
  <c r="AO137" i="8"/>
  <c r="AH75" i="8"/>
  <c r="AI80" i="8"/>
  <c r="AI66" i="8"/>
  <c r="AI68" i="8" s="1"/>
  <c r="Y55" i="8"/>
  <c r="V86" i="8" l="1"/>
  <c r="V87" i="8" s="1"/>
  <c r="V90" i="8" s="1"/>
  <c r="V88" i="8"/>
  <c r="V84" i="8"/>
  <c r="V89" i="8" s="1"/>
  <c r="Y82" i="8"/>
  <c r="Y56" i="8"/>
  <c r="Y69" i="8" s="1"/>
  <c r="X77" i="8"/>
  <c r="X70" i="8"/>
  <c r="Z53" i="8"/>
  <c r="AN49" i="8"/>
  <c r="AP137" i="8"/>
  <c r="AM109" i="8"/>
  <c r="AL108" i="8"/>
  <c r="AK50" i="8" s="1"/>
  <c r="AK59" i="8" s="1"/>
  <c r="AI75" i="8"/>
  <c r="AP140" i="8"/>
  <c r="AP141" i="8"/>
  <c r="AO73" i="8" s="1"/>
  <c r="AO85" i="8" s="1"/>
  <c r="AO99" i="8" s="1"/>
  <c r="W71" i="8"/>
  <c r="W78" i="8" s="1"/>
  <c r="W83" i="8" s="1"/>
  <c r="AJ80" i="8"/>
  <c r="AJ66" i="8"/>
  <c r="AJ68" i="8" s="1"/>
  <c r="V72" i="8"/>
  <c r="AN76" i="8"/>
  <c r="AO67" i="8"/>
  <c r="AN58" i="8"/>
  <c r="AM47" i="8"/>
  <c r="AM52" i="8"/>
  <c r="AM74" i="8"/>
  <c r="W86" i="8" l="1"/>
  <c r="W87" i="8" s="1"/>
  <c r="W90" i="8" s="1"/>
  <c r="W88" i="8"/>
  <c r="W84" i="8"/>
  <c r="W89" i="8" s="1"/>
  <c r="AO58" i="8"/>
  <c r="AN47" i="8"/>
  <c r="AN74" i="8"/>
  <c r="AN52" i="8"/>
  <c r="AO76" i="8"/>
  <c r="AP67" i="8"/>
  <c r="W72" i="8"/>
  <c r="Z55" i="8"/>
  <c r="AA53" i="8" s="1"/>
  <c r="AJ75" i="8"/>
  <c r="AQ140" i="8"/>
  <c r="AQ141" i="8"/>
  <c r="AP73" i="8" s="1"/>
  <c r="AP85" i="8" s="1"/>
  <c r="AP99" i="8" s="1"/>
  <c r="AQ99" i="8" s="1"/>
  <c r="A100" i="8" s="1"/>
  <c r="AK80" i="8"/>
  <c r="AK66" i="8"/>
  <c r="AK68" i="8" s="1"/>
  <c r="AM108" i="8"/>
  <c r="AL50" i="8" s="1"/>
  <c r="AL59" i="8" s="1"/>
  <c r="AN109" i="8"/>
  <c r="AO49" i="8"/>
  <c r="AQ137" i="8"/>
  <c r="X71" i="8"/>
  <c r="X78" i="8" s="1"/>
  <c r="X83" i="8" s="1"/>
  <c r="Y77" i="8"/>
  <c r="Y70" i="8"/>
  <c r="X86" i="8" l="1"/>
  <c r="X87" i="8" s="1"/>
  <c r="X90" i="8" s="1"/>
  <c r="X88" i="8"/>
  <c r="X84" i="8"/>
  <c r="X89" i="8" s="1"/>
  <c r="AA55" i="8"/>
  <c r="AB53" i="8" s="1"/>
  <c r="X72" i="8"/>
  <c r="AR137" i="8"/>
  <c r="AS137" i="8" s="1"/>
  <c r="AT137" i="8" s="1"/>
  <c r="AU137" i="8" s="1"/>
  <c r="AV137" i="8" s="1"/>
  <c r="AW137" i="8" s="1"/>
  <c r="AX137" i="8" s="1"/>
  <c r="AY137" i="8" s="1"/>
  <c r="AP49" i="8"/>
  <c r="AN108" i="8"/>
  <c r="AM50" i="8" s="1"/>
  <c r="AM59" i="8" s="1"/>
  <c r="AO109" i="8"/>
  <c r="AL80" i="8"/>
  <c r="AL66" i="8"/>
  <c r="AL68" i="8" s="1"/>
  <c r="AK75" i="8"/>
  <c r="AR140" i="8"/>
  <c r="AR141" i="8"/>
  <c r="AQ73" i="8" s="1"/>
  <c r="AP76" i="8"/>
  <c r="AS67" i="8"/>
  <c r="Y71" i="8"/>
  <c r="Y78" i="8" s="1"/>
  <c r="Y83" i="8" s="1"/>
  <c r="Z82" i="8"/>
  <c r="Z56" i="8"/>
  <c r="Z69" i="8" s="1"/>
  <c r="AO47" i="8"/>
  <c r="AO52" i="8"/>
  <c r="AO74" i="8"/>
  <c r="AP58" i="8"/>
  <c r="Y86" i="8" l="1"/>
  <c r="Y87" i="8" s="1"/>
  <c r="Y90" i="8" s="1"/>
  <c r="Y88" i="8"/>
  <c r="Y84" i="8"/>
  <c r="Y89" i="8" s="1"/>
  <c r="AB55" i="8"/>
  <c r="AC53" i="8" s="1"/>
  <c r="Y72" i="8"/>
  <c r="AO108" i="8"/>
  <c r="AN50" i="8" s="1"/>
  <c r="AN59" i="8" s="1"/>
  <c r="AP109" i="8"/>
  <c r="AP47" i="8"/>
  <c r="AP52" i="8"/>
  <c r="AP74" i="8"/>
  <c r="Z77" i="8"/>
  <c r="Z70" i="8"/>
  <c r="AS140" i="8"/>
  <c r="AS141" i="8" s="1"/>
  <c r="AR73" i="8" s="1"/>
  <c r="AL75" i="8"/>
  <c r="AM80" i="8"/>
  <c r="AM66" i="8"/>
  <c r="AM68" i="8" s="1"/>
  <c r="AA82" i="8"/>
  <c r="AA56" i="8"/>
  <c r="AA69" i="8" s="1"/>
  <c r="AC55" i="8" l="1"/>
  <c r="AM75" i="8"/>
  <c r="Z71" i="8"/>
  <c r="Z78" i="8" s="1"/>
  <c r="Z83" i="8" s="1"/>
  <c r="AP108" i="8"/>
  <c r="AO50" i="8" s="1"/>
  <c r="AO59" i="8" s="1"/>
  <c r="AQ109" i="8"/>
  <c r="AQ108" i="8" s="1"/>
  <c r="AP50" i="8" s="1"/>
  <c r="AP59" i="8" s="1"/>
  <c r="AN80" i="8"/>
  <c r="AN66" i="8"/>
  <c r="AN68" i="8" s="1"/>
  <c r="AA77" i="8"/>
  <c r="AA70" i="8"/>
  <c r="AT140" i="8"/>
  <c r="AB82" i="8"/>
  <c r="AB56" i="8"/>
  <c r="AB69" i="8" s="1"/>
  <c r="Z86" i="8" l="1"/>
  <c r="Z87" i="8" s="1"/>
  <c r="Z90" i="8" s="1"/>
  <c r="Z88" i="8"/>
  <c r="Z84" i="8"/>
  <c r="Z89" i="8" s="1"/>
  <c r="AU140" i="8"/>
  <c r="AB77" i="8"/>
  <c r="AB70" i="8"/>
  <c r="Z72" i="8"/>
  <c r="AT141" i="8"/>
  <c r="AS73" i="8" s="1"/>
  <c r="AA71" i="8"/>
  <c r="AA78" i="8" s="1"/>
  <c r="AA83" i="8" s="1"/>
  <c r="AN75" i="8"/>
  <c r="AP80" i="8"/>
  <c r="AP66" i="8"/>
  <c r="AP68" i="8" s="1"/>
  <c r="AO80" i="8"/>
  <c r="AO66" i="8"/>
  <c r="AO68" i="8" s="1"/>
  <c r="AC82" i="8"/>
  <c r="AC56" i="8"/>
  <c r="AC69" i="8" s="1"/>
  <c r="AD53" i="8"/>
  <c r="AA86" i="8" l="1"/>
  <c r="AA87" i="8" s="1"/>
  <c r="AA90" i="8" s="1"/>
  <c r="AA84" i="8"/>
  <c r="AA89" i="8" s="1"/>
  <c r="AA88" i="8"/>
  <c r="AP75" i="8"/>
  <c r="AD55" i="8"/>
  <c r="AA72" i="8"/>
  <c r="AC77" i="8"/>
  <c r="AC70" i="8"/>
  <c r="AB71" i="8"/>
  <c r="AB78" i="8" s="1"/>
  <c r="AB83" i="8" s="1"/>
  <c r="AO75" i="8"/>
  <c r="AV140" i="8"/>
  <c r="AU141" i="8"/>
  <c r="AB86" i="8" l="1"/>
  <c r="AB87" i="8" s="1"/>
  <c r="AB90" i="8" s="1"/>
  <c r="AB84" i="8"/>
  <c r="AB89" i="8" s="1"/>
  <c r="AB88" i="8"/>
  <c r="AW140" i="8"/>
  <c r="AW141" i="8" s="1"/>
  <c r="AC71" i="8"/>
  <c r="AC78" i="8" s="1"/>
  <c r="AC83" i="8" s="1"/>
  <c r="AV141" i="8"/>
  <c r="AB72" i="8"/>
  <c r="AD56" i="8"/>
  <c r="AD69" i="8" s="1"/>
  <c r="AD82" i="8"/>
  <c r="AE53" i="8"/>
  <c r="AC86" i="8" l="1"/>
  <c r="AC87" i="8" s="1"/>
  <c r="AC90" i="8" s="1"/>
  <c r="AC84" i="8"/>
  <c r="AC89" i="8" s="1"/>
  <c r="AC88" i="8"/>
  <c r="AC72" i="8"/>
  <c r="AX140" i="8"/>
  <c r="AX141" i="8" s="1"/>
  <c r="AE55" i="8"/>
  <c r="AF53" i="8" s="1"/>
  <c r="AD77" i="8"/>
  <c r="AD70" i="8"/>
  <c r="AF55" i="8" l="1"/>
  <c r="AD71" i="8"/>
  <c r="AD78" i="8" s="1"/>
  <c r="AD83" i="8" s="1"/>
  <c r="AE56" i="8"/>
  <c r="AE69" i="8" s="1"/>
  <c r="AE82" i="8"/>
  <c r="AY140" i="8"/>
  <c r="AY141" i="8" s="1"/>
  <c r="AD86" i="8" l="1"/>
  <c r="AD87" i="8" s="1"/>
  <c r="AD90" i="8" s="1"/>
  <c r="AD88" i="8"/>
  <c r="AD84" i="8"/>
  <c r="AD89" i="8" s="1"/>
  <c r="AF56" i="8"/>
  <c r="AF69" i="8" s="1"/>
  <c r="AF82" i="8"/>
  <c r="AG53" i="8"/>
  <c r="AE77" i="8"/>
  <c r="AE70" i="8"/>
  <c r="AD72" i="8"/>
  <c r="AE71" i="8" l="1"/>
  <c r="AE78" i="8" s="1"/>
  <c r="AE83" i="8" s="1"/>
  <c r="AF77" i="8"/>
  <c r="AF70" i="8"/>
  <c r="AG55" i="8"/>
  <c r="AE86" i="8" l="1"/>
  <c r="AE87" i="8" s="1"/>
  <c r="AE90" i="8" s="1"/>
  <c r="AE84" i="8"/>
  <c r="AE89" i="8" s="1"/>
  <c r="AE88" i="8"/>
  <c r="AG56" i="8"/>
  <c r="AG69" i="8" s="1"/>
  <c r="AG82" i="8"/>
  <c r="AF71" i="8"/>
  <c r="AF78" i="8" s="1"/>
  <c r="AF83" i="8" s="1"/>
  <c r="AH53" i="8"/>
  <c r="AE72" i="8"/>
  <c r="AF86" i="8" l="1"/>
  <c r="AF87" i="8" s="1"/>
  <c r="AF90" i="8" s="1"/>
  <c r="AF88" i="8"/>
  <c r="AF84" i="8"/>
  <c r="AF89" i="8" s="1"/>
  <c r="AG77" i="8"/>
  <c r="AG70" i="8"/>
  <c r="AH55" i="8"/>
  <c r="AI53" i="8" s="1"/>
  <c r="AF72" i="8"/>
  <c r="AI55" i="8" l="1"/>
  <c r="AJ53" i="8" s="1"/>
  <c r="AG71" i="8"/>
  <c r="AG78" i="8" s="1"/>
  <c r="AG83" i="8" s="1"/>
  <c r="AH82" i="8"/>
  <c r="AH56" i="8"/>
  <c r="AH69" i="8" s="1"/>
  <c r="AG72" i="8" l="1"/>
  <c r="AG86" i="8"/>
  <c r="AG87" i="8" s="1"/>
  <c r="AG90" i="8" s="1"/>
  <c r="AG84" i="8"/>
  <c r="AG89" i="8" s="1"/>
  <c r="AG88" i="8"/>
  <c r="AH77" i="8"/>
  <c r="AH70" i="8"/>
  <c r="AJ55" i="8"/>
  <c r="AK53" i="8" s="1"/>
  <c r="AI56" i="8"/>
  <c r="AI69" i="8" s="1"/>
  <c r="AI82" i="8"/>
  <c r="AI77" i="8" l="1"/>
  <c r="AI70" i="8"/>
  <c r="AJ56" i="8"/>
  <c r="AJ69" i="8" s="1"/>
  <c r="AJ82" i="8"/>
  <c r="AH71" i="8"/>
  <c r="AH78" i="8" s="1"/>
  <c r="AH83" i="8" s="1"/>
  <c r="AK55" i="8"/>
  <c r="AL53" i="8" s="1"/>
  <c r="AH86" i="8" l="1"/>
  <c r="AH87" i="8" s="1"/>
  <c r="AH90" i="8" s="1"/>
  <c r="AH88" i="8"/>
  <c r="AH84" i="8"/>
  <c r="AH89" i="8" s="1"/>
  <c r="AL55" i="8"/>
  <c r="AM53" i="8" s="1"/>
  <c r="AJ77" i="8"/>
  <c r="AJ70" i="8"/>
  <c r="AI71" i="8"/>
  <c r="AI78" i="8" s="1"/>
  <c r="AI83" i="8" s="1"/>
  <c r="AK56" i="8"/>
  <c r="AK69" i="8" s="1"/>
  <c r="AK82" i="8"/>
  <c r="AH72" i="8"/>
  <c r="AI86" i="8" l="1"/>
  <c r="AI87" i="8" s="1"/>
  <c r="AI90" i="8" s="1"/>
  <c r="AI84" i="8"/>
  <c r="AI89" i="8" s="1"/>
  <c r="AI88" i="8"/>
  <c r="AK77" i="8"/>
  <c r="AK70" i="8"/>
  <c r="AI72" i="8"/>
  <c r="AJ71" i="8"/>
  <c r="AJ78" i="8" s="1"/>
  <c r="AJ83" i="8" s="1"/>
  <c r="AM55" i="8"/>
  <c r="AN53" i="8" s="1"/>
  <c r="AL82" i="8"/>
  <c r="AL56" i="8"/>
  <c r="AL69" i="8" s="1"/>
  <c r="AL77" i="8" l="1"/>
  <c r="AL70" i="8"/>
  <c r="AN55" i="8"/>
  <c r="AM82" i="8"/>
  <c r="AM56" i="8"/>
  <c r="AM69" i="8" s="1"/>
  <c r="AJ86" i="8"/>
  <c r="AJ87" i="8" s="1"/>
  <c r="AJ90" i="8" s="1"/>
  <c r="AJ88" i="8"/>
  <c r="AJ84" i="8"/>
  <c r="AJ89" i="8" s="1"/>
  <c r="AJ72" i="8"/>
  <c r="AK71" i="8"/>
  <c r="AK78" i="8" s="1"/>
  <c r="AK83" i="8" s="1"/>
  <c r="AK86" i="8" l="1"/>
  <c r="AK87" i="8" s="1"/>
  <c r="AK90" i="8" s="1"/>
  <c r="AK84" i="8"/>
  <c r="AK89" i="8" s="1"/>
  <c r="AK88" i="8"/>
  <c r="AK72" i="8"/>
  <c r="AM77" i="8"/>
  <c r="AM70" i="8"/>
  <c r="AN82" i="8"/>
  <c r="AN56" i="8"/>
  <c r="AN69" i="8" s="1"/>
  <c r="AO53" i="8"/>
  <c r="AL71" i="8"/>
  <c r="AL78" i="8" s="1"/>
  <c r="AL83" i="8" s="1"/>
  <c r="AL72" i="8" l="1"/>
  <c r="AL86" i="8"/>
  <c r="AL87" i="8" s="1"/>
  <c r="AL90" i="8" s="1"/>
  <c r="AL84" i="8"/>
  <c r="AL89" i="8" s="1"/>
  <c r="AL88" i="8"/>
  <c r="AO55" i="8"/>
  <c r="AP53" i="8" s="1"/>
  <c r="AP55" i="8" s="1"/>
  <c r="AN77" i="8"/>
  <c r="AN70" i="8"/>
  <c r="AM71" i="8"/>
  <c r="AM78" i="8" s="1"/>
  <c r="AM83" i="8" s="1"/>
  <c r="AM86" i="8" l="1"/>
  <c r="AM87" i="8" s="1"/>
  <c r="AM90" i="8" s="1"/>
  <c r="AM84" i="8"/>
  <c r="AM89" i="8" s="1"/>
  <c r="AM88" i="8"/>
  <c r="AP82" i="8"/>
  <c r="AP56" i="8"/>
  <c r="AP69" i="8" s="1"/>
  <c r="AN71" i="8"/>
  <c r="AN78" i="8" s="1"/>
  <c r="AN83" i="8" s="1"/>
  <c r="AM72" i="8"/>
  <c r="AO82" i="8"/>
  <c r="AO56" i="8"/>
  <c r="AO69" i="8" s="1"/>
  <c r="AN86" i="8" l="1"/>
  <c r="AN87" i="8" s="1"/>
  <c r="AN90" i="8" s="1"/>
  <c r="AN84" i="8"/>
  <c r="AN89" i="8" s="1"/>
  <c r="AN88" i="8"/>
  <c r="AO77" i="8"/>
  <c r="AO70" i="8"/>
  <c r="AN72" i="8"/>
  <c r="AP77" i="8"/>
  <c r="AP70" i="8"/>
  <c r="AO71" i="8" l="1"/>
  <c r="AO78" i="8" s="1"/>
  <c r="AO83" i="8" s="1"/>
  <c r="AP71" i="8"/>
  <c r="AP78" i="8" l="1"/>
  <c r="AP83" i="8" s="1"/>
  <c r="AP86" i="8" s="1"/>
  <c r="AO86" i="8"/>
  <c r="AO87" i="8" s="1"/>
  <c r="AO90" i="8" s="1"/>
  <c r="AO84" i="8"/>
  <c r="AO89" i="8" s="1"/>
  <c r="AO88" i="8"/>
  <c r="AP72" i="8"/>
  <c r="AO72" i="8"/>
  <c r="AP88" i="8" l="1"/>
  <c r="AP84" i="8"/>
  <c r="AP89" i="8" s="1"/>
  <c r="AP87" i="8"/>
  <c r="A101" i="8" l="1"/>
  <c r="B102" i="8" s="1"/>
  <c r="AP90" i="8"/>
</calcChain>
</file>

<file path=xl/sharedStrings.xml><?xml version="1.0" encoding="utf-8"?>
<sst xmlns="http://schemas.openxmlformats.org/spreadsheetml/2006/main" count="1146" uniqueCount="662">
  <si>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</si>
  <si>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</si>
  <si>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</si>
  <si>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</si>
  <si>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</si>
  <si>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</si>
  <si>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P_23-0334</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</si>
  <si>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</si>
  <si>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</si>
  <si>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</si>
  <si>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</si>
  <si>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</si>
  <si>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</si>
  <si>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</si>
  <si>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</si>
  <si>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</si>
  <si>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</si>
  <si>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</si>
  <si>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</si>
  <si>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</si>
  <si>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</si>
  <si>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</si>
  <si>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</si>
  <si>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</si>
  <si>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</si>
  <si>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</si>
  <si>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</si>
  <si>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Ладушкинский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</si>
  <si>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</si>
  <si>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</si>
  <si>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</si>
  <si>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</si>
  <si>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</si>
  <si>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</si>
  <si>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</si>
  <si>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</si>
  <si>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</si>
  <si>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</si>
  <si>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</si>
  <si>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</si>
  <si>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</si>
  <si>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</si>
  <si>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</si>
  <si>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</si>
  <si>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</si>
  <si>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</si>
  <si>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</si>
  <si>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</si>
  <si>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</si>
  <si>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</si>
  <si>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</si>
  <si>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</si>
  <si>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</si>
  <si>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</si>
  <si>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</si>
  <si>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</si>
  <si>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</si>
  <si>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</si>
  <si>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</si>
  <si>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</si>
  <si>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</si>
  <si>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</si>
  <si>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</si>
  <si>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</si>
  <si>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</si>
  <si>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</si>
  <si>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</si>
  <si>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</si>
  <si>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</si>
  <si>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</si>
  <si>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</si>
  <si>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</si>
  <si>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</si>
  <si>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</si>
  <si>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</si>
  <si>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</si>
  <si>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</si>
  <si>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</si>
  <si>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</si>
  <si>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</si>
  <si>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</si>
  <si>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</si>
  <si>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</si>
  <si>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</si>
  <si>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</si>
  <si>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</si>
  <si>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</si>
  <si>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</si>
  <si>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</si>
  <si>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</si>
  <si>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</si>
  <si>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</si>
  <si>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</si>
  <si>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</si>
  <si>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13795/12/22 от 28.12.2022</t>
  </si>
  <si>
    <t>13795/12/22 д/с № 1 от 29.09.2023, 
13795/12/22 д/с № 2 от 20.10.2023</t>
  </si>
  <si>
    <t>на исполнении</t>
  </si>
  <si>
    <t>238460, Калининградская обл, Ладушкин г, Победы ул, дом № 3</t>
  </si>
  <si>
    <t>Региональный реабилитационный центр для инвалидов</t>
  </si>
  <si>
    <t>7.1.Болтовые соединения на ТТ на I секции ЩУ 0,4 кВ</t>
  </si>
  <si>
    <t>0.4 кВ</t>
  </si>
  <si>
    <t>В районе объекта, в доступном для эксплуатационно-технического обслуживания персоналом АО ''Россети Янтарь'' ''Западный РЭС'' месте, построить 2-х секционную трансформаторную подстанцию (ТП) с трансформаторами 15/0,4 кВ необходимой мощности (тип ТП, оборудования, мощность и количество трансформаторов определить на стадии проектирования).
Выполнить проектирование и монтаж КЛ-15 кВ (ориентировочно 0,5 км, в т.ч. проколы протяженостью 150 м) от опоры (№ уточнить при проектировании) ВЛ 15 кВ № 15-181 до I секции РУ-15 кВ ТП новой (п. 10.1) с использованием кабеля с изоляцией из сшитого полиэтилена сечением не менее 120 кв. мм, выполнить расчет емкостных токов, проверить на термическую стойкость. Работы выполнить в соответствии с разработанным проектом. 
Выполнить проектирование и монтаж КЛ-15 кВ (ориентировочно 0,7 км, в т.ч. проколы протяженостью 200 м) от опоры (№ уточнить при проектировании) ВЛ 15 кВ № 15-186 до II секции РУ-15 кВ ТП новой (п. 10.1) с использованием кабеля с изоляцией из сшитого полиэтилена сечением не менее 120 кв. мм, выполнить расчет емкостных токов, проверить на термическую стойкость. Работы выполнить в соответствии с разработанным проектом. 
В РУ 0,4 кВ (I и II секции) ТП Новая (п. 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
 Существующие КЛ-1 кВ на объект отключить в РУ 0,4 кВ ТП 279-04 и вывести в разряд недействующих.</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</si>
  <si>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</si>
  <si>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</si>
  <si>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</si>
  <si>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</si>
  <si>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</si>
  <si>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</si>
  <si>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</si>
  <si>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</si>
  <si>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</si>
  <si>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</si>
  <si>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</si>
  <si>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</si>
  <si>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</si>
  <si>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</si>
  <si>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</si>
  <si>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</si>
  <si>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</si>
  <si>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</si>
  <si>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</si>
  <si>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</si>
  <si>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ТП 15/0,4 кВ новая</t>
  </si>
  <si>
    <t>Трансформатор силовой масляный</t>
  </si>
  <si>
    <t>ТМГ-15/0,4 кВ 400 кВА</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</si>
  <si>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</si>
  <si>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</si>
  <si>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</si>
  <si>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</si>
  <si>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</si>
  <si>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</si>
  <si>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</si>
  <si>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</si>
  <si>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</si>
  <si>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</si>
  <si>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</si>
  <si>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</si>
  <si>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</si>
  <si>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</si>
  <si>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</si>
  <si>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</si>
  <si>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</si>
  <si>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</si>
  <si>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</si>
  <si>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</si>
  <si>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</si>
  <si>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</si>
  <si>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</si>
  <si>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</si>
  <si>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</si>
  <si>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</si>
  <si>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15-181</t>
  </si>
  <si>
    <t>от оп.1 ВЛ 15-181 до оп.1</t>
  </si>
  <si>
    <t>ВЛ</t>
  </si>
  <si>
    <t>ж/б</t>
  </si>
  <si>
    <t>от оп.1 до КТП новой</t>
  </si>
  <si>
    <t>КЛ</t>
  </si>
  <si>
    <t>в земле</t>
  </si>
  <si>
    <t>КВЛ 15 кВ 15-186</t>
  </si>
  <si>
    <t>от оп.20 ВЛ 15-186 до оп.1</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</si>
  <si>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</si>
  <si>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</si>
  <si>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</si>
  <si>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</si>
  <si>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</si>
  <si>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</si>
  <si>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</si>
  <si>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</si>
  <si>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</si>
  <si>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</si>
  <si>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</si>
  <si>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</si>
  <si>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</si>
  <si>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</si>
  <si>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</si>
  <si>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</si>
  <si>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</si>
  <si>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</si>
  <si>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</si>
  <si>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</si>
  <si>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</si>
  <si>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</si>
  <si>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</si>
  <si>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</si>
  <si>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</si>
  <si>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</si>
  <si>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</si>
  <si>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</si>
  <si>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</si>
  <si>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</si>
  <si>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</si>
  <si>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</si>
  <si>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</si>
  <si>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</si>
  <si>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</si>
  <si>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</si>
  <si>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</si>
  <si>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</si>
  <si>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</si>
  <si>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</si>
  <si>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</si>
  <si>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</si>
  <si>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</si>
  <si>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</si>
  <si>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</si>
  <si>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</si>
  <si>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</si>
  <si>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</si>
  <si>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</si>
  <si>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</si>
  <si>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</si>
  <si>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</si>
  <si>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</si>
  <si>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</si>
  <si>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</si>
  <si>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</si>
  <si>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</si>
  <si>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</si>
  <si>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</si>
  <si>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</si>
  <si>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</si>
  <si>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</si>
  <si>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</si>
  <si>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</si>
  <si>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</si>
  <si>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</si>
  <si>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</si>
  <si>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</si>
  <si>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</si>
  <si>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</si>
  <si>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</si>
  <si>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</si>
  <si>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</si>
  <si>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</si>
  <si>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</si>
  <si>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</si>
  <si>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</si>
  <si>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</si>
  <si>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</si>
  <si>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</si>
  <si>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</si>
  <si>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</si>
  <si>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</si>
  <si>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</si>
  <si>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</si>
  <si>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</si>
  <si>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</si>
  <si>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</si>
  <si>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</si>
  <si>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</si>
  <si>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</si>
  <si>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</si>
  <si>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</si>
  <si>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</si>
  <si>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</si>
  <si>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</si>
  <si>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</si>
  <si>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</si>
  <si>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</si>
  <si>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</si>
  <si>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</si>
  <si>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</si>
  <si>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</si>
  <si>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</si>
  <si>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</si>
  <si>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</si>
  <si>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</si>
  <si>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</si>
  <si>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</si>
  <si>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</si>
  <si>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</si>
  <si>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</si>
  <si>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</si>
  <si>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</si>
  <si>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</si>
  <si>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</si>
  <si>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</si>
  <si>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</si>
  <si>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</si>
  <si>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</si>
  <si>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</si>
  <si>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</si>
  <si>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</si>
  <si>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</si>
  <si>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</si>
  <si>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</si>
  <si>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</si>
  <si>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</si>
  <si>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</si>
  <si>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</si>
  <si>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</si>
  <si>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</si>
  <si>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</si>
  <si>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</si>
  <si>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</si>
  <si>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</si>
  <si>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</si>
  <si>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</si>
  <si>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</si>
  <si>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</si>
  <si>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</si>
  <si>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</si>
  <si>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</si>
  <si>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</si>
  <si>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</si>
  <si>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</si>
  <si>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</si>
  <si>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</si>
  <si>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</si>
  <si>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</si>
  <si>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</si>
  <si>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</si>
  <si>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</si>
  <si>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</si>
  <si>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</si>
  <si>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</si>
  <si>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</si>
  <si>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</si>
  <si>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</si>
  <si>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</si>
  <si>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</si>
  <si>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</si>
  <si>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</si>
  <si>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</si>
  <si>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</si>
  <si>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</si>
  <si>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</si>
  <si>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</si>
  <si>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</si>
  <si>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</si>
  <si>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</si>
  <si>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</si>
  <si>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</si>
  <si>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</si>
  <si>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</si>
  <si>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</si>
  <si>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</si>
  <si>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</si>
  <si>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</si>
  <si>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</si>
  <si>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</si>
  <si>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</si>
  <si>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</si>
  <si>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</si>
  <si>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</si>
  <si>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</si>
  <si>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</si>
  <si>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</si>
  <si>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</si>
  <si>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</si>
  <si>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</si>
  <si>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</si>
  <si>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</si>
  <si>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</si>
  <si>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</si>
  <si>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</si>
  <si>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</si>
  <si>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</si>
  <si>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</si>
  <si>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дог.+4,52%</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</si>
  <si>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</si>
  <si>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</si>
  <si>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</si>
  <si>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</si>
  <si>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</si>
  <si>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</si>
  <si>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</si>
  <si>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</si>
  <si>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</si>
  <si>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</si>
  <si>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</si>
  <si>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</si>
  <si>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</si>
  <si>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</si>
  <si>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</si>
  <si>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</si>
  <si>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</si>
  <si>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</si>
  <si>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</si>
  <si>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</si>
  <si>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</si>
  <si>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</si>
  <si>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</si>
  <si>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</si>
  <si>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</si>
  <si>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</si>
  <si>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</si>
  <si>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</si>
  <si>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</si>
  <si>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</si>
  <si>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</si>
  <si>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</si>
  <si>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</si>
  <si>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</si>
  <si>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</si>
  <si>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</si>
  <si>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</si>
  <si>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</si>
  <si>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</si>
  <si>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</si>
  <si>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</si>
  <si>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</si>
  <si>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</si>
  <si>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</si>
  <si>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</si>
  <si>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</si>
  <si>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</si>
  <si>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</si>
  <si>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</si>
  <si>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</si>
  <si>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</si>
  <si>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</si>
  <si>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</si>
  <si>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</si>
  <si>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</si>
  <si>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</si>
  <si>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</si>
  <si>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</si>
  <si>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</si>
  <si>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</si>
  <si>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</si>
  <si>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</si>
  <si>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</si>
  <si>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</si>
  <si>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</si>
  <si>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</si>
  <si>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</si>
  <si>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</si>
  <si>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</si>
  <si>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</si>
  <si>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</si>
  <si>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</si>
  <si>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</si>
  <si>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</si>
  <si>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</si>
  <si>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</si>
  <si>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</si>
  <si>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</si>
  <si>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</si>
  <si>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</si>
  <si>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</si>
  <si>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</si>
  <si>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</si>
  <si>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</si>
  <si>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</si>
  <si>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</si>
  <si>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</si>
  <si>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</si>
  <si>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</si>
  <si>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</si>
  <si>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</si>
  <si>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</si>
  <si>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</si>
  <si>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</si>
  <si>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</si>
  <si>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</si>
  <si>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</si>
  <si>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</si>
  <si>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</si>
  <si>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</si>
  <si>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</si>
  <si>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</si>
  <si>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</si>
  <si>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</si>
  <si>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</si>
  <si>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</si>
  <si>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</si>
  <si>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</si>
  <si>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</si>
  <si>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</si>
  <si>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</si>
  <si>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</si>
  <si>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</si>
  <si>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</si>
  <si>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</si>
  <si>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</si>
  <si>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</si>
  <si>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</si>
  <si>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</si>
  <si>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</si>
  <si>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</si>
  <si>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</si>
  <si>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</si>
  <si>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</si>
  <si>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</si>
  <si>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</si>
  <si>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</si>
  <si>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</si>
  <si>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</si>
  <si>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</si>
  <si>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</si>
  <si>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</si>
  <si>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</si>
  <si>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</si>
  <si>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</si>
  <si>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</si>
  <si>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</si>
  <si>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</si>
  <si>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</si>
  <si>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</si>
  <si>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</si>
  <si>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</si>
  <si>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</si>
  <si>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</si>
  <si>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</si>
  <si>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</si>
  <si>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</si>
  <si>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</si>
  <si>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</si>
  <si>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</si>
  <si>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</si>
  <si>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</si>
  <si>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</si>
  <si>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</si>
  <si>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</si>
  <si>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</si>
  <si>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</si>
  <si>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</si>
  <si>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</si>
  <si>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</si>
  <si>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</si>
  <si>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</si>
  <si>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</si>
  <si>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</si>
  <si>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</si>
  <si>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</si>
  <si>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</si>
  <si>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</si>
  <si>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</si>
  <si>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</si>
  <si>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</si>
  <si>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</si>
  <si>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</si>
  <si>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</si>
  <si>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</si>
  <si>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</si>
  <si>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</si>
  <si>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</si>
  <si>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</si>
  <si>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</si>
  <si>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</si>
  <si>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</si>
  <si>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</si>
  <si>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</si>
  <si>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</si>
  <si>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</si>
  <si>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</si>
  <si>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</si>
  <si>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</si>
  <si>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</si>
  <si>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</si>
  <si>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</si>
  <si>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</si>
  <si>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</si>
  <si>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</si>
  <si>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</si>
  <si>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</si>
  <si>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</si>
  <si>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</si>
  <si>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</si>
  <si>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</si>
  <si>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</si>
  <si>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</si>
  <si>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</si>
  <si>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</si>
  <si>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</si>
  <si>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ЛЭП 15 кВ от КВЛ 15-181 (инв. № 5115437), ЛЭП 15 кВ от КВЛ 15-186 (инв. № 5115873), организация системы учета электроэнергии г. Ладушкин, ул. Победы» (техническое задание № Z/028154/2023-25).</t>
  </si>
  <si>
    <t>АО "Россети Янтарь"</t>
  </si>
  <si>
    <t>Расчет предельной стоимости лота</t>
  </si>
  <si>
    <t>ОК</t>
  </si>
  <si>
    <t>ОК ЕП</t>
  </si>
  <si>
    <t xml:space="preserve"> ООО "НТК"</t>
  </si>
  <si>
    <t>https://lot-online.ru</t>
  </si>
  <si>
    <t>МТРиО</t>
  </si>
  <si>
    <t xml:space="preserve">Поставка БКТП 6/10/15/0,4 кВ  </t>
  </si>
  <si>
    <t>ООО "ЭНЕРГЕТИКА ТЕХНОЛОГИИ ИННОВАЦИИ ГРУПП"</t>
  </si>
  <si>
    <t>ООО "МОНТАЖНИКПЛЮС"</t>
  </si>
  <si>
    <t>ООО "САРАПУЛЬСКИЙ ЭЛЕКТРОМЕХАНИЧЕСКИЙ ЗАВОД"</t>
  </si>
  <si>
    <t>ООО "БАЛТЭНЕРГОМАШ"</t>
  </si>
  <si>
    <t>Работа</t>
  </si>
  <si>
    <t>Проведение кадастровых работ по единичным расценкам</t>
  </si>
  <si>
    <t>НМЦ</t>
  </si>
  <si>
    <t>ООО "Геоид"</t>
  </si>
  <si>
    <t>yanen24175DP</t>
  </si>
  <si>
    <t>без НДС</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</si>
  <si>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</si>
  <si>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</si>
  <si>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</si>
  <si>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</si>
  <si>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</si>
  <si>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</si>
  <si>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</si>
  <si>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</si>
  <si>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</si>
  <si>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</si>
  <si>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</si>
  <si>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</si>
  <si>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</si>
  <si>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</si>
  <si>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</si>
  <si>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</si>
  <si>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</si>
  <si>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</si>
  <si>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ООО "Энергетика Технологии Инновации Групп" (ЭТИ Групп) договор № 779 от 27.06.2023 (ДС №1 от 22.09.2023, ДС №2 от 22.04.2024, ДС №3 от 04.06.2024) в ценах 2023 года с НДС, млн. руб.</t>
  </si>
  <si>
    <t xml:space="preserve"> - по прочим договорам (в разбивке по каждому контрагенту и по договорам)</t>
  </si>
  <si>
    <t>ООО "ГЕОИД" договор № 468 от 19.04.2024 в ценах 2024 года без НДС, млн. руб.</t>
  </si>
  <si>
    <t>ООО "ГЕОИД" договор № 1109 от 16.10.2024 в ценах 2024 года без НДС, млн. руб.</t>
  </si>
  <si>
    <t>ООО "СНОБ" договор № 703 от 11.06.2024 в ценах 2024 года без НДС, млн. руб.</t>
  </si>
  <si>
    <t>Новые горизонты ГБСУСО соглашение №1045 от 19.09.2024 в ценах 2024 года без НДС, млн. руб.</t>
  </si>
  <si>
    <t>АГЕНТСТВО ПО ИМУЩЕСТВУ КАЛИНИНГРАДСКОЙ ОБЛАСТИ Соглашение №160 от 17.01.2025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</si>
  <si>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</si>
  <si>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</si>
  <si>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</si>
  <si>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</si>
  <si>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</si>
  <si>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</si>
  <si>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</si>
  <si>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</si>
  <si>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</si>
  <si>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</si>
  <si>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</si>
  <si>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</si>
  <si>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</si>
  <si>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</si>
  <si>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</si>
  <si>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</si>
  <si>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ООО "Энергетика Технологии Инновации Групп" (ЭТИ Групп) договор № 779 от 27.06.2023 (ДС №1 от 22.09.2023, ДС №2 от 22.04.2024, ДС №3 от 04.06.2024) </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</si>
  <si>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</si>
  <si>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</si>
  <si>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</si>
  <si>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</si>
  <si>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</si>
  <si>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2х400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</si>
  <si>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</si>
  <si>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</si>
  <si>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</si>
  <si>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</si>
  <si>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</si>
  <si>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</si>
  <si>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</si>
  <si>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</si>
  <si>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</si>
  <si>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</si>
  <si>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</si>
  <si>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"НТК" договор № 32312912355 от 11.01.2024 (ДС № 1 от 06.03.2024, ДС № 2 от 22.07.2024, ДС № 3 от 05.09.2024; ДС № 4 от 03.06.2025) в ценах 2024 года с НДС, млн. руб.</t>
  </si>
  <si>
    <t xml:space="preserve">ООО "НТК" договор № 32312912355 от 11.01.2024 (ДС № 1 от 06.03.2024, ДС № 2 от 22.07.2024, ДС № 3 от 05.09.2024; ДС № 4 от 03.06.2025) </t>
  </si>
  <si>
    <t>ДС № 1 от 06.03.2024, ДС № 2 от 22.07.2024, ДС № 3 от 05.09.2024; ДС № 4 от 03.06.2025</t>
  </si>
  <si>
    <t>ДС №1 от 22.09.2023, ДС №2 от 22.04.2024, ДС №3 от 04.06.2024</t>
  </si>
  <si>
    <t>Год раскрытия информации: 2026 год</t>
  </si>
  <si>
    <t>2ц</t>
  </si>
  <si>
    <t>Факт 2025 года</t>
  </si>
  <si>
    <t>2030 год</t>
  </si>
  <si>
    <t xml:space="preserve"> по состоянию на 01.01.2026</t>
  </si>
  <si>
    <t>Заявителю 31.12.2025 исх ЯЭ/28/2726 отказано в продлении срока выполнения мероприятий и направлено на рассмотрение соглашение о расторжении договора ТП</t>
  </si>
  <si>
    <t>ПСД, утв. приказом № 36 от 26.02.2026</t>
  </si>
  <si>
    <t>Сметная стоимость проекта в ценах  2025 года с НДС, млн. руб.</t>
  </si>
  <si>
    <t>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</si>
  <si>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 
1. Строительство КТП 15/0,4кВ с двумя силовыми трансформаторами ТМГ-33 мощностью  2х400 кВА.
2. Монтаж в РУ 0,4 кВ ТП-новой счетчиков Меркурий 230 ART-03 PQRSIGN – 2 шт. с трансформаторами тока ТТИ-А 600/5А – 12 фаз, ЦЭ6803В – 1 шт., CE308S31.543 OG.SYVF IEC GSM – 2 шт. с трансформаторами тока ТТИ-40-500/5А – 6 фаз. 
3. Монтаж комплекта КП для осуществления диспетчеризации КТП 15/0,4 кВ и охранно-пожарной сигнализации.
4. Строительство ВЛ 15кВ от проектируемой опоры ВЛ 15-181 до проектируемой опоры №1  проводом СИП-3 1х50 длиной 0,01 км.
5. Строительство ВЛ 15 кВ от существующей опоры №20 ВЛ 15-186 до проектируемой опоры №1 проводом  СИП-3 1х50 длиной 0,01 км.
6. Установка на проектируемых опорах №1 ВЛ 15-181 и №1 ВЛ 15-186 линейных разъединителей  РЛКв1-0-20/400 У1 – 2 шт. 
7. Строительство КЛ 15 кВ от проектируемой опоры №1 ВЛ 15-181 до ТП-новой кабелем АПвПу2г-20кВ 3(1х120)/50 длиной 0,385 км.
8. Строительство КЛ 15 кВ от проектируемой опоры №1 ВЛ 15-186 до ТП-новой кабелем АПвПу2г-20кВ 3(1х120)/50 длиной 0,661 км.
9. Прокладка трубы SDR d160 мм методом ГНБ (1 раб.+1 рез.) х 0,414 км – 11 проколов.</t>
  </si>
  <si>
    <t>проектирование</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</si>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</sst>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_-* #,##0_р_._-;\-* #,##0_р_._-;_-* &quot;-&quot;_р_._-;_-@_-"/>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490">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15" fillId="25" borderId="10" xfId="45" applyFont="1" applyFill="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167" fontId="15" fillId="0" borderId="0" xfId="41" applyNumberFormat="1" applyFont="1" applyAlignment="1">
      <alignment horizontal="left"/>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49" fontId="15" fillId="0" borderId="10" xfId="58" applyNumberFormat="1" applyFont="1" applyBorder="1" applyAlignment="1">
      <alignment horizontal="center" vertical="center"/>
    </xf>
    <xf numFmtId="0" fontId="40" fillId="0" borderId="0" xfId="41" applyFont="1"/>
    <xf numFmtId="0" fontId="34" fillId="0" borderId="0" xfId="61" applyFont="1" applyAlignment="1">
      <alignment vertical="center" wrapText="1"/>
    </xf>
    <xf numFmtId="0" fontId="34" fillId="0" borderId="0" xfId="61" applyFont="1" applyAlignment="1">
      <alignment vertical="center"/>
    </xf>
    <xf numFmtId="0" fontId="41" fillId="0" borderId="0" xfId="41" applyFont="1"/>
    <xf numFmtId="0" fontId="42" fillId="0" borderId="0" xfId="58" applyFont="1"/>
    <xf numFmtId="0" fontId="43" fillId="0" borderId="0" xfId="58" applyFont="1" applyAlignment="1">
      <alignment horizontal="left" vertical="center"/>
    </xf>
    <xf numFmtId="0" fontId="44" fillId="0" borderId="0" xfId="58" applyFont="1"/>
    <xf numFmtId="0" fontId="28" fillId="0" borderId="0" xfId="59" applyFont="1" applyAlignment="1">
      <alignment vertical="center"/>
    </xf>
    <xf numFmtId="0" fontId="45" fillId="0" borderId="0" xfId="59" applyFont="1" applyAlignment="1">
      <alignment vertical="center"/>
    </xf>
    <xf numFmtId="0" fontId="46" fillId="0" borderId="0" xfId="58" applyFont="1" applyAlignment="1">
      <alignment horizontal="center" vertical="center"/>
    </xf>
    <xf numFmtId="0" fontId="46" fillId="0" borderId="0" xfId="58" applyFont="1" applyAlignment="1">
      <alignment vertical="center"/>
    </xf>
    <xf numFmtId="0" fontId="47" fillId="0" borderId="0" xfId="58" applyFont="1" applyAlignment="1">
      <alignment vertical="center"/>
    </xf>
    <xf numFmtId="0" fontId="49" fillId="0" borderId="0" xfId="58" applyFont="1" applyAlignment="1">
      <alignment vertical="center"/>
    </xf>
    <xf numFmtId="0" fontId="50" fillId="0" borderId="0" xfId="58" applyFont="1" applyAlignment="1">
      <alignment vertical="center"/>
    </xf>
    <xf numFmtId="0" fontId="34" fillId="0" borderId="0" xfId="58" applyFont="1" applyAlignment="1">
      <alignment vertical="center"/>
    </xf>
    <xf numFmtId="0" fontId="51" fillId="0" borderId="0" xfId="58" applyFont="1" applyAlignment="1">
      <alignment vertical="center"/>
    </xf>
    <xf numFmtId="0" fontId="52" fillId="0" borderId="0" xfId="58" applyFont="1" applyAlignment="1">
      <alignment horizontal="center" vertical="center"/>
    </xf>
    <xf numFmtId="0" fontId="53" fillId="0" borderId="0" xfId="58" applyFont="1"/>
    <xf numFmtId="0" fontId="54" fillId="0" borderId="0" xfId="58" applyFont="1"/>
    <xf numFmtId="0" fontId="48" fillId="0" borderId="0" xfId="58" applyFont="1" applyAlignment="1">
      <alignment vertical="center"/>
    </xf>
    <xf numFmtId="0" fontId="55" fillId="0" borderId="0" xfId="58" applyFont="1" applyAlignment="1">
      <alignment vertical="center"/>
    </xf>
    <xf numFmtId="0" fontId="56" fillId="0" borderId="0" xfId="61" applyFont="1" applyAlignment="1">
      <alignment vertical="center" wrapText="1"/>
    </xf>
    <xf numFmtId="0" fontId="34" fillId="0" borderId="0" xfId="61" applyFont="1" applyAlignment="1">
      <alignment horizontal="right" vertical="center"/>
    </xf>
    <xf numFmtId="0" fontId="56" fillId="0" borderId="0" xfId="61" applyFont="1" applyAlignment="1">
      <alignment vertical="center"/>
    </xf>
    <xf numFmtId="0" fontId="56" fillId="0" borderId="0" xfId="61" applyFont="1" applyAlignment="1">
      <alignment horizontal="center" vertical="center" wrapText="1"/>
    </xf>
    <xf numFmtId="0" fontId="56"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4" fillId="0" borderId="22" xfId="61" applyFont="1" applyBorder="1" applyAlignment="1">
      <alignment vertical="center" wrapText="1"/>
    </xf>
    <xf numFmtId="3" fontId="59" fillId="0" borderId="23" xfId="61" applyNumberFormat="1" applyFont="1" applyBorder="1" applyAlignment="1">
      <alignment vertical="center"/>
    </xf>
    <xf numFmtId="0" fontId="34" fillId="0" borderId="24" xfId="61" applyFont="1" applyBorder="1" applyAlignment="1">
      <alignment vertical="center" wrapText="1"/>
    </xf>
    <xf numFmtId="3" fontId="59" fillId="0" borderId="25" xfId="61" applyNumberFormat="1" applyFont="1" applyBorder="1" applyAlignment="1">
      <alignment vertical="center"/>
    </xf>
    <xf numFmtId="0" fontId="34" fillId="0" borderId="26" xfId="61" applyFont="1" applyBorder="1" applyAlignment="1">
      <alignment vertical="center" wrapText="1"/>
    </xf>
    <xf numFmtId="3" fontId="59" fillId="0" borderId="27" xfId="61" applyNumberFormat="1" applyFont="1" applyBorder="1" applyAlignment="1">
      <alignment vertical="center"/>
    </xf>
    <xf numFmtId="0" fontId="60" fillId="0" borderId="28" xfId="61" applyFont="1" applyBorder="1" applyAlignment="1">
      <alignment vertical="center" wrapText="1"/>
    </xf>
    <xf numFmtId="10" fontId="59" fillId="0" borderId="27" xfId="61" applyNumberFormat="1" applyFont="1" applyBorder="1" applyAlignment="1">
      <alignment vertical="center"/>
    </xf>
    <xf numFmtId="0" fontId="34" fillId="0" borderId="28" xfId="61" applyFont="1" applyBorder="1" applyAlignment="1">
      <alignment vertical="center" wrapText="1"/>
    </xf>
    <xf numFmtId="9" fontId="59" fillId="0" borderId="29" xfId="61" applyNumberFormat="1" applyFont="1" applyBorder="1" applyAlignment="1">
      <alignment vertical="center"/>
    </xf>
    <xf numFmtId="0" fontId="34" fillId="0" borderId="30" xfId="61" applyFont="1" applyBorder="1" applyAlignment="1">
      <alignment vertical="center" wrapText="1"/>
    </xf>
    <xf numFmtId="3" fontId="59" fillId="0" borderId="22" xfId="61" applyNumberFormat="1" applyFont="1" applyBorder="1" applyAlignment="1">
      <alignment vertical="center"/>
    </xf>
    <xf numFmtId="0" fontId="34" fillId="0" borderId="31" xfId="61" applyFont="1" applyBorder="1" applyAlignment="1">
      <alignment vertical="center" wrapText="1"/>
    </xf>
    <xf numFmtId="10" fontId="59" fillId="0" borderId="32" xfId="61" applyNumberFormat="1" applyFont="1" applyBorder="1" applyAlignment="1">
      <alignment vertical="center"/>
    </xf>
    <xf numFmtId="10" fontId="59" fillId="0" borderId="24" xfId="61" applyNumberFormat="1" applyFont="1" applyBorder="1" applyAlignment="1">
      <alignment vertical="center"/>
    </xf>
    <xf numFmtId="0" fontId="34" fillId="0" borderId="33" xfId="61" applyFont="1" applyBorder="1" applyAlignment="1">
      <alignment vertical="center" wrapText="1"/>
    </xf>
    <xf numFmtId="169" fontId="59" fillId="0" borderId="28" xfId="61" applyNumberFormat="1" applyFont="1" applyBorder="1" applyAlignment="1">
      <alignment vertical="center"/>
    </xf>
    <xf numFmtId="0" fontId="61"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59" fillId="0" borderId="10" xfId="61" applyNumberFormat="1" applyFont="1" applyBorder="1" applyAlignment="1">
      <alignment vertical="center"/>
    </xf>
    <xf numFmtId="0" fontId="34" fillId="0" borderId="37" xfId="61" applyFont="1" applyBorder="1" applyAlignment="1">
      <alignment vertical="center" wrapText="1"/>
    </xf>
    <xf numFmtId="3" fontId="59"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2" fillId="0" borderId="0" xfId="41"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70" fontId="65" fillId="0" borderId="0" xfId="61" applyNumberFormat="1" applyFont="1" applyAlignment="1">
      <alignment horizontal="center" vertical="center"/>
    </xf>
    <xf numFmtId="171" fontId="38" fillId="0" borderId="10" xfId="61" applyNumberFormat="1" applyFont="1" applyBorder="1" applyAlignment="1">
      <alignment horizontal="center" vertical="center"/>
    </xf>
    <xf numFmtId="172" fontId="36" fillId="0" borderId="10" xfId="61" applyNumberFormat="1" applyFont="1" applyBorder="1" applyAlignment="1">
      <alignment vertical="center"/>
    </xf>
    <xf numFmtId="173" fontId="36" fillId="0" borderId="10" xfId="61" applyNumberFormat="1" applyFont="1" applyBorder="1" applyAlignment="1">
      <alignment vertical="center"/>
    </xf>
    <xf numFmtId="0" fontId="36" fillId="0" borderId="37" xfId="61" applyFont="1" applyBorder="1" applyAlignment="1">
      <alignment vertical="center" wrapText="1"/>
    </xf>
    <xf numFmtId="173"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6" fillId="0" borderId="0" xfId="59" applyFont="1"/>
    <xf numFmtId="49" fontId="32" fillId="0" borderId="0" xfId="59" applyNumberFormat="1" applyFont="1" applyAlignment="1">
      <alignment vertical="center"/>
    </xf>
    <xf numFmtId="174" fontId="34" fillId="0" borderId="0" xfId="61" applyNumberFormat="1" applyFont="1" applyAlignment="1">
      <alignment vertical="center"/>
    </xf>
    <xf numFmtId="0" fontId="67" fillId="0" borderId="40" xfId="41" applyFont="1" applyBorder="1"/>
    <xf numFmtId="0" fontId="51"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1" fillId="0" borderId="40" xfId="41" applyFont="1" applyBorder="1"/>
    <xf numFmtId="0" fontId="67" fillId="0" borderId="0" xfId="41" applyFont="1"/>
    <xf numFmtId="3" fontId="45" fillId="0" borderId="0" xfId="61" applyNumberFormat="1" applyFont="1" applyAlignment="1">
      <alignment horizontal="center" vertical="center" wrapText="1"/>
    </xf>
    <xf numFmtId="0" fontId="51" fillId="0" borderId="0" xfId="61" applyFont="1" applyAlignment="1">
      <alignment vertical="center"/>
    </xf>
    <xf numFmtId="0" fontId="51" fillId="0" borderId="0" xfId="61" applyFont="1" applyAlignment="1">
      <alignment vertical="center" wrapText="1"/>
    </xf>
    <xf numFmtId="175" fontId="68" fillId="0" borderId="10" xfId="61" applyNumberFormat="1" applyFont="1" applyBorder="1" applyAlignment="1">
      <alignment vertical="center"/>
    </xf>
    <xf numFmtId="0" fontId="61" fillId="0" borderId="0" xfId="61" applyFont="1" applyAlignment="1">
      <alignment vertical="center" wrapText="1"/>
    </xf>
    <xf numFmtId="0" fontId="70" fillId="26" borderId="10" xfId="41" applyFont="1" applyFill="1" applyBorder="1" applyAlignment="1">
      <alignment horizontal="center" vertical="center" wrapText="1"/>
    </xf>
    <xf numFmtId="0" fontId="16" fillId="0" borderId="0" xfId="41" applyFont="1"/>
    <xf numFmtId="175" fontId="40" fillId="26" borderId="10" xfId="41" applyNumberFormat="1" applyFont="1" applyFill="1" applyBorder="1" applyAlignment="1">
      <alignment horizontal="center" vertical="center" wrapText="1"/>
    </xf>
    <xf numFmtId="9" fontId="40" fillId="26" borderId="10" xfId="41" applyNumberFormat="1" applyFont="1" applyFill="1" applyBorder="1" applyAlignment="1">
      <alignment horizontal="center" vertical="center" wrapText="1"/>
    </xf>
    <xf numFmtId="4" fontId="40" fillId="26"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0" fillId="28" borderId="10" xfId="70" applyNumberFormat="1" applyFont="1" applyFill="1" applyBorder="1" applyAlignment="1">
      <alignment horizontal="center" vertical="center"/>
    </xf>
    <xf numFmtId="0" fontId="16" fillId="29"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0" fillId="0" borderId="0" xfId="41" applyFont="1" applyAlignment="1">
      <alignment wrapText="1"/>
    </xf>
    <xf numFmtId="0" fontId="40" fillId="0" borderId="10" xfId="41" applyFont="1" applyBorder="1" applyAlignment="1">
      <alignment wrapText="1"/>
    </xf>
    <xf numFmtId="4" fontId="40" fillId="29" borderId="10" xfId="41" applyNumberFormat="1" applyFont="1" applyFill="1" applyBorder="1" applyAlignment="1">
      <alignment horizontal="center"/>
    </xf>
    <xf numFmtId="0" fontId="58" fillId="30" borderId="0" xfId="61" applyFont="1" applyFill="1" applyAlignment="1">
      <alignment vertical="center"/>
    </xf>
    <xf numFmtId="0" fontId="34" fillId="30" borderId="0" xfId="61" applyFont="1" applyFill="1" applyAlignment="1">
      <alignment vertical="center"/>
    </xf>
    <xf numFmtId="3" fontId="40" fillId="29" borderId="10" xfId="41" applyNumberFormat="1" applyFont="1" applyFill="1" applyBorder="1" applyAlignment="1">
      <alignment horizontal="center"/>
    </xf>
    <xf numFmtId="0" fontId="40" fillId="0" borderId="0" xfId="41" applyFont="1" applyAlignment="1">
      <alignment horizontal="center"/>
    </xf>
    <xf numFmtId="0" fontId="40" fillId="0" borderId="12" xfId="41" applyFont="1" applyBorder="1" applyAlignment="1">
      <alignment wrapText="1"/>
    </xf>
    <xf numFmtId="3" fontId="40" fillId="0" borderId="12" xfId="41" applyNumberFormat="1" applyFont="1" applyBorder="1"/>
    <xf numFmtId="4" fontId="40" fillId="0" borderId="10" xfId="41" applyNumberFormat="1" applyFont="1" applyBorder="1" applyAlignment="1">
      <alignment horizontal="center"/>
    </xf>
    <xf numFmtId="4" fontId="40" fillId="8" borderId="10" xfId="41" applyNumberFormat="1" applyFont="1" applyFill="1" applyBorder="1" applyAlignment="1">
      <alignment horizontal="center"/>
    </xf>
    <xf numFmtId="4" fontId="40" fillId="0" borderId="0" xfId="41" applyNumberFormat="1" applyFont="1" applyAlignment="1">
      <alignment horizontal="center"/>
    </xf>
    <xf numFmtId="0" fontId="40" fillId="0" borderId="10" xfId="41" applyFont="1" applyBorder="1"/>
    <xf numFmtId="10" fontId="71" fillId="27" borderId="10" xfId="41" applyNumberFormat="1" applyFont="1" applyFill="1" applyBorder="1"/>
    <xf numFmtId="10" fontId="40" fillId="31" borderId="10" xfId="41" applyNumberFormat="1" applyFont="1" applyFill="1" applyBorder="1"/>
    <xf numFmtId="10" fontId="59" fillId="31" borderId="10" xfId="61" applyNumberFormat="1" applyFont="1" applyFill="1" applyBorder="1" applyAlignment="1">
      <alignment vertical="center"/>
    </xf>
    <xf numFmtId="0" fontId="40" fillId="0" borderId="12" xfId="41" applyFont="1" applyBorder="1"/>
    <xf numFmtId="10" fontId="40" fillId="0" borderId="12" xfId="41" applyNumberFormat="1" applyFont="1" applyBorder="1"/>
    <xf numFmtId="0" fontId="40" fillId="31" borderId="10" xfId="41" applyFont="1" applyFill="1" applyBorder="1"/>
    <xf numFmtId="3" fontId="34" fillId="31" borderId="10" xfId="61" applyNumberFormat="1" applyFont="1" applyFill="1" applyBorder="1" applyAlignment="1">
      <alignment horizontal="right" vertical="center"/>
    </xf>
    <xf numFmtId="170" fontId="59" fillId="31"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top" wrapText="1" shrinkToFit="1"/>
    </xf>
    <xf numFmtId="14" fontId="15" fillId="25"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25"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25" borderId="10" xfId="49" applyFont="1" applyFill="1" applyBorder="1" applyAlignment="1">
      <alignment horizontal="center" vertical="center" wrapText="1"/>
    </xf>
    <xf numFmtId="9" fontId="15" fillId="25"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25"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2" fillId="0" borderId="10" xfId="0" applyFont="1" applyBorder="1" applyAlignment="1">
      <alignment horizontal="center" vertical="center" wrapText="1"/>
    </xf>
    <xf numFmtId="0" fontId="73" fillId="0" borderId="10" xfId="44" applyFont="1" applyBorder="1"/>
    <xf numFmtId="0" fontId="15" fillId="0" borderId="10" xfId="40" applyFont="1" applyBorder="1" applyAlignment="1">
      <alignment horizontal="center" vertical="center" wrapText="1"/>
    </xf>
    <xf numFmtId="9" fontId="15" fillId="0" borderId="10" xfId="40" applyNumberFormat="1" applyFont="1" applyBorder="1" applyAlignment="1">
      <alignment horizontal="center" vertical="center" wrapText="1"/>
    </xf>
    <xf numFmtId="14" fontId="60"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10" xfId="45" applyFont="1" applyBorder="1" applyAlignment="1">
      <alignment horizontal="center" vertical="center" wrapText="1"/>
    </xf>
    <xf numFmtId="0" fontId="28" fillId="0" borderId="0" xfId="62" applyFont="1"/>
    <xf numFmtId="0" fontId="74"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74" fillId="0" borderId="10" xfId="45" applyNumberFormat="1" applyFont="1" applyBorder="1" applyAlignment="1">
      <alignment horizontal="center" vertical="center" wrapText="1"/>
    </xf>
    <xf numFmtId="176" fontId="74"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6"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59"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67"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0" fontId="58"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9" fontId="37" fillId="0" borderId="10" xfId="0" applyNumberFormat="1" applyFont="1" applyBorder="1" applyAlignment="1">
      <alignment horizontal="center" vertical="center"/>
    </xf>
    <xf numFmtId="4" fontId="37" fillId="0" borderId="10" xfId="0" applyNumberFormat="1" applyFont="1" applyBorder="1" applyAlignment="1">
      <alignment horizontal="center" vertical="center"/>
    </xf>
    <xf numFmtId="4"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5"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0"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15" fillId="33"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8" fillId="0" borderId="10" xfId="58" applyFont="1" applyBorder="1" applyAlignment="1">
      <alignment horizontal="center" vertical="center" wrapText="1"/>
    </xf>
    <xf numFmtId="0" fontId="28" fillId="0" borderId="10" xfId="45" applyFont="1" applyFill="1" applyBorder="1" applyAlignment="1">
      <alignment horizontal="center" vertical="center" textRotation="90" wrapText="1"/>
    </xf>
    <xf numFmtId="0" fontId="86" fillId="0" borderId="10" xfId="41" applyFont="1" applyFill="1" applyBorder="1" applyAlignment="1">
      <alignment wrapText="1"/>
    </xf>
    <xf numFmtId="10" fontId="86" fillId="34" borderId="10" xfId="41" applyNumberFormat="1" applyFont="1" applyFill="1" applyBorder="1" applyAlignment="1">
      <alignment horizontal="center"/>
    </xf>
    <xf numFmtId="0" fontId="86" fillId="0" borderId="0" xfId="41" applyFont="1" applyFill="1" applyBorder="1"/>
    <xf numFmtId="0" fontId="87" fillId="0" borderId="12" xfId="61" applyFont="1" applyFill="1" applyBorder="1" applyAlignment="1">
      <alignment vertical="center" wrapText="1"/>
    </xf>
    <xf numFmtId="3" fontId="88" fillId="0" borderId="12" xfId="61" applyNumberFormat="1" applyFont="1" applyFill="1" applyBorder="1" applyAlignment="1">
      <alignment horizontal="center" vertical="center"/>
    </xf>
    <xf numFmtId="0" fontId="87" fillId="0" borderId="0" xfId="61" applyFont="1" applyFill="1" applyBorder="1" applyAlignment="1">
      <alignment vertical="center"/>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89" fillId="0" borderId="10" xfId="41" applyFont="1" applyFill="1" applyBorder="1" applyAlignment="1">
      <alignment horizontal="center"/>
    </xf>
    <xf numFmtId="0" fontId="16" fillId="35" borderId="10" xfId="41" applyFont="1" applyFill="1" applyBorder="1" applyAlignment="1">
      <alignment horizontal="left" vertical="center" wrapText="1"/>
    </xf>
    <xf numFmtId="0" fontId="86" fillId="36" borderId="10" xfId="41" applyFont="1" applyFill="1" applyBorder="1" applyAlignment="1">
      <alignment horizontal="center" vertical="center" wrapText="1"/>
    </xf>
    <xf numFmtId="2" fontId="86" fillId="36" borderId="10" xfId="41" applyNumberFormat="1" applyFont="1" applyFill="1" applyBorder="1" applyAlignment="1">
      <alignment horizontal="center" vertical="center" wrapText="1"/>
    </xf>
    <xf numFmtId="2" fontId="71" fillId="27" borderId="10" xfId="41" applyNumberFormat="1" applyFont="1" applyFill="1" applyBorder="1" applyAlignment="1">
      <alignment horizontal="center" wrapText="1"/>
    </xf>
    <xf numFmtId="2" fontId="41" fillId="0" borderId="0" xfId="41" applyNumberFormat="1" applyFont="1"/>
    <xf numFmtId="0" fontId="28" fillId="0" borderId="10" xfId="45" applyFont="1" applyFill="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vertical="top" wrapText="1"/>
    </xf>
    <xf numFmtId="0" fontId="15" fillId="0" borderId="10" xfId="45" applyFont="1" applyBorder="1" applyAlignment="1">
      <alignment horizontal="justify" vertical="top" wrapText="1"/>
    </xf>
    <xf numFmtId="0" fontId="15" fillId="0" borderId="0" xfId="45" applyFont="1" applyAlignment="1">
      <alignment vertical="top" wrapText="1"/>
    </xf>
    <xf numFmtId="0" fontId="15" fillId="0" borderId="10" xfId="45" applyFont="1" applyFill="1" applyBorder="1" applyAlignment="1">
      <alignment horizontal="center"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9"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4" fillId="0" borderId="15" xfId="41" applyFont="1" applyBorder="1" applyAlignment="1">
      <alignment horizontal="center" vertical="center"/>
    </xf>
    <xf numFmtId="0" fontId="34" fillId="0" borderId="16" xfId="41" applyFont="1" applyBorder="1" applyAlignment="1">
      <alignment horizontal="center" vertical="center"/>
    </xf>
    <xf numFmtId="0" fontId="34" fillId="0" borderId="19" xfId="41" applyFont="1" applyBorder="1" applyAlignment="1">
      <alignment horizontal="center" vertical="center"/>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0" xfId="59" applyFont="1" applyAlignment="1">
      <alignment horizontal="center" vertical="center"/>
    </xf>
    <xf numFmtId="0" fontId="46" fillId="0" borderId="0" xfId="58" applyFont="1" applyAlignment="1">
      <alignment horizontal="center" vertical="center"/>
    </xf>
    <xf numFmtId="0" fontId="48" fillId="0" borderId="0" xfId="58" applyFont="1" applyAlignment="1">
      <alignment horizontal="center" vertical="center"/>
    </xf>
    <xf numFmtId="0" fontId="34" fillId="0" borderId="0" xfId="58" applyFont="1" applyAlignment="1">
      <alignment horizontal="center" vertical="center"/>
    </xf>
    <xf numFmtId="168" fontId="48" fillId="0" borderId="0" xfId="58" applyNumberFormat="1" applyFont="1" applyAlignment="1">
      <alignment horizontal="center" vertical="center" wrapText="1"/>
    </xf>
    <xf numFmtId="0" fontId="48" fillId="0" borderId="0" xfId="58" applyFont="1" applyAlignment="1">
      <alignment horizontal="center" vertical="center" wrapText="1"/>
    </xf>
    <xf numFmtId="0" fontId="58" fillId="0" borderId="11" xfId="61" applyFont="1" applyBorder="1" applyAlignment="1">
      <alignment horizontal="center" vertical="center" wrapText="1"/>
    </xf>
    <xf numFmtId="0" fontId="58" fillId="0" borderId="12" xfId="61" applyFont="1" applyBorder="1" applyAlignment="1">
      <alignment horizontal="center" vertical="center" wrapText="1"/>
    </xf>
    <xf numFmtId="0" fontId="58" fillId="0" borderId="13"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3"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3"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2" xfId="61" applyFont="1" applyBorder="1" applyAlignment="1">
      <alignment horizontal="center" vertical="center"/>
    </xf>
    <xf numFmtId="0" fontId="58"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30" borderId="0" xfId="41" applyFont="1" applyFill="1" applyAlignment="1">
      <alignment horizontal="center" vertical="center" wrapText="1"/>
    </xf>
    <xf numFmtId="0" fontId="58" fillId="30"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1" xfId="45" applyFont="1" applyBorder="1" applyAlignment="1">
      <alignment horizontal="center" vertical="center" wrapText="1"/>
    </xf>
    <xf numFmtId="0" fontId="28" fillId="0" borderId="13"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Fill="1" applyBorder="1" applyAlignment="1">
      <alignment horizontal="center" vertical="center" wrapText="1"/>
    </xf>
    <xf numFmtId="0" fontId="28" fillId="0" borderId="19" xfId="45" applyFont="1" applyFill="1" applyBorder="1" applyAlignment="1">
      <alignment horizontal="center" vertical="center" wrapText="1"/>
    </xf>
    <xf numFmtId="0" fontId="28" fillId="0" borderId="16" xfId="45" applyFont="1" applyFill="1" applyBorder="1" applyAlignment="1">
      <alignment horizontal="center" vertical="center" wrapText="1"/>
    </xf>
    <xf numFmtId="0" fontId="28" fillId="0" borderId="17" xfId="45" applyFont="1" applyFill="1" applyBorder="1" applyAlignment="1">
      <alignment horizontal="center" vertical="center" wrapText="1"/>
    </xf>
    <xf numFmtId="0" fontId="28" fillId="0" borderId="18" xfId="45" applyFont="1" applyFill="1" applyBorder="1" applyAlignment="1">
      <alignment horizontal="center" vertical="center" wrapText="1"/>
    </xf>
    <xf numFmtId="0" fontId="28" fillId="0" borderId="20" xfId="45" applyFont="1" applyFill="1" applyBorder="1" applyAlignment="1">
      <alignment horizontal="center" vertical="center" wrapText="1"/>
    </xf>
    <xf numFmtId="0" fontId="28" fillId="0" borderId="21" xfId="45" applyFont="1" applyFill="1" applyBorder="1" applyAlignment="1">
      <alignment horizontal="center" vertical="center" wrapText="1"/>
    </xf>
    <xf numFmtId="0" fontId="28" fillId="0" borderId="17" xfId="45" applyFont="1" applyBorder="1" applyAlignment="1">
      <alignment horizontal="center" vertical="center"/>
    </xf>
    <xf numFmtId="0" fontId="28" fillId="0" borderId="18" xfId="45" applyFont="1" applyBorder="1" applyAlignment="1">
      <alignment horizontal="center" vertical="center"/>
    </xf>
    <xf numFmtId="0" fontId="28" fillId="0" borderId="20" xfId="45" applyFont="1" applyBorder="1" applyAlignment="1">
      <alignment horizontal="center" vertical="center"/>
    </xf>
    <xf numFmtId="0" fontId="28" fillId="0" borderId="21" xfId="45" applyFont="1" applyBorder="1" applyAlignment="1">
      <alignment horizontal="center" vertical="center"/>
    </xf>
    <xf numFmtId="0" fontId="74" fillId="0" borderId="15" xfId="45" applyFont="1" applyFill="1" applyBorder="1" applyAlignment="1">
      <alignment horizontal="center" vertical="center" wrapText="1"/>
    </xf>
    <xf numFmtId="0" fontId="74" fillId="0" borderId="19" xfId="45" applyFont="1" applyFill="1" applyBorder="1" applyAlignment="1">
      <alignment horizontal="center" vertical="center" wrapText="1"/>
    </xf>
    <xf numFmtId="0" fontId="74"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45" applyFont="1" applyFill="1" applyBorder="1" applyAlignment="1">
      <alignment horizontal="center" vertical="center" wrapText="1"/>
    </xf>
    <xf numFmtId="0" fontId="28" fillId="0" borderId="13"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49" fillId="0" borderId="0" xfId="58" applyFont="1" applyAlignment="1">
      <alignment horizontal="center" vertical="center"/>
    </xf>
    <xf numFmtId="0" fontId="52" fillId="0" borderId="0" xfId="58" applyFont="1" applyAlignment="1">
      <alignment horizontal="center" vertical="center"/>
    </xf>
    <xf numFmtId="0" fontId="59" fillId="0" borderId="0" xfId="57" applyFont="1" applyAlignment="1">
      <alignment horizontal="center"/>
    </xf>
    <xf numFmtId="0" fontId="56"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9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3898899999999998"/>
          <c:h val="0.778448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5148720.1443869043</c:v>
                </c:pt>
                <c:pt idx="1">
                  <c:v>9779078.5151219051</c:v>
                </c:pt>
                <c:pt idx="2">
                  <c:v>2461789.5220941957</c:v>
                </c:pt>
                <c:pt idx="3">
                  <c:v>5400832.813334805</c:v>
                </c:pt>
                <c:pt idx="4">
                  <c:v>8372425.3851242745</c:v>
                </c:pt>
                <c:pt idx="5">
                  <c:v>8275559.4668219136</c:v>
                </c:pt>
                <c:pt idx="6">
                  <c:v>7948761.1837146878</c:v>
                </c:pt>
                <c:pt idx="7">
                  <c:v>7313859.2610136224</c:v>
                </c:pt>
                <c:pt idx="8">
                  <c:v>6727645.3273877306</c:v>
                </c:pt>
                <c:pt idx="9">
                  <c:v>6188418.7320016548</c:v>
                </c:pt>
                <c:pt idx="10">
                  <c:v>5692413.0650571454</c:v>
                </c:pt>
                <c:pt idx="11">
                  <c:v>5236163.8467527684</c:v>
                </c:pt>
              </c:numCache>
            </c:numRef>
          </c:val>
          <c:smooth val="0"/>
          <c:extLst>
            <c:ext xmlns:c16="http://schemas.microsoft.com/office/drawing/2014/chart" uri="{C3380CC4-5D6E-409C-BE32-E72D297353CC}">
              <c16:uniqueId val="{00000000-66F1-4829-9989-6ADB78BC27D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5148720.1443869043</c:v>
                </c:pt>
                <c:pt idx="1">
                  <c:v>14927798.659508809</c:v>
                </c:pt>
                <c:pt idx="2">
                  <c:v>17389588.181603007</c:v>
                </c:pt>
                <c:pt idx="3">
                  <c:v>22790420.994937811</c:v>
                </c:pt>
                <c:pt idx="4">
                  <c:v>31162846.380062085</c:v>
                </c:pt>
                <c:pt idx="5">
                  <c:v>39438405.846883997</c:v>
                </c:pt>
                <c:pt idx="6">
                  <c:v>47387167.030598685</c:v>
                </c:pt>
                <c:pt idx="7">
                  <c:v>54701026.291612305</c:v>
                </c:pt>
                <c:pt idx="8">
                  <c:v>61428671.619000033</c:v>
                </c:pt>
                <c:pt idx="9">
                  <c:v>67617090.35100168</c:v>
                </c:pt>
                <c:pt idx="10">
                  <c:v>73309503.416058823</c:v>
                </c:pt>
                <c:pt idx="11">
                  <c:v>78545667.262811586</c:v>
                </c:pt>
              </c:numCache>
            </c:numRef>
          </c:val>
          <c:smooth val="0"/>
          <c:extLst>
            <c:ext xmlns:c16="http://schemas.microsoft.com/office/drawing/2014/chart" uri="{C3380CC4-5D6E-409C-BE32-E72D297353CC}">
              <c16:uniqueId val="{00000001-66F1-4829-9989-6ADB78BC27D1}"/>
            </c:ext>
          </c:extLst>
        </c:ser>
        <c:dLbls>
          <c:showLegendKey val="0"/>
          <c:showVal val="0"/>
          <c:showCatName val="0"/>
          <c:showSerName val="0"/>
          <c:showPercent val="0"/>
          <c:showBubbleSize val="0"/>
        </c:dLbls>
        <c:smooth val="0"/>
        <c:axId val="1337921296"/>
        <c:axId val="1337922384"/>
      </c:lineChart>
      <c:catAx>
        <c:axId val="13379212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337922384"/>
        <c:crosses val="autoZero"/>
        <c:auto val="1"/>
        <c:lblAlgn val="ctr"/>
        <c:lblOffset val="100"/>
        <c:noMultiLvlLbl val="0"/>
      </c:catAx>
      <c:valAx>
        <c:axId val="133792238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3379212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54" t="s">
        <v>648</v>
      </c>
      <c r="B5" s="354"/>
      <c r="C5" s="354"/>
      <c r="D5" s="9"/>
      <c r="E5" s="9"/>
      <c r="F5" s="9"/>
      <c r="G5" s="9"/>
    </row>
    <row r="6" spans="1:19" s="3" customFormat="1" ht="18.75" x14ac:dyDescent="0.3">
      <c r="A6" s="6"/>
      <c r="C6" s="7"/>
      <c r="E6" s="5"/>
    </row>
    <row r="7" spans="1:19" s="3" customFormat="1" ht="18.75" x14ac:dyDescent="0.2">
      <c r="A7" s="355" t="s">
        <v>3</v>
      </c>
      <c r="B7" s="355"/>
      <c r="C7" s="355"/>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56" t="s">
        <v>4</v>
      </c>
      <c r="B9" s="356"/>
      <c r="C9" s="356"/>
      <c r="D9" s="13"/>
      <c r="E9" s="13"/>
      <c r="F9" s="11"/>
      <c r="G9" s="11"/>
      <c r="H9" s="11"/>
      <c r="I9" s="11"/>
      <c r="J9" s="11"/>
      <c r="K9" s="11"/>
      <c r="L9" s="11"/>
      <c r="M9" s="11"/>
      <c r="N9" s="11"/>
      <c r="O9" s="11"/>
      <c r="P9" s="11"/>
      <c r="Q9" s="11"/>
      <c r="R9" s="11"/>
      <c r="S9" s="11"/>
    </row>
    <row r="10" spans="1:19" s="3" customFormat="1" ht="18.75" x14ac:dyDescent="0.2">
      <c r="A10" s="357" t="s">
        <v>5</v>
      </c>
      <c r="B10" s="357"/>
      <c r="C10" s="357"/>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55" t="s">
        <v>6</v>
      </c>
      <c r="B12" s="355"/>
      <c r="C12" s="355"/>
      <c r="D12" s="13"/>
      <c r="E12" s="13"/>
      <c r="F12" s="11"/>
      <c r="G12" s="11"/>
      <c r="H12" s="11"/>
      <c r="I12" s="11"/>
      <c r="J12" s="11"/>
      <c r="K12" s="11"/>
      <c r="L12" s="11"/>
      <c r="M12" s="11"/>
      <c r="N12" s="11"/>
      <c r="O12" s="11"/>
      <c r="P12" s="11"/>
      <c r="Q12" s="11"/>
      <c r="R12" s="11"/>
      <c r="S12" s="11"/>
    </row>
    <row r="13" spans="1:19" s="3" customFormat="1" ht="18.75" x14ac:dyDescent="0.2">
      <c r="A13" s="357" t="s">
        <v>7</v>
      </c>
      <c r="B13" s="357"/>
      <c r="C13" s="357"/>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70.5" customHeight="1" x14ac:dyDescent="0.2">
      <c r="A15" s="361" t="s">
        <v>656</v>
      </c>
      <c r="B15" s="361"/>
      <c r="C15" s="361"/>
      <c r="D15" s="13"/>
      <c r="E15" s="13"/>
      <c r="F15" s="13"/>
      <c r="G15" s="13"/>
      <c r="H15" s="13"/>
      <c r="I15" s="13"/>
      <c r="J15" s="13"/>
      <c r="K15" s="13"/>
      <c r="L15" s="13"/>
      <c r="M15" s="13"/>
      <c r="N15" s="13"/>
      <c r="O15" s="13"/>
      <c r="P15" s="13"/>
      <c r="Q15" s="13"/>
      <c r="R15" s="13"/>
      <c r="S15" s="13"/>
    </row>
    <row r="16" spans="1:19" s="17" customFormat="1" ht="15" customHeight="1" x14ac:dyDescent="0.2">
      <c r="A16" s="357" t="s">
        <v>8</v>
      </c>
      <c r="B16" s="357"/>
      <c r="C16" s="357"/>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61" t="s">
        <v>9</v>
      </c>
      <c r="B18" s="362"/>
      <c r="C18" s="362"/>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10</v>
      </c>
      <c r="B20" s="21" t="s">
        <v>11</v>
      </c>
      <c r="C20" s="22" t="s">
        <v>12</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13</v>
      </c>
      <c r="B22" s="24" t="s">
        <v>14</v>
      </c>
      <c r="C22" s="25" t="s">
        <v>15</v>
      </c>
      <c r="D22" s="14"/>
      <c r="E22" s="14"/>
      <c r="F22" s="15"/>
      <c r="G22" s="15"/>
      <c r="H22" s="15"/>
      <c r="I22" s="15"/>
      <c r="J22" s="15"/>
      <c r="K22" s="15"/>
      <c r="L22" s="15"/>
      <c r="M22" s="15"/>
      <c r="N22" s="15"/>
      <c r="O22" s="15"/>
      <c r="P22" s="15"/>
    </row>
    <row r="23" spans="1:19" s="17" customFormat="1" ht="101.25" customHeight="1" x14ac:dyDescent="0.2">
      <c r="A23" s="23" t="s">
        <v>16</v>
      </c>
      <c r="B23" s="26" t="s">
        <v>17</v>
      </c>
      <c r="C23" s="25" t="s">
        <v>18</v>
      </c>
      <c r="D23" s="14"/>
      <c r="E23" s="14"/>
      <c r="F23" s="15"/>
      <c r="G23" s="15"/>
      <c r="H23" s="15"/>
      <c r="I23" s="15"/>
      <c r="J23" s="15"/>
      <c r="K23" s="15"/>
      <c r="L23" s="15"/>
      <c r="M23" s="15"/>
      <c r="N23" s="15"/>
      <c r="O23" s="15"/>
      <c r="P23" s="15"/>
    </row>
    <row r="24" spans="1:19" s="17" customFormat="1" ht="22.5" customHeight="1" x14ac:dyDescent="0.2">
      <c r="A24" s="358"/>
      <c r="B24" s="359"/>
      <c r="C24" s="360"/>
      <c r="D24" s="14"/>
      <c r="E24" s="14"/>
      <c r="F24" s="15"/>
      <c r="G24" s="15"/>
      <c r="H24" s="15"/>
      <c r="I24" s="15"/>
      <c r="J24" s="15"/>
      <c r="K24" s="15"/>
      <c r="L24" s="15"/>
      <c r="M24" s="15"/>
      <c r="N24" s="15"/>
      <c r="O24" s="15"/>
      <c r="P24" s="15"/>
    </row>
    <row r="25" spans="1:19" s="27" customFormat="1" ht="58.5" customHeight="1" x14ac:dyDescent="0.2">
      <c r="A25" s="23" t="s">
        <v>19</v>
      </c>
      <c r="B25" s="28" t="s">
        <v>20</v>
      </c>
      <c r="C25" s="28" t="s">
        <v>21</v>
      </c>
      <c r="D25" s="29"/>
      <c r="E25" s="30"/>
      <c r="F25" s="30"/>
      <c r="G25" s="30"/>
      <c r="H25" s="30"/>
      <c r="I25" s="30"/>
      <c r="J25" s="30"/>
      <c r="K25" s="30"/>
      <c r="L25" s="30"/>
      <c r="M25" s="30"/>
      <c r="N25" s="30"/>
      <c r="O25" s="30"/>
    </row>
    <row r="26" spans="1:19" s="27" customFormat="1" ht="42.75" customHeight="1" x14ac:dyDescent="0.2">
      <c r="A26" s="23" t="s">
        <v>22</v>
      </c>
      <c r="B26" s="28" t="s">
        <v>23</v>
      </c>
      <c r="C26" s="28" t="s">
        <v>24</v>
      </c>
      <c r="D26" s="29"/>
      <c r="E26" s="30"/>
      <c r="F26" s="30"/>
      <c r="G26" s="30"/>
      <c r="H26" s="30"/>
      <c r="I26" s="30"/>
      <c r="J26" s="30"/>
      <c r="K26" s="30"/>
      <c r="L26" s="30"/>
      <c r="M26" s="30"/>
      <c r="N26" s="30"/>
      <c r="O26" s="30"/>
    </row>
    <row r="27" spans="1:19" s="27" customFormat="1" ht="51.75" customHeight="1" x14ac:dyDescent="0.2">
      <c r="A27" s="23" t="s">
        <v>25</v>
      </c>
      <c r="B27" s="28" t="s">
        <v>26</v>
      </c>
      <c r="C27" s="31" t="s">
        <v>27</v>
      </c>
      <c r="D27" s="29"/>
      <c r="E27" s="30"/>
      <c r="F27" s="30"/>
      <c r="G27" s="30"/>
      <c r="H27" s="30"/>
      <c r="I27" s="30"/>
      <c r="J27" s="30"/>
      <c r="K27" s="30"/>
      <c r="L27" s="30"/>
      <c r="M27" s="30"/>
      <c r="N27" s="30"/>
      <c r="O27" s="30"/>
    </row>
    <row r="28" spans="1:19" s="27" customFormat="1" ht="42.75" customHeight="1" x14ac:dyDescent="0.2">
      <c r="A28" s="23" t="s">
        <v>28</v>
      </c>
      <c r="B28" s="28" t="s">
        <v>29</v>
      </c>
      <c r="C28" s="28" t="s">
        <v>30</v>
      </c>
      <c r="D28" s="29"/>
      <c r="E28" s="30"/>
      <c r="F28" s="30"/>
      <c r="G28" s="30"/>
      <c r="H28" s="30"/>
      <c r="I28" s="30"/>
      <c r="J28" s="30"/>
      <c r="K28" s="30"/>
      <c r="L28" s="30"/>
      <c r="M28" s="30"/>
      <c r="N28" s="30"/>
      <c r="O28" s="30"/>
    </row>
    <row r="29" spans="1:19" s="27" customFormat="1" ht="51.75" customHeight="1" x14ac:dyDescent="0.2">
      <c r="A29" s="23" t="s">
        <v>31</v>
      </c>
      <c r="B29" s="28" t="s">
        <v>32</v>
      </c>
      <c r="C29" s="28" t="s">
        <v>30</v>
      </c>
      <c r="D29" s="29"/>
      <c r="E29" s="30"/>
      <c r="F29" s="30"/>
      <c r="G29" s="30"/>
      <c r="H29" s="30"/>
      <c r="I29" s="30"/>
      <c r="J29" s="30"/>
      <c r="K29" s="30"/>
      <c r="L29" s="30"/>
      <c r="M29" s="30"/>
      <c r="N29" s="30"/>
      <c r="O29" s="30"/>
    </row>
    <row r="30" spans="1:19" s="27" customFormat="1" ht="51.75" customHeight="1" x14ac:dyDescent="0.2">
      <c r="A30" s="23" t="s">
        <v>33</v>
      </c>
      <c r="B30" s="28" t="s">
        <v>34</v>
      </c>
      <c r="C30" s="28" t="s">
        <v>30</v>
      </c>
      <c r="D30" s="29"/>
      <c r="E30" s="30"/>
      <c r="F30" s="30"/>
      <c r="G30" s="30"/>
      <c r="H30" s="30"/>
      <c r="I30" s="30"/>
      <c r="J30" s="30"/>
      <c r="K30" s="30"/>
      <c r="L30" s="30"/>
      <c r="M30" s="30"/>
      <c r="N30" s="30"/>
      <c r="O30" s="30"/>
    </row>
    <row r="31" spans="1:19" s="27" customFormat="1" ht="51.75" customHeight="1" x14ac:dyDescent="0.2">
      <c r="A31" s="23" t="s">
        <v>35</v>
      </c>
      <c r="B31" s="28" t="s">
        <v>36</v>
      </c>
      <c r="C31" s="28" t="s">
        <v>30</v>
      </c>
      <c r="D31" s="29"/>
      <c r="E31" s="30"/>
      <c r="F31" s="30"/>
      <c r="G31" s="30"/>
      <c r="H31" s="30"/>
      <c r="I31" s="30"/>
      <c r="J31" s="30"/>
      <c r="K31" s="30"/>
      <c r="L31" s="30"/>
      <c r="M31" s="30"/>
      <c r="N31" s="30"/>
      <c r="O31" s="30"/>
    </row>
    <row r="32" spans="1:19" s="27" customFormat="1" ht="51.75" customHeight="1" x14ac:dyDescent="0.2">
      <c r="A32" s="23" t="s">
        <v>37</v>
      </c>
      <c r="B32" s="28" t="s">
        <v>38</v>
      </c>
      <c r="C32" s="28" t="s">
        <v>30</v>
      </c>
      <c r="D32" s="29"/>
      <c r="E32" s="30"/>
      <c r="F32" s="30"/>
      <c r="G32" s="30"/>
      <c r="H32" s="30"/>
      <c r="I32" s="30"/>
      <c r="J32" s="30"/>
      <c r="K32" s="30"/>
      <c r="L32" s="30"/>
      <c r="M32" s="30"/>
      <c r="N32" s="30"/>
      <c r="O32" s="30"/>
    </row>
    <row r="33" spans="1:15" s="27" customFormat="1" ht="101.25" customHeight="1" x14ac:dyDescent="0.2">
      <c r="A33" s="23" t="s">
        <v>39</v>
      </c>
      <c r="B33" s="28" t="s">
        <v>40</v>
      </c>
      <c r="C33" s="28" t="s">
        <v>41</v>
      </c>
      <c r="D33" s="29"/>
      <c r="E33" s="30"/>
      <c r="F33" s="30"/>
      <c r="G33" s="30"/>
      <c r="H33" s="30"/>
      <c r="I33" s="30"/>
      <c r="J33" s="30"/>
      <c r="K33" s="30"/>
      <c r="L33" s="30"/>
      <c r="M33" s="30"/>
      <c r="N33" s="30"/>
      <c r="O33" s="30"/>
    </row>
    <row r="34" spans="1:15" ht="111" customHeight="1" x14ac:dyDescent="0.25">
      <c r="A34" s="23" t="s">
        <v>42</v>
      </c>
      <c r="B34" s="28" t="s">
        <v>43</v>
      </c>
      <c r="C34" s="28" t="s">
        <v>30</v>
      </c>
    </row>
    <row r="35" spans="1:15" ht="58.5" customHeight="1" x14ac:dyDescent="0.25">
      <c r="A35" s="23" t="s">
        <v>44</v>
      </c>
      <c r="B35" s="28" t="s">
        <v>45</v>
      </c>
      <c r="C35" s="28" t="s">
        <v>30</v>
      </c>
    </row>
    <row r="36" spans="1:15" ht="51.75" customHeight="1" x14ac:dyDescent="0.25">
      <c r="A36" s="23" t="s">
        <v>46</v>
      </c>
      <c r="B36" s="28" t="s">
        <v>47</v>
      </c>
      <c r="C36" s="28" t="s">
        <v>30</v>
      </c>
    </row>
    <row r="37" spans="1:15" ht="43.5" customHeight="1" x14ac:dyDescent="0.25">
      <c r="A37" s="23" t="s">
        <v>48</v>
      </c>
      <c r="B37" s="28" t="s">
        <v>49</v>
      </c>
      <c r="C37" s="28" t="s">
        <v>50</v>
      </c>
    </row>
    <row r="38" spans="1:15" ht="43.5" customHeight="1" x14ac:dyDescent="0.25">
      <c r="A38" s="23" t="s">
        <v>51</v>
      </c>
      <c r="B38" s="28" t="s">
        <v>52</v>
      </c>
      <c r="C38" s="28" t="s">
        <v>30</v>
      </c>
    </row>
    <row r="39" spans="1:15" ht="23.25" customHeight="1" x14ac:dyDescent="0.25">
      <c r="A39" s="358"/>
      <c r="B39" s="359"/>
      <c r="C39" s="360"/>
    </row>
    <row r="40" spans="1:15" ht="63" x14ac:dyDescent="0.25">
      <c r="A40" s="23" t="s">
        <v>53</v>
      </c>
      <c r="B40" s="28" t="s">
        <v>54</v>
      </c>
      <c r="C40" s="28" t="str">
        <f>CONCATENATE("∆P15тп_тр=",'3.1. паспорт Техсостояние ПС'!O25," МВА; ∆L15тп_лэп=",('3.2 паспорт Техсостояние ЛЭП'!R29)," км;
SТПпотр=",'2. паспорт  ТП'!H23," МВт; Nсд_тпр=",'2. паспорт  ТП'!A22," договор; Фтз=",ROUND('5. анализ эконом эфф'!B122,2)," млн.руб.")</f>
        <v>∆P15тп_тр=0,8 МВА; ∆L15тп_лэп=1,066 км;
SТПпотр=0,285 МВт; Nсд_тпр=1 договор; Фтз=0,56 млн.руб.</v>
      </c>
    </row>
    <row r="41" spans="1:15" ht="105.75" customHeight="1" x14ac:dyDescent="0.25">
      <c r="A41" s="23" t="s">
        <v>55</v>
      </c>
      <c r="B41" s="28" t="s">
        <v>56</v>
      </c>
      <c r="C41" s="28" t="s">
        <v>57</v>
      </c>
    </row>
    <row r="42" spans="1:15" ht="83.25" customHeight="1" x14ac:dyDescent="0.25">
      <c r="A42" s="23" t="s">
        <v>58</v>
      </c>
      <c r="B42" s="28" t="s">
        <v>59</v>
      </c>
      <c r="C42" s="28" t="s">
        <v>57</v>
      </c>
    </row>
    <row r="43" spans="1:15" ht="186" customHeight="1" x14ac:dyDescent="0.25">
      <c r="A43" s="23" t="s">
        <v>60</v>
      </c>
      <c r="B43" s="28" t="s">
        <v>61</v>
      </c>
      <c r="C43" s="28" t="s">
        <v>62</v>
      </c>
    </row>
    <row r="44" spans="1:15" ht="111" customHeight="1" x14ac:dyDescent="0.25">
      <c r="A44" s="23" t="s">
        <v>63</v>
      </c>
      <c r="B44" s="28" t="s">
        <v>64</v>
      </c>
      <c r="C44" s="28" t="s">
        <v>21</v>
      </c>
    </row>
    <row r="45" spans="1:15" ht="120" customHeight="1" x14ac:dyDescent="0.25">
      <c r="A45" s="23" t="s">
        <v>65</v>
      </c>
      <c r="B45" s="28" t="s">
        <v>66</v>
      </c>
      <c r="C45" s="28" t="s">
        <v>21</v>
      </c>
    </row>
    <row r="46" spans="1:15" ht="101.25" customHeight="1" x14ac:dyDescent="0.25">
      <c r="A46" s="23" t="s">
        <v>67</v>
      </c>
      <c r="B46" s="28" t="s">
        <v>68</v>
      </c>
      <c r="C46" s="28" t="s">
        <v>69</v>
      </c>
    </row>
    <row r="47" spans="1:15" ht="18.75" customHeight="1" x14ac:dyDescent="0.25">
      <c r="A47" s="358"/>
      <c r="B47" s="359"/>
      <c r="C47" s="360"/>
    </row>
    <row r="48" spans="1:15" ht="75.75" customHeight="1" x14ac:dyDescent="0.25">
      <c r="A48" s="23" t="s">
        <v>70</v>
      </c>
      <c r="B48" s="28" t="s">
        <v>71</v>
      </c>
      <c r="C48" s="28" t="str">
        <f>CONCATENATE(ROUND('6.2. Паспорт фин осв ввод'!AC24,2)," млн рублей")</f>
        <v>0,5 млн рублей</v>
      </c>
    </row>
    <row r="49" spans="1:3" ht="71.25" customHeight="1" x14ac:dyDescent="0.25">
      <c r="A49" s="23" t="s">
        <v>72</v>
      </c>
      <c r="B49" s="28" t="s">
        <v>73</v>
      </c>
      <c r="C49" s="28"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F000AB-008F-4447-990D-00B2005100F8}">
      <formula1>список1</formula1>
    </dataValidation>
    <dataValidation type="list" allowBlank="1" showInputMessage="1" showErrorMessage="1" sqref="C22" xr:uid="{00760086-0074-49FF-9798-004100B300F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70" workbookViewId="0">
      <selection activeCell="D22" sqref="D22"/>
    </sheetView>
  </sheetViews>
  <sheetFormatPr defaultColWidth="9.140625" defaultRowHeight="15" x14ac:dyDescent="0.25"/>
  <cols>
    <col min="1" max="1" width="7.42578125" style="1" customWidth="1"/>
    <col min="2" max="2" width="26.2851562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14.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4" t="str">
        <f>CONCATENATE('1. паспорт местоположение'!A5:B5,'1. паспорт местоположение'!C5)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3" customFormat="1" ht="15.75" x14ac:dyDescent="0.2">
      <c r="A5" s="6"/>
    </row>
    <row r="6" spans="1:28" s="3" customFormat="1" ht="18.75" x14ac:dyDescent="0.2">
      <c r="A6" s="355" t="s">
        <v>3</v>
      </c>
      <c r="B6" s="355"/>
      <c r="C6" s="355"/>
      <c r="D6" s="355"/>
      <c r="E6" s="355"/>
      <c r="F6" s="355"/>
      <c r="G6" s="355"/>
      <c r="H6" s="355"/>
      <c r="I6" s="355"/>
      <c r="J6" s="355"/>
      <c r="K6" s="355"/>
      <c r="L6" s="355"/>
      <c r="M6" s="355"/>
      <c r="N6" s="355"/>
      <c r="O6" s="355"/>
      <c r="P6" s="355"/>
      <c r="Q6" s="355"/>
      <c r="R6" s="355"/>
      <c r="S6" s="355"/>
      <c r="T6" s="11"/>
      <c r="U6" s="11"/>
      <c r="V6" s="11"/>
      <c r="W6" s="11"/>
      <c r="X6" s="11"/>
      <c r="Y6" s="11"/>
      <c r="Z6" s="11"/>
      <c r="AA6" s="11"/>
      <c r="AB6" s="11"/>
    </row>
    <row r="7" spans="1:28" s="3" customFormat="1" ht="18.75" x14ac:dyDescent="0.2">
      <c r="A7" s="355"/>
      <c r="B7" s="355"/>
      <c r="C7" s="355"/>
      <c r="D7" s="355"/>
      <c r="E7" s="355"/>
      <c r="F7" s="355"/>
      <c r="G7" s="355"/>
      <c r="H7" s="355"/>
      <c r="I7" s="355"/>
      <c r="J7" s="355"/>
      <c r="K7" s="355"/>
      <c r="L7" s="355"/>
      <c r="M7" s="355"/>
      <c r="N7" s="355"/>
      <c r="O7" s="355"/>
      <c r="P7" s="355"/>
      <c r="Q7" s="355"/>
      <c r="R7" s="355"/>
      <c r="S7" s="355"/>
      <c r="T7" s="11"/>
      <c r="U7" s="11"/>
      <c r="V7" s="11"/>
      <c r="W7" s="11"/>
      <c r="X7" s="11"/>
      <c r="Y7" s="11"/>
      <c r="Z7" s="11"/>
      <c r="AA7" s="11"/>
      <c r="AB7" s="11"/>
    </row>
    <row r="8" spans="1:28" s="3" customFormat="1" ht="18.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55"/>
      <c r="B10" s="355"/>
      <c r="C10" s="355"/>
      <c r="D10" s="355"/>
      <c r="E10" s="355"/>
      <c r="F10" s="355"/>
      <c r="G10" s="355"/>
      <c r="H10" s="355"/>
      <c r="I10" s="355"/>
      <c r="J10" s="355"/>
      <c r="K10" s="355"/>
      <c r="L10" s="355"/>
      <c r="M10" s="355"/>
      <c r="N10" s="355"/>
      <c r="O10" s="355"/>
      <c r="P10" s="355"/>
      <c r="Q10" s="355"/>
      <c r="R10" s="355"/>
      <c r="S10" s="355"/>
      <c r="T10" s="11"/>
      <c r="U10" s="11"/>
      <c r="V10" s="11"/>
      <c r="W10" s="11"/>
      <c r="X10" s="11"/>
      <c r="Y10" s="11"/>
      <c r="Z10" s="11"/>
      <c r="AA10" s="11"/>
      <c r="AB10" s="11"/>
    </row>
    <row r="11" spans="1:28" s="3" customFormat="1" ht="18.75" x14ac:dyDescent="0.2">
      <c r="A11" s="363" t="str">
        <f>'1. паспорт местоположение'!A12:C12</f>
        <v>P_23-0334</v>
      </c>
      <c r="B11" s="363"/>
      <c r="C11" s="363"/>
      <c r="D11" s="363"/>
      <c r="E11" s="363"/>
      <c r="F11" s="363"/>
      <c r="G11" s="363"/>
      <c r="H11" s="363"/>
      <c r="I11" s="363"/>
      <c r="J11" s="363"/>
      <c r="K11" s="363"/>
      <c r="L11" s="363"/>
      <c r="M11" s="363"/>
      <c r="N11" s="363"/>
      <c r="O11" s="363"/>
      <c r="P11" s="363"/>
      <c r="Q11" s="363"/>
      <c r="R11" s="363"/>
      <c r="S11" s="363"/>
      <c r="T11" s="11"/>
      <c r="U11" s="11"/>
      <c r="V11" s="11"/>
      <c r="W11" s="11"/>
      <c r="X11" s="11"/>
      <c r="Y11" s="11"/>
      <c r="Z11" s="11"/>
      <c r="AA11" s="11"/>
      <c r="AB11" s="11"/>
    </row>
    <row r="12" spans="1:28" s="3"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5"/>
      <c r="U13" s="15"/>
      <c r="V13" s="15"/>
      <c r="W13" s="15"/>
      <c r="X13" s="15"/>
      <c r="Y13" s="15"/>
      <c r="Z13" s="15"/>
      <c r="AA13" s="15"/>
      <c r="AB13" s="15"/>
    </row>
    <row r="14" spans="1:28" s="17" customFormat="1" ht="15.75" x14ac:dyDescent="0.2">
      <c r="A14" s="365" t="str">
        <f>'1. паспорт местоположение'!A15:C15</f>
        <v>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v>
      </c>
      <c r="B14" s="365"/>
      <c r="C14" s="365"/>
      <c r="D14" s="365"/>
      <c r="E14" s="365"/>
      <c r="F14" s="365"/>
      <c r="G14" s="365"/>
      <c r="H14" s="365"/>
      <c r="I14" s="365"/>
      <c r="J14" s="365"/>
      <c r="K14" s="365"/>
      <c r="L14" s="365"/>
      <c r="M14" s="365"/>
      <c r="N14" s="365"/>
      <c r="O14" s="365"/>
      <c r="P14" s="365"/>
      <c r="Q14" s="365"/>
      <c r="R14" s="365"/>
      <c r="S14" s="365"/>
      <c r="T14" s="13"/>
      <c r="U14" s="13"/>
      <c r="V14" s="13"/>
      <c r="W14" s="13"/>
      <c r="X14" s="13"/>
      <c r="Y14" s="13"/>
      <c r="Z14" s="13"/>
      <c r="AA14" s="13"/>
      <c r="AB14" s="13"/>
    </row>
    <row r="15" spans="1:28" s="17" customFormat="1" ht="15" customHeight="1" x14ac:dyDescent="0.2">
      <c r="A15" s="357" t="s">
        <v>8</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5"/>
      <c r="U16" s="15"/>
      <c r="V16" s="15"/>
      <c r="W16" s="15"/>
      <c r="X16" s="15"/>
      <c r="Y16" s="15"/>
    </row>
    <row r="17" spans="1:28" s="17" customFormat="1" ht="45.75" customHeight="1" x14ac:dyDescent="0.2">
      <c r="A17" s="361" t="s">
        <v>74</v>
      </c>
      <c r="B17" s="361"/>
      <c r="C17" s="361"/>
      <c r="D17" s="361"/>
      <c r="E17" s="361"/>
      <c r="F17" s="361"/>
      <c r="G17" s="361"/>
      <c r="H17" s="361"/>
      <c r="I17" s="361"/>
      <c r="J17" s="361"/>
      <c r="K17" s="361"/>
      <c r="L17" s="361"/>
      <c r="M17" s="361"/>
      <c r="N17" s="361"/>
      <c r="O17" s="361"/>
      <c r="P17" s="361"/>
      <c r="Q17" s="361"/>
      <c r="R17" s="361"/>
      <c r="S17" s="361"/>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7" t="s">
        <v>10</v>
      </c>
      <c r="B19" s="367" t="s">
        <v>75</v>
      </c>
      <c r="C19" s="368" t="s">
        <v>76</v>
      </c>
      <c r="D19" s="367" t="s">
        <v>77</v>
      </c>
      <c r="E19" s="367" t="s">
        <v>78</v>
      </c>
      <c r="F19" s="367" t="s">
        <v>79</v>
      </c>
      <c r="G19" s="367" t="s">
        <v>80</v>
      </c>
      <c r="H19" s="367" t="s">
        <v>81</v>
      </c>
      <c r="I19" s="367" t="s">
        <v>82</v>
      </c>
      <c r="J19" s="367" t="s">
        <v>83</v>
      </c>
      <c r="K19" s="367" t="s">
        <v>84</v>
      </c>
      <c r="L19" s="367" t="s">
        <v>85</v>
      </c>
      <c r="M19" s="367" t="s">
        <v>86</v>
      </c>
      <c r="N19" s="367" t="s">
        <v>87</v>
      </c>
      <c r="O19" s="367" t="s">
        <v>88</v>
      </c>
      <c r="P19" s="367" t="s">
        <v>89</v>
      </c>
      <c r="Q19" s="367" t="s">
        <v>90</v>
      </c>
      <c r="R19" s="367"/>
      <c r="S19" s="370" t="s">
        <v>91</v>
      </c>
      <c r="T19" s="15"/>
      <c r="U19" s="15"/>
      <c r="V19" s="15"/>
      <c r="W19" s="15"/>
      <c r="X19" s="15"/>
      <c r="Y19" s="15"/>
    </row>
    <row r="20" spans="1:28" s="17" customFormat="1" ht="180.75" customHeight="1" x14ac:dyDescent="0.2">
      <c r="A20" s="367"/>
      <c r="B20" s="367"/>
      <c r="C20" s="369"/>
      <c r="D20" s="367"/>
      <c r="E20" s="367"/>
      <c r="F20" s="367"/>
      <c r="G20" s="367"/>
      <c r="H20" s="367"/>
      <c r="I20" s="367"/>
      <c r="J20" s="367"/>
      <c r="K20" s="367"/>
      <c r="L20" s="367"/>
      <c r="M20" s="367"/>
      <c r="N20" s="367"/>
      <c r="O20" s="367"/>
      <c r="P20" s="367"/>
      <c r="Q20" s="32" t="s">
        <v>92</v>
      </c>
      <c r="R20" s="33" t="s">
        <v>93</v>
      </c>
      <c r="S20" s="370"/>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355.5" customHeight="1" x14ac:dyDescent="0.2">
      <c r="A22" s="22">
        <v>1</v>
      </c>
      <c r="B22" s="22" t="s">
        <v>94</v>
      </c>
      <c r="C22" s="22" t="s">
        <v>95</v>
      </c>
      <c r="D22" s="22" t="s">
        <v>96</v>
      </c>
      <c r="E22" s="22" t="s">
        <v>97</v>
      </c>
      <c r="F22" s="22" t="s">
        <v>98</v>
      </c>
      <c r="G22" s="22" t="s">
        <v>99</v>
      </c>
      <c r="H22" s="22">
        <v>0.28499999999999998</v>
      </c>
      <c r="I22" s="22">
        <v>8.6999999999999994E-2</v>
      </c>
      <c r="J22" s="22">
        <v>0.19800000000000001</v>
      </c>
      <c r="K22" s="22" t="s">
        <v>100</v>
      </c>
      <c r="L22" s="22">
        <v>1</v>
      </c>
      <c r="M22" s="22">
        <v>0.5</v>
      </c>
      <c r="N22" s="22">
        <v>2</v>
      </c>
      <c r="O22" s="22"/>
      <c r="P22" s="22"/>
      <c r="Q22" s="28" t="s">
        <v>101</v>
      </c>
      <c r="R22" s="22"/>
      <c r="S22" s="22">
        <v>26.581355599999998</v>
      </c>
      <c r="T22" s="15"/>
      <c r="U22" s="15"/>
      <c r="V22" s="15"/>
      <c r="W22" s="15"/>
      <c r="X22" s="15"/>
      <c r="Y22" s="15"/>
    </row>
    <row r="23" spans="1:28" s="17" customFormat="1" ht="18.75" x14ac:dyDescent="0.2">
      <c r="A23" s="32"/>
      <c r="B23" s="34" t="s">
        <v>102</v>
      </c>
      <c r="C23" s="34"/>
      <c r="D23" s="34"/>
      <c r="E23" s="34"/>
      <c r="F23" s="34"/>
      <c r="G23" s="34"/>
      <c r="H23" s="35">
        <f>SUM(H22:H22)</f>
        <v>0.28499999999999998</v>
      </c>
      <c r="I23" s="36"/>
      <c r="J23" s="35">
        <f>SUM(J22:J22)</f>
        <v>0.19800000000000001</v>
      </c>
      <c r="K23" s="36"/>
      <c r="L23" s="36"/>
      <c r="M23" s="36"/>
      <c r="N23" s="36"/>
      <c r="O23" s="36"/>
      <c r="P23" s="36"/>
      <c r="Q23" s="36"/>
      <c r="R23" s="37"/>
      <c r="S23" s="35">
        <f>SUM(S22)</f>
        <v>26.581355599999998</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4" zoomScale="70" workbookViewId="0">
      <selection activeCell="H24" sqref="H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20.710937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4" t="str">
        <f>'2. паспорт  ТП'!A4</f>
        <v>Год раскрытия информации: 2026 год</v>
      </c>
      <c r="B5" s="354"/>
      <c r="C5" s="354"/>
      <c r="D5" s="354"/>
      <c r="E5" s="354"/>
      <c r="F5" s="354"/>
      <c r="G5" s="354"/>
      <c r="H5" s="354"/>
      <c r="I5" s="354"/>
      <c r="J5" s="354"/>
      <c r="K5" s="354"/>
      <c r="L5" s="354"/>
      <c r="M5" s="354"/>
      <c r="N5" s="354"/>
      <c r="O5" s="354"/>
      <c r="P5" s="354"/>
      <c r="Q5" s="354"/>
      <c r="R5" s="354"/>
      <c r="S5" s="354"/>
      <c r="T5" s="354"/>
    </row>
    <row r="6" spans="1:20" s="3" customFormat="1" x14ac:dyDescent="0.2">
      <c r="A6" s="6"/>
      <c r="H6" s="40"/>
    </row>
    <row r="7" spans="1:20" s="3" customFormat="1" ht="18.75" x14ac:dyDescent="0.2">
      <c r="A7" s="355" t="s">
        <v>3</v>
      </c>
      <c r="B7" s="355"/>
      <c r="C7" s="355"/>
      <c r="D7" s="355"/>
      <c r="E7" s="355"/>
      <c r="F7" s="355"/>
      <c r="G7" s="355"/>
      <c r="H7" s="355"/>
      <c r="I7" s="355"/>
      <c r="J7" s="355"/>
      <c r="K7" s="355"/>
      <c r="L7" s="355"/>
      <c r="M7" s="355"/>
      <c r="N7" s="355"/>
      <c r="O7" s="355"/>
      <c r="P7" s="355"/>
      <c r="Q7" s="355"/>
      <c r="R7" s="355"/>
      <c r="S7" s="355"/>
      <c r="T7" s="355"/>
    </row>
    <row r="8" spans="1:20" s="3" customFormat="1" ht="18.75" x14ac:dyDescent="0.2">
      <c r="A8" s="355"/>
      <c r="B8" s="355"/>
      <c r="C8" s="355"/>
      <c r="D8" s="355"/>
      <c r="E8" s="355"/>
      <c r="F8" s="355"/>
      <c r="G8" s="355"/>
      <c r="H8" s="355"/>
      <c r="I8" s="355"/>
      <c r="J8" s="355"/>
      <c r="K8" s="355"/>
      <c r="L8" s="355"/>
      <c r="M8" s="355"/>
      <c r="N8" s="355"/>
      <c r="O8" s="355"/>
      <c r="P8" s="355"/>
      <c r="Q8" s="355"/>
      <c r="R8" s="355"/>
      <c r="S8" s="355"/>
      <c r="T8" s="355"/>
    </row>
    <row r="9" spans="1:20" s="3" customFormat="1" ht="18.75" customHeight="1" x14ac:dyDescent="0.2">
      <c r="A9" s="363" t="str">
        <f>'2. паспорт  ТП'!A8</f>
        <v>Акционерное общество "Россети Янтарь" ДЗО  ПАО "Россети"</v>
      </c>
      <c r="B9" s="363"/>
      <c r="C9" s="363"/>
      <c r="D9" s="363"/>
      <c r="E9" s="363"/>
      <c r="F9" s="363"/>
      <c r="G9" s="363"/>
      <c r="H9" s="363"/>
      <c r="I9" s="363"/>
      <c r="J9" s="363"/>
      <c r="K9" s="363"/>
      <c r="L9" s="363"/>
      <c r="M9" s="363"/>
      <c r="N9" s="363"/>
      <c r="O9" s="363"/>
      <c r="P9" s="363"/>
      <c r="Q9" s="363"/>
      <c r="R9" s="363"/>
      <c r="S9" s="363"/>
      <c r="T9" s="363"/>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55"/>
      <c r="B11" s="355"/>
      <c r="C11" s="355"/>
      <c r="D11" s="355"/>
      <c r="E11" s="355"/>
      <c r="F11" s="355"/>
      <c r="G11" s="355"/>
      <c r="H11" s="355"/>
      <c r="I11" s="355"/>
      <c r="J11" s="355"/>
      <c r="K11" s="355"/>
      <c r="L11" s="355"/>
      <c r="M11" s="355"/>
      <c r="N11" s="355"/>
      <c r="O11" s="355"/>
      <c r="P11" s="355"/>
      <c r="Q11" s="355"/>
      <c r="R11" s="355"/>
      <c r="S11" s="355"/>
      <c r="T11" s="355"/>
    </row>
    <row r="12" spans="1:20" s="3" customFormat="1" ht="18.75" customHeight="1" x14ac:dyDescent="0.2">
      <c r="A12" s="363" t="str">
        <f>'2. паспорт  ТП'!A11</f>
        <v>P_23-0334</v>
      </c>
      <c r="B12" s="363"/>
      <c r="C12" s="363"/>
      <c r="D12" s="363"/>
      <c r="E12" s="363"/>
      <c r="F12" s="363"/>
      <c r="G12" s="363"/>
      <c r="H12" s="363"/>
      <c r="I12" s="363"/>
      <c r="J12" s="363"/>
      <c r="K12" s="363"/>
      <c r="L12" s="363"/>
      <c r="M12" s="363"/>
      <c r="N12" s="363"/>
      <c r="O12" s="363"/>
      <c r="P12" s="363"/>
      <c r="Q12" s="363"/>
      <c r="R12" s="363"/>
      <c r="S12" s="363"/>
      <c r="T12" s="363"/>
    </row>
    <row r="13" spans="1:20" s="3"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row>
    <row r="15" spans="1:20" s="17" customFormat="1" ht="42.75" customHeight="1" x14ac:dyDescent="0.2">
      <c r="A15" s="365" t="str">
        <f>'2. паспорт  ТП'!A14</f>
        <v>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v>
      </c>
      <c r="B15" s="365"/>
      <c r="C15" s="365"/>
      <c r="D15" s="365"/>
      <c r="E15" s="365"/>
      <c r="F15" s="365"/>
      <c r="G15" s="365"/>
      <c r="H15" s="365"/>
      <c r="I15" s="365"/>
      <c r="J15" s="365"/>
      <c r="K15" s="365"/>
      <c r="L15" s="365"/>
      <c r="M15" s="365"/>
      <c r="N15" s="365"/>
      <c r="O15" s="365"/>
      <c r="P15" s="365"/>
      <c r="Q15" s="365"/>
      <c r="R15" s="365"/>
      <c r="S15" s="365"/>
      <c r="T15" s="365"/>
    </row>
    <row r="16" spans="1:20" s="17" customFormat="1" ht="15" customHeight="1" x14ac:dyDescent="0.2">
      <c r="A16" s="357" t="s">
        <v>8</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4"/>
      <c r="B17" s="364"/>
      <c r="C17" s="364"/>
      <c r="D17" s="364"/>
      <c r="E17" s="364"/>
      <c r="F17" s="364"/>
      <c r="G17" s="364"/>
      <c r="H17" s="364"/>
      <c r="I17" s="364"/>
      <c r="J17" s="364"/>
      <c r="K17" s="364"/>
      <c r="L17" s="364"/>
      <c r="M17" s="364"/>
      <c r="N17" s="364"/>
      <c r="O17" s="364"/>
      <c r="P17" s="364"/>
      <c r="Q17" s="364"/>
      <c r="R17" s="364"/>
      <c r="S17" s="364"/>
      <c r="T17" s="364"/>
    </row>
    <row r="18" spans="1:113" s="17" customFormat="1" ht="15" customHeight="1" x14ac:dyDescent="0.2">
      <c r="A18" s="362" t="s">
        <v>103</v>
      </c>
      <c r="B18" s="362"/>
      <c r="C18" s="362"/>
      <c r="D18" s="362"/>
      <c r="E18" s="362"/>
      <c r="F18" s="362"/>
      <c r="G18" s="362"/>
      <c r="H18" s="362"/>
      <c r="I18" s="362"/>
      <c r="J18" s="362"/>
      <c r="K18" s="362"/>
      <c r="L18" s="362"/>
      <c r="M18" s="362"/>
      <c r="N18" s="362"/>
      <c r="O18" s="362"/>
      <c r="P18" s="362"/>
      <c r="Q18" s="362"/>
      <c r="R18" s="362"/>
      <c r="S18" s="362"/>
      <c r="T18" s="362"/>
    </row>
    <row r="19" spans="1:113" s="41" customFormat="1" ht="21" customHeight="1" x14ac:dyDescent="0.25">
      <c r="A19" s="374"/>
      <c r="B19" s="374"/>
      <c r="C19" s="374"/>
      <c r="D19" s="374"/>
      <c r="E19" s="374"/>
      <c r="F19" s="374"/>
      <c r="G19" s="374"/>
      <c r="H19" s="374"/>
      <c r="I19" s="374"/>
      <c r="J19" s="374"/>
      <c r="K19" s="374"/>
      <c r="L19" s="374"/>
      <c r="M19" s="374"/>
      <c r="N19" s="374"/>
      <c r="O19" s="374"/>
      <c r="P19" s="374"/>
      <c r="Q19" s="374"/>
      <c r="R19" s="374"/>
      <c r="S19" s="374"/>
      <c r="T19" s="374"/>
    </row>
    <row r="20" spans="1:113" ht="46.5" customHeight="1" x14ac:dyDescent="0.25">
      <c r="A20" s="375" t="s">
        <v>10</v>
      </c>
      <c r="B20" s="378" t="s">
        <v>104</v>
      </c>
      <c r="C20" s="379"/>
      <c r="D20" s="382" t="s">
        <v>105</v>
      </c>
      <c r="E20" s="378" t="s">
        <v>106</v>
      </c>
      <c r="F20" s="379"/>
      <c r="G20" s="378" t="s">
        <v>107</v>
      </c>
      <c r="H20" s="379"/>
      <c r="I20" s="378" t="s">
        <v>108</v>
      </c>
      <c r="J20" s="379"/>
      <c r="K20" s="382" t="s">
        <v>109</v>
      </c>
      <c r="L20" s="378" t="s">
        <v>110</v>
      </c>
      <c r="M20" s="379"/>
      <c r="N20" s="378" t="s">
        <v>111</v>
      </c>
      <c r="O20" s="379"/>
      <c r="P20" s="382" t="s">
        <v>112</v>
      </c>
      <c r="Q20" s="371" t="s">
        <v>113</v>
      </c>
      <c r="R20" s="385"/>
      <c r="S20" s="371" t="s">
        <v>114</v>
      </c>
      <c r="T20" s="372"/>
    </row>
    <row r="21" spans="1:113" ht="204.75" customHeight="1" x14ac:dyDescent="0.25">
      <c r="A21" s="376"/>
      <c r="B21" s="380"/>
      <c r="C21" s="381"/>
      <c r="D21" s="383"/>
      <c r="E21" s="380"/>
      <c r="F21" s="381"/>
      <c r="G21" s="380"/>
      <c r="H21" s="381"/>
      <c r="I21" s="380"/>
      <c r="J21" s="381"/>
      <c r="K21" s="384"/>
      <c r="L21" s="380"/>
      <c r="M21" s="381"/>
      <c r="N21" s="380"/>
      <c r="O21" s="381"/>
      <c r="P21" s="384"/>
      <c r="Q21" s="43" t="s">
        <v>115</v>
      </c>
      <c r="R21" s="43" t="s">
        <v>116</v>
      </c>
      <c r="S21" s="43" t="s">
        <v>117</v>
      </c>
      <c r="T21" s="43" t="s">
        <v>118</v>
      </c>
    </row>
    <row r="22" spans="1:113" ht="51.75" customHeight="1" x14ac:dyDescent="0.25">
      <c r="A22" s="377"/>
      <c r="B22" s="43" t="s">
        <v>119</v>
      </c>
      <c r="C22" s="43" t="s">
        <v>120</v>
      </c>
      <c r="D22" s="384"/>
      <c r="E22" s="43" t="s">
        <v>119</v>
      </c>
      <c r="F22" s="43" t="s">
        <v>120</v>
      </c>
      <c r="G22" s="43" t="s">
        <v>119</v>
      </c>
      <c r="H22" s="43" t="s">
        <v>120</v>
      </c>
      <c r="I22" s="43" t="s">
        <v>119</v>
      </c>
      <c r="J22" s="43" t="s">
        <v>120</v>
      </c>
      <c r="K22" s="43" t="s">
        <v>119</v>
      </c>
      <c r="L22" s="43" t="s">
        <v>119</v>
      </c>
      <c r="M22" s="43" t="s">
        <v>120</v>
      </c>
      <c r="N22" s="43" t="s">
        <v>119</v>
      </c>
      <c r="O22" s="43" t="s">
        <v>120</v>
      </c>
      <c r="P22" s="42" t="s">
        <v>119</v>
      </c>
      <c r="Q22" s="43" t="s">
        <v>119</v>
      </c>
      <c r="R22" s="43" t="s">
        <v>119</v>
      </c>
      <c r="S22" s="43" t="s">
        <v>119</v>
      </c>
      <c r="T22" s="43" t="s">
        <v>119</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121</v>
      </c>
      <c r="C24" s="46" t="s">
        <v>122</v>
      </c>
      <c r="D24" s="46" t="s">
        <v>123</v>
      </c>
      <c r="E24" s="47" t="s">
        <v>121</v>
      </c>
      <c r="F24" s="46" t="s">
        <v>124</v>
      </c>
      <c r="G24" s="47" t="s">
        <v>121</v>
      </c>
      <c r="H24" s="46" t="s">
        <v>125</v>
      </c>
      <c r="I24" s="47" t="s">
        <v>121</v>
      </c>
      <c r="J24" s="47">
        <v>2024</v>
      </c>
      <c r="K24" s="47" t="s">
        <v>121</v>
      </c>
      <c r="L24" s="47" t="s">
        <v>121</v>
      </c>
      <c r="M24" s="47">
        <v>15</v>
      </c>
      <c r="N24" s="47" t="s">
        <v>121</v>
      </c>
      <c r="O24" s="47">
        <f>0.4*2</f>
        <v>0.8</v>
      </c>
      <c r="P24" s="47" t="s">
        <v>121</v>
      </c>
      <c r="Q24" s="47" t="s">
        <v>121</v>
      </c>
      <c r="R24" s="47" t="s">
        <v>121</v>
      </c>
      <c r="S24" s="47" t="s">
        <v>121</v>
      </c>
      <c r="T24" s="47" t="s">
        <v>121</v>
      </c>
    </row>
    <row r="25" spans="1:113" s="48" customFormat="1" x14ac:dyDescent="0.25">
      <c r="B25" s="38" t="s">
        <v>126</v>
      </c>
      <c r="C25" s="38"/>
      <c r="D25" s="38"/>
      <c r="E25" s="38"/>
      <c r="F25" s="38"/>
      <c r="G25" s="38"/>
      <c r="H25" s="39"/>
      <c r="I25" s="38"/>
      <c r="J25" s="38"/>
      <c r="K25" s="38"/>
      <c r="L25" s="38"/>
      <c r="M25" s="38"/>
      <c r="N25" s="38"/>
      <c r="O25" s="38">
        <f>SUM(O24:O24)</f>
        <v>0.8</v>
      </c>
      <c r="P25" s="38"/>
      <c r="Q25" s="38"/>
      <c r="R25" s="38"/>
    </row>
    <row r="26" spans="1:113" x14ac:dyDescent="0.25">
      <c r="B26" s="373" t="s">
        <v>127</v>
      </c>
      <c r="C26" s="373"/>
      <c r="D26" s="373"/>
      <c r="E26" s="373"/>
      <c r="F26" s="373"/>
      <c r="G26" s="373"/>
      <c r="H26" s="373"/>
      <c r="I26" s="373"/>
      <c r="J26" s="373"/>
      <c r="K26" s="373"/>
      <c r="L26" s="373"/>
      <c r="M26" s="373"/>
      <c r="N26" s="373"/>
      <c r="O26" s="373"/>
      <c r="P26" s="373"/>
      <c r="Q26" s="373"/>
      <c r="R26" s="373"/>
    </row>
    <row r="28" spans="1:113" x14ac:dyDescent="0.25">
      <c r="B28" s="49" t="s">
        <v>128</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129</v>
      </c>
      <c r="C29" s="49"/>
      <c r="D29" s="49"/>
      <c r="E29" s="49"/>
      <c r="H29" s="50"/>
      <c r="I29" s="49"/>
      <c r="J29" s="49"/>
      <c r="K29" s="49"/>
      <c r="L29" s="49"/>
      <c r="M29" s="49"/>
      <c r="N29" s="49"/>
      <c r="O29" s="49"/>
      <c r="P29" s="49"/>
      <c r="Q29" s="49"/>
      <c r="R29" s="49"/>
    </row>
    <row r="30" spans="1:113" x14ac:dyDescent="0.25">
      <c r="B30" s="49" t="s">
        <v>130</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123</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131</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132</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133</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134</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135</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136</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3"/>
  <sheetViews>
    <sheetView view="pageBreakPreview" topLeftCell="A7" zoomScale="70" workbookViewId="0">
      <selection activeCell="R31" sqref="R31:R33"/>
    </sheetView>
  </sheetViews>
  <sheetFormatPr defaultColWidth="10.7109375" defaultRowHeight="15.75" x14ac:dyDescent="0.25"/>
  <cols>
    <col min="1" max="1" width="10.7109375" style="38"/>
    <col min="2" max="2" width="16.42578125" style="38" customWidth="1"/>
    <col min="3" max="3" width="53.85546875" style="38" customWidth="1"/>
    <col min="4" max="4" width="15" style="38" customWidth="1"/>
    <col min="5" max="5" width="53.8554687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4" t="str">
        <f>'3.1. паспорт Техсостояние ПС'!A5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3" t="str">
        <f>'3.1. паспорт Техсостояние ПС'!A9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3" t="str">
        <f>'1. паспорт местоположение'!A12</f>
        <v>P_23-0334</v>
      </c>
      <c r="F12" s="363"/>
      <c r="G12" s="363"/>
      <c r="H12" s="363"/>
      <c r="I12" s="363"/>
      <c r="J12" s="363"/>
      <c r="K12" s="363"/>
      <c r="L12" s="363"/>
      <c r="M12" s="363"/>
      <c r="N12" s="363"/>
      <c r="O12" s="363"/>
      <c r="P12" s="363"/>
      <c r="Q12" s="363"/>
      <c r="R12" s="363"/>
      <c r="S12" s="363"/>
      <c r="T12" s="363"/>
      <c r="U12" s="363"/>
      <c r="V12" s="363"/>
      <c r="W12" s="363"/>
      <c r="X12" s="363"/>
      <c r="Y12" s="363"/>
    </row>
    <row r="13" spans="1:27" s="3"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5" t="str">
        <f>'3.1. паспорт Техсостояние ПС'!A15</f>
        <v>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v>
      </c>
      <c r="F15" s="365"/>
      <c r="G15" s="365"/>
      <c r="H15" s="365"/>
      <c r="I15" s="365"/>
      <c r="J15" s="365"/>
      <c r="K15" s="365"/>
      <c r="L15" s="365"/>
      <c r="M15" s="365"/>
      <c r="N15" s="365"/>
      <c r="O15" s="365"/>
      <c r="P15" s="365"/>
      <c r="Q15" s="365"/>
      <c r="R15" s="365"/>
      <c r="S15" s="365"/>
      <c r="T15" s="365"/>
      <c r="U15" s="365"/>
      <c r="V15" s="365"/>
      <c r="W15" s="365"/>
      <c r="X15" s="365"/>
      <c r="Y15" s="365"/>
    </row>
    <row r="16" spans="1:27" s="17" customFormat="1" ht="15" customHeight="1" x14ac:dyDescent="0.2">
      <c r="E16" s="357" t="s">
        <v>8</v>
      </c>
      <c r="F16" s="357"/>
      <c r="G16" s="357"/>
      <c r="H16" s="357"/>
      <c r="I16" s="357"/>
      <c r="J16" s="357"/>
      <c r="K16" s="357"/>
      <c r="L16" s="357"/>
      <c r="M16" s="357"/>
      <c r="N16" s="357"/>
      <c r="O16" s="357"/>
      <c r="P16" s="357"/>
      <c r="Q16" s="357"/>
      <c r="R16" s="357"/>
      <c r="S16" s="357"/>
      <c r="T16" s="357"/>
      <c r="U16" s="357"/>
      <c r="V16" s="357"/>
      <c r="W16" s="357"/>
      <c r="X16" s="357"/>
      <c r="Y16" s="35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137</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41" customFormat="1" ht="21" customHeight="1" x14ac:dyDescent="0.25"/>
    <row r="21" spans="1:27" ht="15.75" customHeight="1" x14ac:dyDescent="0.25">
      <c r="A21" s="386" t="s">
        <v>10</v>
      </c>
      <c r="B21" s="386" t="s">
        <v>138</v>
      </c>
      <c r="C21" s="386"/>
      <c r="D21" s="386" t="s">
        <v>139</v>
      </c>
      <c r="E21" s="386"/>
      <c r="F21" s="386" t="s">
        <v>84</v>
      </c>
      <c r="G21" s="386"/>
      <c r="H21" s="386"/>
      <c r="I21" s="386"/>
      <c r="J21" s="386" t="s">
        <v>140</v>
      </c>
      <c r="K21" s="386" t="s">
        <v>141</v>
      </c>
      <c r="L21" s="386"/>
      <c r="M21" s="386" t="s">
        <v>142</v>
      </c>
      <c r="N21" s="386"/>
      <c r="O21" s="386" t="s">
        <v>143</v>
      </c>
      <c r="P21" s="386"/>
      <c r="Q21" s="386" t="s">
        <v>144</v>
      </c>
      <c r="R21" s="386"/>
      <c r="S21" s="386" t="s">
        <v>145</v>
      </c>
      <c r="T21" s="386" t="s">
        <v>146</v>
      </c>
      <c r="U21" s="386" t="s">
        <v>147</v>
      </c>
      <c r="V21" s="386" t="s">
        <v>148</v>
      </c>
      <c r="W21" s="386"/>
      <c r="X21" s="386" t="s">
        <v>113</v>
      </c>
      <c r="Y21" s="386"/>
      <c r="Z21" s="386" t="s">
        <v>114</v>
      </c>
      <c r="AA21" s="386"/>
    </row>
    <row r="22" spans="1:27" ht="216" customHeight="1" x14ac:dyDescent="0.25">
      <c r="A22" s="386"/>
      <c r="B22" s="386"/>
      <c r="C22" s="386"/>
      <c r="D22" s="386"/>
      <c r="E22" s="386"/>
      <c r="F22" s="386" t="s">
        <v>149</v>
      </c>
      <c r="G22" s="386"/>
      <c r="H22" s="386" t="s">
        <v>150</v>
      </c>
      <c r="I22" s="386"/>
      <c r="J22" s="386"/>
      <c r="K22" s="386"/>
      <c r="L22" s="386"/>
      <c r="M22" s="386"/>
      <c r="N22" s="386"/>
      <c r="O22" s="386"/>
      <c r="P22" s="386"/>
      <c r="Q22" s="386"/>
      <c r="R22" s="386"/>
      <c r="S22" s="386"/>
      <c r="T22" s="386"/>
      <c r="U22" s="386"/>
      <c r="V22" s="386"/>
      <c r="W22" s="386"/>
      <c r="X22" s="43" t="s">
        <v>115</v>
      </c>
      <c r="Y22" s="43" t="s">
        <v>116</v>
      </c>
      <c r="Z22" s="43" t="s">
        <v>117</v>
      </c>
      <c r="AA22" s="43" t="s">
        <v>118</v>
      </c>
    </row>
    <row r="23" spans="1:27" ht="60" customHeight="1" x14ac:dyDescent="0.25">
      <c r="A23" s="386"/>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3" t="s">
        <v>119</v>
      </c>
      <c r="AA23" s="43" t="s">
        <v>119</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x14ac:dyDescent="0.25">
      <c r="A25" s="387">
        <v>1</v>
      </c>
      <c r="B25" s="387" t="s">
        <v>121</v>
      </c>
      <c r="C25" s="387" t="s">
        <v>151</v>
      </c>
      <c r="D25" s="54" t="s">
        <v>121</v>
      </c>
      <c r="E25" s="55" t="s">
        <v>152</v>
      </c>
      <c r="F25" s="54" t="s">
        <v>121</v>
      </c>
      <c r="G25" s="54">
        <v>15</v>
      </c>
      <c r="H25" s="54" t="s">
        <v>121</v>
      </c>
      <c r="I25" s="54">
        <v>15</v>
      </c>
      <c r="J25" s="54" t="s">
        <v>121</v>
      </c>
      <c r="K25" s="54" t="s">
        <v>121</v>
      </c>
      <c r="L25" s="54">
        <v>1</v>
      </c>
      <c r="M25" s="54" t="s">
        <v>121</v>
      </c>
      <c r="N25" s="54">
        <v>50</v>
      </c>
      <c r="O25" s="54" t="s">
        <v>121</v>
      </c>
      <c r="P25" s="54" t="s">
        <v>153</v>
      </c>
      <c r="Q25" s="54" t="s">
        <v>121</v>
      </c>
      <c r="R25" s="54">
        <v>0.01</v>
      </c>
      <c r="S25" s="55" t="s">
        <v>121</v>
      </c>
      <c r="T25" s="54" t="s">
        <v>121</v>
      </c>
      <c r="U25" s="54" t="s">
        <v>121</v>
      </c>
      <c r="V25" s="54" t="s">
        <v>121</v>
      </c>
      <c r="W25" s="54" t="s">
        <v>154</v>
      </c>
      <c r="X25" s="54" t="s">
        <v>121</v>
      </c>
      <c r="Y25" s="54" t="s">
        <v>121</v>
      </c>
      <c r="Z25" s="54" t="s">
        <v>121</v>
      </c>
      <c r="AA25" s="54" t="s">
        <v>121</v>
      </c>
    </row>
    <row r="26" spans="1:27" s="53" customFormat="1" x14ac:dyDescent="0.25">
      <c r="A26" s="388"/>
      <c r="B26" s="388"/>
      <c r="C26" s="388"/>
      <c r="D26" s="54" t="s">
        <v>121</v>
      </c>
      <c r="E26" s="55" t="s">
        <v>155</v>
      </c>
      <c r="F26" s="54" t="s">
        <v>121</v>
      </c>
      <c r="G26" s="54">
        <v>15</v>
      </c>
      <c r="H26" s="54" t="s">
        <v>121</v>
      </c>
      <c r="I26" s="54">
        <v>15</v>
      </c>
      <c r="J26" s="54" t="s">
        <v>121</v>
      </c>
      <c r="K26" s="54" t="s">
        <v>121</v>
      </c>
      <c r="L26" s="54">
        <v>1</v>
      </c>
      <c r="M26" s="54" t="s">
        <v>121</v>
      </c>
      <c r="N26" s="54">
        <v>120</v>
      </c>
      <c r="O26" s="54" t="s">
        <v>121</v>
      </c>
      <c r="P26" s="54" t="s">
        <v>156</v>
      </c>
      <c r="Q26" s="54" t="s">
        <v>121</v>
      </c>
      <c r="R26" s="54">
        <v>0.38500000000000001</v>
      </c>
      <c r="S26" s="55" t="s">
        <v>121</v>
      </c>
      <c r="T26" s="54" t="s">
        <v>121</v>
      </c>
      <c r="U26" s="54" t="s">
        <v>121</v>
      </c>
      <c r="V26" s="54" t="s">
        <v>121</v>
      </c>
      <c r="W26" s="54" t="s">
        <v>157</v>
      </c>
      <c r="X26" s="54" t="s">
        <v>121</v>
      </c>
      <c r="Y26" s="54" t="s">
        <v>121</v>
      </c>
      <c r="Z26" s="54" t="s">
        <v>121</v>
      </c>
      <c r="AA26" s="54" t="s">
        <v>121</v>
      </c>
    </row>
    <row r="27" spans="1:27" s="53" customFormat="1" x14ac:dyDescent="0.25">
      <c r="A27" s="387">
        <v>2</v>
      </c>
      <c r="B27" s="387" t="s">
        <v>121</v>
      </c>
      <c r="C27" s="387" t="s">
        <v>158</v>
      </c>
      <c r="D27" s="54" t="s">
        <v>121</v>
      </c>
      <c r="E27" s="55" t="s">
        <v>159</v>
      </c>
      <c r="F27" s="54" t="s">
        <v>121</v>
      </c>
      <c r="G27" s="54">
        <v>15</v>
      </c>
      <c r="H27" s="54" t="s">
        <v>121</v>
      </c>
      <c r="I27" s="54">
        <v>15</v>
      </c>
      <c r="J27" s="54" t="s">
        <v>121</v>
      </c>
      <c r="K27" s="54" t="s">
        <v>121</v>
      </c>
      <c r="L27" s="54">
        <v>1</v>
      </c>
      <c r="M27" s="54" t="s">
        <v>121</v>
      </c>
      <c r="N27" s="54">
        <v>50</v>
      </c>
      <c r="O27" s="54" t="s">
        <v>121</v>
      </c>
      <c r="P27" s="54" t="s">
        <v>153</v>
      </c>
      <c r="Q27" s="54" t="s">
        <v>121</v>
      </c>
      <c r="R27" s="54">
        <v>0.01</v>
      </c>
      <c r="S27" s="55" t="s">
        <v>121</v>
      </c>
      <c r="T27" s="54" t="s">
        <v>121</v>
      </c>
      <c r="U27" s="54" t="s">
        <v>121</v>
      </c>
      <c r="V27" s="54" t="s">
        <v>121</v>
      </c>
      <c r="W27" s="54" t="s">
        <v>154</v>
      </c>
      <c r="X27" s="54" t="s">
        <v>121</v>
      </c>
      <c r="Y27" s="54" t="s">
        <v>121</v>
      </c>
      <c r="Z27" s="54" t="s">
        <v>121</v>
      </c>
      <c r="AA27" s="54" t="s">
        <v>121</v>
      </c>
    </row>
    <row r="28" spans="1:27" s="53" customFormat="1" x14ac:dyDescent="0.25">
      <c r="A28" s="389"/>
      <c r="B28" s="388"/>
      <c r="C28" s="388"/>
      <c r="D28" s="54" t="s">
        <v>121</v>
      </c>
      <c r="E28" s="55" t="s">
        <v>155</v>
      </c>
      <c r="F28" s="54" t="s">
        <v>121</v>
      </c>
      <c r="G28" s="54">
        <v>15</v>
      </c>
      <c r="H28" s="54" t="s">
        <v>121</v>
      </c>
      <c r="I28" s="54">
        <v>15</v>
      </c>
      <c r="J28" s="54" t="s">
        <v>121</v>
      </c>
      <c r="K28" s="54" t="s">
        <v>121</v>
      </c>
      <c r="L28" s="54">
        <v>1</v>
      </c>
      <c r="M28" s="54" t="s">
        <v>121</v>
      </c>
      <c r="N28" s="54">
        <v>120</v>
      </c>
      <c r="O28" s="54" t="s">
        <v>121</v>
      </c>
      <c r="P28" s="54" t="s">
        <v>156</v>
      </c>
      <c r="Q28" s="54" t="s">
        <v>121</v>
      </c>
      <c r="R28" s="54">
        <v>0.66100000000000003</v>
      </c>
      <c r="S28" s="55" t="s">
        <v>121</v>
      </c>
      <c r="T28" s="54" t="s">
        <v>121</v>
      </c>
      <c r="U28" s="54" t="s">
        <v>121</v>
      </c>
      <c r="V28" s="54" t="s">
        <v>121</v>
      </c>
      <c r="W28" s="54" t="s">
        <v>157</v>
      </c>
      <c r="X28" s="54" t="s">
        <v>121</v>
      </c>
      <c r="Y28" s="54" t="s">
        <v>121</v>
      </c>
      <c r="Z28" s="54" t="s">
        <v>121</v>
      </c>
      <c r="AA28" s="54" t="s">
        <v>121</v>
      </c>
    </row>
    <row r="29" spans="1:27" x14ac:dyDescent="0.25">
      <c r="Q29" s="38">
        <f>SUM(Q25:Q28)</f>
        <v>0</v>
      </c>
      <c r="R29" s="56">
        <f>SUM(R25:R28)</f>
        <v>1.0660000000000001</v>
      </c>
      <c r="S29" s="38">
        <f>R29-Q29</f>
        <v>1.0660000000000001</v>
      </c>
    </row>
    <row r="31" spans="1:27" x14ac:dyDescent="0.25">
      <c r="P31" s="38" t="s">
        <v>153</v>
      </c>
      <c r="R31" s="38">
        <f t="shared" ref="R31" si="0">R25+R27</f>
        <v>0.02</v>
      </c>
    </row>
    <row r="32" spans="1:27" x14ac:dyDescent="0.25">
      <c r="P32" s="38" t="s">
        <v>649</v>
      </c>
      <c r="R32" s="38">
        <v>0</v>
      </c>
    </row>
    <row r="33" spans="16:18" x14ac:dyDescent="0.25">
      <c r="P33" s="38" t="s">
        <v>156</v>
      </c>
      <c r="R33" s="38">
        <f>R26+R28</f>
        <v>1.046</v>
      </c>
    </row>
  </sheetData>
  <mergeCells count="33">
    <mergeCell ref="A25:A26"/>
    <mergeCell ref="B25:B26"/>
    <mergeCell ref="C25:C26"/>
    <mergeCell ref="A27:A28"/>
    <mergeCell ref="B27:B28"/>
    <mergeCell ref="C27:C28"/>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4" zoomScale="80" workbookViewId="0">
      <selection activeCell="C26" sqref="C26"/>
    </sheetView>
  </sheetViews>
  <sheetFormatPr defaultColWidth="9.140625" defaultRowHeight="15" x14ac:dyDescent="0.25"/>
  <cols>
    <col min="1" max="1" width="6.140625" style="1" customWidth="1"/>
    <col min="2" max="2" width="53.5703125" style="1" customWidth="1"/>
    <col min="3" max="3" width="10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4" t="str">
        <f>'3.2 паспорт Техсостояние ЛЭП'!A5</f>
        <v>Год раскрытия информации: 2026 год</v>
      </c>
      <c r="B5" s="354"/>
      <c r="C5" s="354"/>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55" t="s">
        <v>3</v>
      </c>
      <c r="B7" s="355"/>
      <c r="C7" s="355"/>
      <c r="D7" s="11"/>
      <c r="E7" s="11"/>
      <c r="F7" s="11"/>
      <c r="G7" s="11"/>
      <c r="H7" s="11"/>
      <c r="I7" s="11"/>
      <c r="J7" s="11"/>
      <c r="K7" s="11"/>
      <c r="L7" s="11"/>
      <c r="M7" s="11"/>
      <c r="N7" s="11"/>
      <c r="O7" s="11"/>
      <c r="P7" s="11"/>
      <c r="Q7" s="11"/>
      <c r="R7" s="11"/>
      <c r="S7" s="11"/>
      <c r="T7" s="11"/>
      <c r="U7" s="11"/>
    </row>
    <row r="8" spans="1:29" s="3" customFormat="1" ht="18.75" x14ac:dyDescent="0.2">
      <c r="A8" s="355"/>
      <c r="B8" s="355"/>
      <c r="C8" s="355"/>
      <c r="D8" s="10"/>
      <c r="E8" s="10"/>
      <c r="F8" s="10"/>
      <c r="G8" s="10"/>
      <c r="H8" s="11"/>
      <c r="I8" s="11"/>
      <c r="J8" s="11"/>
      <c r="K8" s="11"/>
      <c r="L8" s="11"/>
      <c r="M8" s="11"/>
      <c r="N8" s="11"/>
      <c r="O8" s="11"/>
      <c r="P8" s="11"/>
      <c r="Q8" s="11"/>
      <c r="R8" s="11"/>
      <c r="S8" s="11"/>
      <c r="T8" s="11"/>
      <c r="U8" s="11"/>
    </row>
    <row r="9" spans="1:29" s="3" customFormat="1" ht="18.75" x14ac:dyDescent="0.2">
      <c r="A9" s="363" t="str">
        <f>'3.2 паспорт Техсостояние ЛЭП'!E9</f>
        <v>Акционерное общество "Россети Янтарь" ДЗО  ПАО "Россети"</v>
      </c>
      <c r="B9" s="363"/>
      <c r="C9" s="363"/>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55"/>
      <c r="B11" s="355"/>
      <c r="C11" s="355"/>
      <c r="D11" s="10"/>
      <c r="E11" s="10"/>
      <c r="F11" s="10"/>
      <c r="G11" s="10"/>
      <c r="H11" s="11"/>
      <c r="I11" s="11"/>
      <c r="J11" s="11"/>
      <c r="K11" s="11"/>
      <c r="L11" s="11"/>
      <c r="M11" s="11"/>
      <c r="N11" s="11"/>
      <c r="O11" s="11"/>
      <c r="P11" s="11"/>
      <c r="Q11" s="11"/>
      <c r="R11" s="11"/>
      <c r="S11" s="11"/>
      <c r="T11" s="11"/>
      <c r="U11" s="11"/>
    </row>
    <row r="12" spans="1:29" s="3" customFormat="1" ht="18.75" x14ac:dyDescent="0.2">
      <c r="A12" s="363" t="str">
        <f>'3.2 паспорт Техсостояние ЛЭП'!E12</f>
        <v>P_23-0334</v>
      </c>
      <c r="B12" s="363"/>
      <c r="C12" s="363"/>
      <c r="D12" s="13"/>
      <c r="E12" s="13"/>
      <c r="F12" s="13"/>
      <c r="G12" s="13"/>
      <c r="H12" s="11"/>
      <c r="I12" s="11"/>
      <c r="J12" s="11"/>
      <c r="K12" s="11"/>
      <c r="L12" s="11"/>
      <c r="M12" s="11"/>
      <c r="N12" s="11"/>
      <c r="O12" s="11"/>
      <c r="P12" s="11"/>
      <c r="Q12" s="11"/>
      <c r="R12" s="11"/>
      <c r="S12" s="11"/>
      <c r="T12" s="11"/>
      <c r="U12" s="11"/>
    </row>
    <row r="13" spans="1:29" s="3" customFormat="1" ht="18.75" x14ac:dyDescent="0.2">
      <c r="A13" s="357" t="s">
        <v>7</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4"/>
      <c r="B14" s="364"/>
      <c r="C14" s="36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5" t="str">
        <f>'3.2 паспорт Техсостояние ЛЭП'!E15</f>
        <v>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v>
      </c>
      <c r="B15" s="365"/>
      <c r="C15" s="36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8</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4"/>
      <c r="B17" s="364"/>
      <c r="C17" s="364"/>
      <c r="D17" s="15"/>
      <c r="E17" s="15"/>
      <c r="F17" s="15"/>
      <c r="G17" s="15"/>
      <c r="H17" s="15"/>
      <c r="I17" s="15"/>
      <c r="J17" s="15"/>
      <c r="K17" s="15"/>
      <c r="L17" s="15"/>
      <c r="M17" s="15"/>
      <c r="N17" s="15"/>
      <c r="O17" s="15"/>
      <c r="P17" s="15"/>
      <c r="Q17" s="15"/>
      <c r="R17" s="15"/>
    </row>
    <row r="18" spans="1:21" s="17" customFormat="1" ht="27.75" customHeight="1" x14ac:dyDescent="0.2">
      <c r="A18" s="361" t="s">
        <v>160</v>
      </c>
      <c r="B18" s="361"/>
      <c r="C18" s="36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10</v>
      </c>
      <c r="B20" s="21" t="s">
        <v>11</v>
      </c>
      <c r="C20" s="22" t="s">
        <v>12</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13</v>
      </c>
      <c r="B22" s="36" t="s">
        <v>161</v>
      </c>
      <c r="C22" s="58" t="s">
        <v>162</v>
      </c>
      <c r="D22" s="14"/>
      <c r="E22" s="14"/>
      <c r="F22" s="15"/>
      <c r="G22" s="15"/>
      <c r="H22" s="15"/>
      <c r="I22" s="15"/>
      <c r="J22" s="15"/>
      <c r="K22" s="15"/>
      <c r="L22" s="15"/>
      <c r="M22" s="15"/>
      <c r="N22" s="15"/>
      <c r="O22" s="15"/>
      <c r="P22" s="15"/>
    </row>
    <row r="23" spans="1:21" ht="59.25" customHeight="1" x14ac:dyDescent="0.25">
      <c r="A23" s="23" t="s">
        <v>16</v>
      </c>
      <c r="B23" s="26" t="s">
        <v>163</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0,285 МВт</v>
      </c>
    </row>
    <row r="24" spans="1:21" ht="332.25" customHeight="1" x14ac:dyDescent="0.25">
      <c r="A24" s="23" t="s">
        <v>19</v>
      </c>
      <c r="B24" s="26" t="s">
        <v>164</v>
      </c>
      <c r="C24" s="28" t="s">
        <v>657</v>
      </c>
    </row>
    <row r="25" spans="1:21" ht="63" customHeight="1" x14ac:dyDescent="0.25">
      <c r="A25" s="23" t="s">
        <v>22</v>
      </c>
      <c r="B25" s="26" t="s">
        <v>165</v>
      </c>
      <c r="C25" s="28" t="str">
        <f>CONCATENATE(ROUND('6.2. Паспорт фин осв ввод'!D30,2)," млн.руб./проект")</f>
        <v>0,47 млн.руб./проект</v>
      </c>
    </row>
    <row r="26" spans="1:21" ht="31.5" x14ac:dyDescent="0.25">
      <c r="A26" s="23" t="s">
        <v>25</v>
      </c>
      <c r="B26" s="26" t="s">
        <v>166</v>
      </c>
      <c r="C26" s="28" t="s">
        <v>167</v>
      </c>
    </row>
    <row r="27" spans="1:21" ht="63" x14ac:dyDescent="0.25">
      <c r="A27" s="23" t="s">
        <v>28</v>
      </c>
      <c r="B27" s="26" t="s">
        <v>168</v>
      </c>
      <c r="C27" s="28" t="str">
        <f>CONCATENATE("Договор об осуществлении технологического присоединения ",'2. паспорт  ТП'!B22,"; 
Постановление Правительства Российской Федерации от 27 декабря 2004г. № 861. 
Заявителю 31.12.2025 исх ЯЭ/28/2726 отказано в продлении срока выполнения мероприятий и направлено на рассмотрение соглашение о расторжении договора ТП")</f>
        <v>Договор об осуществлении технологического присоединения 13795/12/22 от 28.12.2022; 
Постановление Правительства Российской Федерации от 27 декабря 2004г. № 861. 
Заявителю 31.12.2025 исх ЯЭ/28/2726 отказано в продлении срока выполнения мероприятий и направлено на рассмотрение соглашение о расторжении договора ТП</v>
      </c>
      <c r="E27" s="59"/>
    </row>
    <row r="28" spans="1:21" ht="42.75" customHeight="1" x14ac:dyDescent="0.25">
      <c r="A28" s="23" t="s">
        <v>31</v>
      </c>
      <c r="B28" s="26" t="s">
        <v>169</v>
      </c>
      <c r="C28" s="28">
        <v>2024</v>
      </c>
    </row>
    <row r="29" spans="1:21" ht="42.75" customHeight="1" x14ac:dyDescent="0.25">
      <c r="A29" s="23" t="s">
        <v>33</v>
      </c>
      <c r="B29" s="20" t="s">
        <v>170</v>
      </c>
      <c r="C29" s="28">
        <v>2026</v>
      </c>
    </row>
    <row r="30" spans="1:21" ht="42.75" customHeight="1" x14ac:dyDescent="0.25">
      <c r="A30" s="23" t="s">
        <v>35</v>
      </c>
      <c r="B30" s="20" t="s">
        <v>171</v>
      </c>
      <c r="C30" s="28" t="s">
        <v>172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3" zoomScale="70" workbookViewId="0">
      <selection activeCell="A22" sqref="A22:Z22"/>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54" t="str">
        <f>'3.3 паспорт описание'!A5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
      <c r="AB6" s="11"/>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
      <c r="AB7" s="11"/>
    </row>
    <row r="8" spans="1:28" ht="15.75" x14ac:dyDescent="0.25">
      <c r="A8" s="363" t="str">
        <f>'3.3 паспорт описание'!A9:C9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
      <c r="AB10" s="11"/>
    </row>
    <row r="11" spans="1:28" ht="15.75" x14ac:dyDescent="0.25">
      <c r="A11" s="363" t="str">
        <f>'3.3 паспорт описание'!A12:C12</f>
        <v>P_23-0334</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
      <c r="AB11" s="13"/>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61"/>
      <c r="AB13" s="61"/>
    </row>
    <row r="14" spans="1:28" ht="24.75" customHeight="1" x14ac:dyDescent="0.25">
      <c r="A14" s="365" t="str">
        <f>'3.3 паспорт описание'!A15:C15</f>
        <v>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3"/>
      <c r="AB14" s="13"/>
    </row>
    <row r="15" spans="1:28" ht="15.75" x14ac:dyDescent="0.25">
      <c r="A15" s="357" t="s">
        <v>8</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62"/>
      <c r="AB16" s="62"/>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62"/>
      <c r="AB17" s="62"/>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62"/>
      <c r="AB18" s="62"/>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62"/>
      <c r="AB19" s="62"/>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62"/>
      <c r="AB20" s="62"/>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62"/>
      <c r="AB21" s="62"/>
    </row>
    <row r="22" spans="1:28" x14ac:dyDescent="0.25">
      <c r="A22" s="391" t="s">
        <v>173</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63"/>
      <c r="AB22" s="63"/>
    </row>
    <row r="23" spans="1:28" ht="32.25" customHeight="1" x14ac:dyDescent="0.25">
      <c r="A23" s="392" t="s">
        <v>174</v>
      </c>
      <c r="B23" s="393"/>
      <c r="C23" s="393"/>
      <c r="D23" s="393"/>
      <c r="E23" s="393"/>
      <c r="F23" s="393"/>
      <c r="G23" s="393"/>
      <c r="H23" s="393"/>
      <c r="I23" s="393"/>
      <c r="J23" s="393"/>
      <c r="K23" s="393"/>
      <c r="L23" s="394"/>
      <c r="M23" s="395" t="s">
        <v>175</v>
      </c>
      <c r="N23" s="395"/>
      <c r="O23" s="395"/>
      <c r="P23" s="395"/>
      <c r="Q23" s="395"/>
      <c r="R23" s="395"/>
      <c r="S23" s="395"/>
      <c r="T23" s="395"/>
      <c r="U23" s="395"/>
      <c r="V23" s="395"/>
      <c r="W23" s="395"/>
      <c r="X23" s="395"/>
      <c r="Y23" s="395"/>
      <c r="Z23" s="395"/>
    </row>
    <row r="24" spans="1:28" ht="151.5" customHeight="1" x14ac:dyDescent="0.25">
      <c r="A24" s="64" t="s">
        <v>176</v>
      </c>
      <c r="B24" s="65" t="s">
        <v>177</v>
      </c>
      <c r="C24" s="64" t="s">
        <v>178</v>
      </c>
      <c r="D24" s="64" t="s">
        <v>179</v>
      </c>
      <c r="E24" s="64" t="s">
        <v>180</v>
      </c>
      <c r="F24" s="64" t="s">
        <v>181</v>
      </c>
      <c r="G24" s="64" t="s">
        <v>182</v>
      </c>
      <c r="H24" s="64" t="s">
        <v>183</v>
      </c>
      <c r="I24" s="64" t="s">
        <v>184</v>
      </c>
      <c r="J24" s="64" t="s">
        <v>185</v>
      </c>
      <c r="K24" s="65" t="s">
        <v>186</v>
      </c>
      <c r="L24" s="65" t="s">
        <v>187</v>
      </c>
      <c r="M24" s="66" t="s">
        <v>188</v>
      </c>
      <c r="N24" s="65" t="s">
        <v>189</v>
      </c>
      <c r="O24" s="64" t="s">
        <v>190</v>
      </c>
      <c r="P24" s="64" t="s">
        <v>191</v>
      </c>
      <c r="Q24" s="64" t="s">
        <v>192</v>
      </c>
      <c r="R24" s="64" t="s">
        <v>183</v>
      </c>
      <c r="S24" s="64" t="s">
        <v>193</v>
      </c>
      <c r="T24" s="64" t="s">
        <v>194</v>
      </c>
      <c r="U24" s="64" t="s">
        <v>195</v>
      </c>
      <c r="V24" s="64" t="s">
        <v>192</v>
      </c>
      <c r="W24" s="67" t="s">
        <v>196</v>
      </c>
      <c r="X24" s="67" t="s">
        <v>197</v>
      </c>
      <c r="Y24" s="67" t="s">
        <v>198</v>
      </c>
      <c r="Z24" s="68" t="s">
        <v>199</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200</v>
      </c>
      <c r="B26" s="69"/>
      <c r="C26" s="70" t="s">
        <v>201</v>
      </c>
      <c r="D26" s="70" t="s">
        <v>202</v>
      </c>
      <c r="E26" s="70" t="s">
        <v>203</v>
      </c>
      <c r="F26" s="70" t="s">
        <v>204</v>
      </c>
      <c r="G26" s="70" t="s">
        <v>205</v>
      </c>
      <c r="H26" s="70" t="s">
        <v>183</v>
      </c>
      <c r="I26" s="70" t="s">
        <v>206</v>
      </c>
      <c r="J26" s="70" t="s">
        <v>207</v>
      </c>
      <c r="K26" s="71"/>
      <c r="L26" s="70" t="s">
        <v>208</v>
      </c>
      <c r="M26" s="72" t="s">
        <v>209</v>
      </c>
      <c r="N26" s="71"/>
      <c r="O26" s="71"/>
      <c r="P26" s="71"/>
      <c r="Q26" s="71"/>
      <c r="R26" s="71"/>
      <c r="S26" s="71"/>
      <c r="T26" s="71"/>
      <c r="U26" s="71"/>
      <c r="V26" s="71"/>
      <c r="W26" s="71"/>
      <c r="X26" s="71"/>
      <c r="Y26" s="71"/>
      <c r="Z26" s="73" t="s">
        <v>210</v>
      </c>
    </row>
    <row r="27" spans="1:28" customFormat="1" x14ac:dyDescent="0.25">
      <c r="A27" s="71" t="s">
        <v>211</v>
      </c>
      <c r="B27" s="71" t="s">
        <v>212</v>
      </c>
      <c r="C27" s="71" t="s">
        <v>213</v>
      </c>
      <c r="D27" s="71" t="s">
        <v>214</v>
      </c>
      <c r="E27" s="71" t="s">
        <v>215</v>
      </c>
      <c r="F27" s="70" t="s">
        <v>216</v>
      </c>
      <c r="G27" s="70" t="s">
        <v>217</v>
      </c>
      <c r="H27" s="71" t="s">
        <v>183</v>
      </c>
      <c r="I27" s="70" t="s">
        <v>218</v>
      </c>
      <c r="J27" s="70" t="s">
        <v>219</v>
      </c>
      <c r="K27" s="70" t="s">
        <v>220</v>
      </c>
      <c r="L27" s="71"/>
      <c r="M27" s="70" t="s">
        <v>221</v>
      </c>
      <c r="N27" s="71"/>
      <c r="O27" s="71"/>
      <c r="P27" s="71"/>
      <c r="Q27" s="71"/>
      <c r="R27" s="71"/>
      <c r="S27" s="71"/>
      <c r="T27" s="71"/>
      <c r="U27" s="71"/>
      <c r="V27" s="71"/>
      <c r="W27" s="71"/>
      <c r="X27" s="71"/>
      <c r="Y27" s="71"/>
      <c r="Z27" s="71"/>
    </row>
    <row r="28" spans="1:28" customFormat="1" x14ac:dyDescent="0.25">
      <c r="A28" s="71" t="s">
        <v>211</v>
      </c>
      <c r="B28" s="71" t="s">
        <v>222</v>
      </c>
      <c r="C28" s="71" t="s">
        <v>223</v>
      </c>
      <c r="D28" s="71" t="s">
        <v>224</v>
      </c>
      <c r="E28" s="71" t="s">
        <v>225</v>
      </c>
      <c r="F28" s="70" t="s">
        <v>226</v>
      </c>
      <c r="G28" s="70" t="s">
        <v>227</v>
      </c>
      <c r="H28" s="71" t="s">
        <v>183</v>
      </c>
      <c r="I28" s="70" t="s">
        <v>228</v>
      </c>
      <c r="J28" s="70" t="s">
        <v>229</v>
      </c>
      <c r="K28" s="70" t="s">
        <v>230</v>
      </c>
      <c r="L28" s="74"/>
      <c r="M28" s="70" t="s">
        <v>231</v>
      </c>
      <c r="N28" s="70"/>
      <c r="O28" s="70"/>
      <c r="P28" s="70"/>
      <c r="Q28" s="70"/>
      <c r="R28" s="70"/>
      <c r="S28" s="70"/>
      <c r="T28" s="70"/>
      <c r="U28" s="70"/>
      <c r="V28" s="70"/>
      <c r="W28" s="70"/>
      <c r="X28" s="70"/>
      <c r="Y28" s="70"/>
      <c r="Z28" s="70"/>
    </row>
    <row r="29" spans="1:28" customFormat="1" x14ac:dyDescent="0.25">
      <c r="A29" s="71" t="s">
        <v>211</v>
      </c>
      <c r="B29" s="71" t="s">
        <v>232</v>
      </c>
      <c r="C29" s="71" t="s">
        <v>233</v>
      </c>
      <c r="D29" s="71" t="s">
        <v>234</v>
      </c>
      <c r="E29" s="71" t="s">
        <v>235</v>
      </c>
      <c r="F29" s="70" t="s">
        <v>236</v>
      </c>
      <c r="G29" s="70" t="s">
        <v>237</v>
      </c>
      <c r="H29" s="71" t="s">
        <v>183</v>
      </c>
      <c r="I29" s="70" t="s">
        <v>238</v>
      </c>
      <c r="J29" s="70" t="s">
        <v>239</v>
      </c>
      <c r="K29" s="70" t="s">
        <v>240</v>
      </c>
      <c r="L29" s="74"/>
      <c r="M29" s="71"/>
      <c r="N29" s="71"/>
      <c r="O29" s="71"/>
      <c r="P29" s="71"/>
      <c r="Q29" s="71"/>
      <c r="R29" s="71"/>
      <c r="S29" s="71"/>
      <c r="T29" s="71"/>
      <c r="U29" s="71"/>
      <c r="V29" s="71"/>
      <c r="W29" s="71"/>
      <c r="X29" s="71"/>
      <c r="Y29" s="71"/>
      <c r="Z29" s="71"/>
    </row>
    <row r="30" spans="1:28" customFormat="1" x14ac:dyDescent="0.25">
      <c r="A30" s="71" t="s">
        <v>211</v>
      </c>
      <c r="B30" s="71" t="s">
        <v>241</v>
      </c>
      <c r="C30" s="71" t="s">
        <v>242</v>
      </c>
      <c r="D30" s="71" t="s">
        <v>243</v>
      </c>
      <c r="E30" s="71" t="s">
        <v>244</v>
      </c>
      <c r="F30" s="70" t="s">
        <v>245</v>
      </c>
      <c r="G30" s="70" t="s">
        <v>246</v>
      </c>
      <c r="H30" s="71" t="s">
        <v>183</v>
      </c>
      <c r="I30" s="70" t="s">
        <v>247</v>
      </c>
      <c r="J30" s="70" t="s">
        <v>248</v>
      </c>
      <c r="K30" s="70" t="s">
        <v>249</v>
      </c>
      <c r="L30" s="74"/>
      <c r="M30" s="71"/>
      <c r="N30" s="71"/>
      <c r="O30" s="71"/>
      <c r="P30" s="71"/>
      <c r="Q30" s="71"/>
      <c r="R30" s="71"/>
      <c r="S30" s="71"/>
      <c r="T30" s="71"/>
      <c r="U30" s="71"/>
      <c r="V30" s="71"/>
      <c r="W30" s="71"/>
      <c r="X30" s="71"/>
      <c r="Y30" s="71"/>
      <c r="Z30" s="71"/>
    </row>
    <row r="31" spans="1:28" customFormat="1" x14ac:dyDescent="0.25">
      <c r="A31" s="71" t="s">
        <v>231</v>
      </c>
      <c r="B31" s="71" t="s">
        <v>231</v>
      </c>
      <c r="C31" s="71" t="s">
        <v>231</v>
      </c>
      <c r="D31" s="71" t="s">
        <v>231</v>
      </c>
      <c r="E31" s="71" t="s">
        <v>231</v>
      </c>
      <c r="F31" s="71" t="s">
        <v>231</v>
      </c>
      <c r="G31" s="71" t="s">
        <v>231</v>
      </c>
      <c r="H31" s="71" t="s">
        <v>231</v>
      </c>
      <c r="I31" s="71" t="s">
        <v>231</v>
      </c>
      <c r="J31" s="71" t="s">
        <v>231</v>
      </c>
      <c r="K31" s="71" t="s">
        <v>231</v>
      </c>
      <c r="L31" s="74"/>
      <c r="M31" s="71"/>
      <c r="N31" s="71"/>
      <c r="O31" s="71"/>
      <c r="P31" s="71"/>
      <c r="Q31" s="71"/>
      <c r="R31" s="71"/>
      <c r="S31" s="71"/>
      <c r="T31" s="71"/>
      <c r="U31" s="71"/>
      <c r="V31" s="71"/>
      <c r="W31" s="71"/>
      <c r="X31" s="71"/>
      <c r="Y31" s="71"/>
      <c r="Z31" s="71"/>
    </row>
    <row r="32" spans="1:28" customFormat="1" ht="30" x14ac:dyDescent="0.25">
      <c r="A32" s="69" t="s">
        <v>250</v>
      </c>
      <c r="B32" s="69"/>
      <c r="C32" s="70" t="s">
        <v>251</v>
      </c>
      <c r="D32" s="70" t="s">
        <v>252</v>
      </c>
      <c r="E32" s="70" t="s">
        <v>253</v>
      </c>
      <c r="F32" s="70" t="s">
        <v>254</v>
      </c>
      <c r="G32" s="70" t="s">
        <v>255</v>
      </c>
      <c r="H32" s="70" t="s">
        <v>183</v>
      </c>
      <c r="I32" s="70" t="s">
        <v>256</v>
      </c>
      <c r="J32" s="70" t="s">
        <v>257</v>
      </c>
      <c r="K32" s="71"/>
      <c r="L32" s="71"/>
      <c r="M32" s="71"/>
      <c r="N32" s="71"/>
      <c r="O32" s="71"/>
      <c r="P32" s="71"/>
      <c r="Q32" s="71"/>
      <c r="R32" s="71"/>
      <c r="S32" s="71"/>
      <c r="T32" s="71"/>
      <c r="U32" s="71"/>
      <c r="V32" s="71"/>
      <c r="W32" s="71"/>
      <c r="X32" s="71"/>
      <c r="Y32" s="71"/>
      <c r="Z32" s="71"/>
    </row>
    <row r="33" spans="1:26" customFormat="1" x14ac:dyDescent="0.25">
      <c r="A33" s="71" t="s">
        <v>231</v>
      </c>
      <c r="B33" s="71" t="s">
        <v>231</v>
      </c>
      <c r="C33" s="71" t="s">
        <v>231</v>
      </c>
      <c r="D33" s="71" t="s">
        <v>231</v>
      </c>
      <c r="E33" s="71" t="s">
        <v>231</v>
      </c>
      <c r="F33" s="71" t="s">
        <v>231</v>
      </c>
      <c r="G33" s="71" t="s">
        <v>231</v>
      </c>
      <c r="H33" s="71" t="s">
        <v>231</v>
      </c>
      <c r="I33" s="71" t="s">
        <v>231</v>
      </c>
      <c r="J33" s="71" t="s">
        <v>231</v>
      </c>
      <c r="K33" s="71" t="s">
        <v>231</v>
      </c>
      <c r="L33" s="71"/>
      <c r="M33" s="71"/>
      <c r="N33" s="71"/>
      <c r="O33" s="71"/>
      <c r="P33" s="71"/>
      <c r="Q33" s="71"/>
      <c r="R33" s="71"/>
      <c r="S33" s="71"/>
      <c r="T33" s="71"/>
      <c r="U33" s="71"/>
      <c r="V33" s="71"/>
      <c r="W33" s="71"/>
      <c r="X33" s="71"/>
      <c r="Y33" s="71"/>
      <c r="Z33" s="71"/>
    </row>
    <row r="37" spans="1:26" x14ac:dyDescent="0.25">
      <c r="A37" s="7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6" t="str">
        <f>'3.4. Паспорт надежность'!A4</f>
        <v>Год раскрытия информации: 2026 год</v>
      </c>
      <c r="B5" s="396"/>
      <c r="C5" s="396"/>
      <c r="D5" s="396"/>
      <c r="E5" s="396"/>
      <c r="F5" s="396"/>
      <c r="G5" s="396"/>
      <c r="H5" s="396"/>
      <c r="I5" s="396"/>
      <c r="J5" s="396"/>
      <c r="K5" s="396"/>
      <c r="L5" s="396"/>
      <c r="M5" s="396"/>
      <c r="N5" s="396"/>
      <c r="O5" s="396"/>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55" t="s">
        <v>3</v>
      </c>
      <c r="B7" s="355"/>
      <c r="C7" s="355"/>
      <c r="D7" s="355"/>
      <c r="E7" s="355"/>
      <c r="F7" s="355"/>
      <c r="G7" s="355"/>
      <c r="H7" s="355"/>
      <c r="I7" s="355"/>
      <c r="J7" s="355"/>
      <c r="K7" s="355"/>
      <c r="L7" s="355"/>
      <c r="M7" s="355"/>
      <c r="N7" s="355"/>
      <c r="O7" s="355"/>
      <c r="P7" s="11"/>
      <c r="Q7" s="11"/>
      <c r="R7" s="11"/>
      <c r="S7" s="11"/>
      <c r="T7" s="11"/>
      <c r="U7" s="11"/>
      <c r="V7" s="11"/>
      <c r="W7" s="11"/>
      <c r="X7" s="11"/>
      <c r="Y7" s="11"/>
      <c r="Z7" s="11"/>
    </row>
    <row r="8" spans="1:28" s="3" customFormat="1" ht="18.75" x14ac:dyDescent="0.2">
      <c r="A8" s="355"/>
      <c r="B8" s="355"/>
      <c r="C8" s="355"/>
      <c r="D8" s="355"/>
      <c r="E8" s="355"/>
      <c r="F8" s="355"/>
      <c r="G8" s="355"/>
      <c r="H8" s="355"/>
      <c r="I8" s="355"/>
      <c r="J8" s="355"/>
      <c r="K8" s="355"/>
      <c r="L8" s="355"/>
      <c r="M8" s="355"/>
      <c r="N8" s="355"/>
      <c r="O8" s="355"/>
      <c r="P8" s="11"/>
      <c r="Q8" s="11"/>
      <c r="R8" s="11"/>
      <c r="S8" s="11"/>
      <c r="T8" s="11"/>
      <c r="U8" s="11"/>
      <c r="V8" s="11"/>
      <c r="W8" s="11"/>
      <c r="X8" s="11"/>
      <c r="Y8" s="11"/>
      <c r="Z8" s="11"/>
    </row>
    <row r="9" spans="1:28" s="3" customFormat="1" ht="18.75" x14ac:dyDescent="0.2">
      <c r="A9" s="365" t="str">
        <f>'3.4. Паспорт надежность'!A8</f>
        <v>Акционерное общество "Россети Янтарь" ДЗО  ПАО "Россети"</v>
      </c>
      <c r="B9" s="365"/>
      <c r="C9" s="365"/>
      <c r="D9" s="365"/>
      <c r="E9" s="365"/>
      <c r="F9" s="365"/>
      <c r="G9" s="365"/>
      <c r="H9" s="365"/>
      <c r="I9" s="365"/>
      <c r="J9" s="365"/>
      <c r="K9" s="365"/>
      <c r="L9" s="365"/>
      <c r="M9" s="365"/>
      <c r="N9" s="365"/>
      <c r="O9" s="365"/>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55"/>
      <c r="B11" s="355"/>
      <c r="C11" s="355"/>
      <c r="D11" s="355"/>
      <c r="E11" s="355"/>
      <c r="F11" s="355"/>
      <c r="G11" s="355"/>
      <c r="H11" s="355"/>
      <c r="I11" s="355"/>
      <c r="J11" s="355"/>
      <c r="K11" s="355"/>
      <c r="L11" s="355"/>
      <c r="M11" s="355"/>
      <c r="N11" s="355"/>
      <c r="O11" s="355"/>
      <c r="P11" s="11"/>
      <c r="Q11" s="11"/>
      <c r="R11" s="11"/>
      <c r="S11" s="11"/>
      <c r="T11" s="11"/>
      <c r="U11" s="11"/>
      <c r="V11" s="11"/>
      <c r="W11" s="11"/>
      <c r="X11" s="11"/>
      <c r="Y11" s="11"/>
      <c r="Z11" s="11"/>
    </row>
    <row r="12" spans="1:28" s="3" customFormat="1" ht="18.75" x14ac:dyDescent="0.2">
      <c r="A12" s="365" t="str">
        <f>'3.4. Паспорт надежность'!A11</f>
        <v>P_23-0334</v>
      </c>
      <c r="B12" s="365"/>
      <c r="C12" s="365"/>
      <c r="D12" s="365"/>
      <c r="E12" s="365"/>
      <c r="F12" s="365"/>
      <c r="G12" s="365"/>
      <c r="H12" s="365"/>
      <c r="I12" s="365"/>
      <c r="J12" s="365"/>
      <c r="K12" s="365"/>
      <c r="L12" s="365"/>
      <c r="M12" s="365"/>
      <c r="N12" s="365"/>
      <c r="O12" s="365"/>
      <c r="P12" s="11"/>
      <c r="Q12" s="11"/>
      <c r="R12" s="11"/>
      <c r="S12" s="11"/>
      <c r="T12" s="11"/>
      <c r="U12" s="11"/>
      <c r="V12" s="11"/>
      <c r="W12" s="11"/>
      <c r="X12" s="11"/>
      <c r="Y12" s="11"/>
      <c r="Z12" s="11"/>
    </row>
    <row r="13" spans="1:28" s="3" customFormat="1" ht="18.75" x14ac:dyDescent="0.2">
      <c r="A13" s="357" t="s">
        <v>7</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4"/>
      <c r="B14" s="364"/>
      <c r="C14" s="364"/>
      <c r="D14" s="364"/>
      <c r="E14" s="364"/>
      <c r="F14" s="364"/>
      <c r="G14" s="364"/>
      <c r="H14" s="364"/>
      <c r="I14" s="364"/>
      <c r="J14" s="364"/>
      <c r="K14" s="364"/>
      <c r="L14" s="364"/>
      <c r="M14" s="364"/>
      <c r="N14" s="364"/>
      <c r="O14" s="364"/>
      <c r="P14" s="15"/>
      <c r="Q14" s="15"/>
      <c r="R14" s="15"/>
      <c r="S14" s="15"/>
      <c r="T14" s="15"/>
      <c r="U14" s="15"/>
      <c r="V14" s="15"/>
      <c r="W14" s="15"/>
      <c r="X14" s="15"/>
      <c r="Y14" s="15"/>
      <c r="Z14" s="15"/>
    </row>
    <row r="15" spans="1:28" s="17" customFormat="1" ht="46.5" customHeight="1" x14ac:dyDescent="0.2">
      <c r="A15" s="365" t="str">
        <f>'3.4. Паспорт надежность'!A14</f>
        <v>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v>
      </c>
      <c r="B15" s="365"/>
      <c r="C15" s="365"/>
      <c r="D15" s="365"/>
      <c r="E15" s="365"/>
      <c r="F15" s="365"/>
      <c r="G15" s="365"/>
      <c r="H15" s="365"/>
      <c r="I15" s="365"/>
      <c r="J15" s="365"/>
      <c r="K15" s="365"/>
      <c r="L15" s="365"/>
      <c r="M15" s="365"/>
      <c r="N15" s="365"/>
      <c r="O15" s="365"/>
      <c r="P15" s="13"/>
      <c r="Q15" s="13"/>
      <c r="R15" s="13"/>
      <c r="S15" s="13"/>
      <c r="T15" s="13"/>
      <c r="U15" s="13"/>
      <c r="V15" s="13"/>
      <c r="W15" s="13"/>
      <c r="X15" s="13"/>
      <c r="Y15" s="13"/>
      <c r="Z15" s="13"/>
    </row>
    <row r="16" spans="1:28" s="17" customFormat="1" ht="15" customHeight="1" x14ac:dyDescent="0.2">
      <c r="A16" s="357" t="s">
        <v>8</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4"/>
      <c r="B17" s="364"/>
      <c r="C17" s="364"/>
      <c r="D17" s="364"/>
      <c r="E17" s="364"/>
      <c r="F17" s="364"/>
      <c r="G17" s="364"/>
      <c r="H17" s="364"/>
      <c r="I17" s="364"/>
      <c r="J17" s="364"/>
      <c r="K17" s="364"/>
      <c r="L17" s="364"/>
      <c r="M17" s="364"/>
      <c r="N17" s="364"/>
      <c r="O17" s="364"/>
      <c r="P17" s="15"/>
      <c r="Q17" s="15"/>
      <c r="R17" s="15"/>
      <c r="S17" s="15"/>
      <c r="T17" s="15"/>
      <c r="U17" s="15"/>
      <c r="V17" s="15"/>
      <c r="W17" s="15"/>
    </row>
    <row r="18" spans="1:26" s="17" customFormat="1" ht="91.5" customHeight="1" x14ac:dyDescent="0.2">
      <c r="A18" s="397" t="s">
        <v>258</v>
      </c>
      <c r="B18" s="397"/>
      <c r="C18" s="397"/>
      <c r="D18" s="397"/>
      <c r="E18" s="397"/>
      <c r="F18" s="397"/>
      <c r="G18" s="397"/>
      <c r="H18" s="397"/>
      <c r="I18" s="397"/>
      <c r="J18" s="397"/>
      <c r="K18" s="397"/>
      <c r="L18" s="397"/>
      <c r="M18" s="397"/>
      <c r="N18" s="397"/>
      <c r="O18" s="397"/>
      <c r="P18" s="18"/>
      <c r="Q18" s="18"/>
      <c r="R18" s="18"/>
      <c r="S18" s="18"/>
      <c r="T18" s="18"/>
      <c r="U18" s="18"/>
      <c r="V18" s="18"/>
      <c r="W18" s="18"/>
      <c r="X18" s="18"/>
      <c r="Y18" s="18"/>
      <c r="Z18" s="18"/>
    </row>
    <row r="19" spans="1:26" s="17" customFormat="1" ht="78" customHeight="1" x14ac:dyDescent="0.2">
      <c r="A19" s="367" t="s">
        <v>10</v>
      </c>
      <c r="B19" s="367" t="s">
        <v>259</v>
      </c>
      <c r="C19" s="367" t="s">
        <v>260</v>
      </c>
      <c r="D19" s="367" t="s">
        <v>261</v>
      </c>
      <c r="E19" s="398" t="s">
        <v>262</v>
      </c>
      <c r="F19" s="399"/>
      <c r="G19" s="399"/>
      <c r="H19" s="399"/>
      <c r="I19" s="400"/>
      <c r="J19" s="367" t="s">
        <v>263</v>
      </c>
      <c r="K19" s="367"/>
      <c r="L19" s="367"/>
      <c r="M19" s="367"/>
      <c r="N19" s="367"/>
      <c r="O19" s="367"/>
      <c r="P19" s="15"/>
      <c r="Q19" s="15"/>
      <c r="R19" s="15"/>
      <c r="S19" s="15"/>
      <c r="T19" s="15"/>
      <c r="U19" s="15"/>
      <c r="V19" s="15"/>
      <c r="W19" s="15"/>
    </row>
    <row r="20" spans="1:26" s="17" customFormat="1" ht="51" customHeight="1" x14ac:dyDescent="0.2">
      <c r="A20" s="367"/>
      <c r="B20" s="367"/>
      <c r="C20" s="367"/>
      <c r="D20" s="367"/>
      <c r="E20" s="32" t="s">
        <v>264</v>
      </c>
      <c r="F20" s="32" t="s">
        <v>265</v>
      </c>
      <c r="G20" s="32" t="s">
        <v>266</v>
      </c>
      <c r="H20" s="32" t="s">
        <v>267</v>
      </c>
      <c r="I20" s="32" t="s">
        <v>268</v>
      </c>
      <c r="J20" s="331">
        <v>2025</v>
      </c>
      <c r="K20" s="331">
        <v>2026</v>
      </c>
      <c r="L20" s="331">
        <v>2027</v>
      </c>
      <c r="M20" s="331">
        <v>2028</v>
      </c>
      <c r="N20" s="331">
        <v>2029</v>
      </c>
      <c r="O20" s="331">
        <v>2030</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6" customFormat="1" ht="33" customHeight="1" x14ac:dyDescent="0.2">
      <c r="A22" s="77" t="s">
        <v>13</v>
      </c>
      <c r="B22" s="32">
        <v>2026</v>
      </c>
      <c r="C22" s="35">
        <v>0</v>
      </c>
      <c r="D22" s="35">
        <v>0</v>
      </c>
      <c r="E22" s="35">
        <v>0</v>
      </c>
      <c r="F22" s="35">
        <v>0</v>
      </c>
      <c r="G22" s="35">
        <v>0</v>
      </c>
      <c r="H22" s="35">
        <v>0</v>
      </c>
      <c r="I22" s="35">
        <v>0</v>
      </c>
      <c r="J22" s="35">
        <v>0</v>
      </c>
      <c r="K22" s="35">
        <v>0</v>
      </c>
      <c r="L22" s="35">
        <v>0</v>
      </c>
      <c r="M22" s="35">
        <v>0</v>
      </c>
      <c r="N22" s="35">
        <v>0</v>
      </c>
      <c r="O22" s="35">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C25" sqref="C25"/>
    </sheetView>
  </sheetViews>
  <sheetFormatPr defaultColWidth="9.140625" defaultRowHeight="15.75" x14ac:dyDescent="0.2"/>
  <cols>
    <col min="1" max="1" width="61.7109375" style="79" customWidth="1"/>
    <col min="2" max="2" width="18.5703125" style="80" customWidth="1"/>
    <col min="3" max="13" width="16.85546875" style="80" customWidth="1"/>
    <col min="14" max="42" width="16.85546875" style="80" hidden="1" customWidth="1"/>
    <col min="43" max="44" width="16.85546875" style="81" hidden="1" customWidth="1"/>
    <col min="45"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269</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01" t="str">
        <f>'1. паспорт местоположение'!A5:C5</f>
        <v>Год раскрытия информации: 2026 год</v>
      </c>
      <c r="B5" s="401"/>
      <c r="C5" s="401"/>
      <c r="D5" s="401"/>
      <c r="E5" s="401"/>
      <c r="F5" s="401"/>
      <c r="G5" s="401"/>
      <c r="H5" s="401"/>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02" t="s">
        <v>3</v>
      </c>
      <c r="B7" s="402"/>
      <c r="C7" s="402"/>
      <c r="D7" s="402"/>
      <c r="E7" s="402"/>
      <c r="F7" s="402"/>
      <c r="G7" s="402"/>
      <c r="H7" s="402"/>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03" t="str">
        <f>'1. паспорт местоположение'!A9:C9</f>
        <v>Акционерное общество "Россети Янтарь" ДЗО  ПАО "Россети"</v>
      </c>
      <c r="B9" s="403"/>
      <c r="C9" s="403"/>
      <c r="D9" s="403"/>
      <c r="E9" s="403"/>
      <c r="F9" s="403"/>
      <c r="G9" s="403"/>
      <c r="H9" s="403"/>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04" t="s">
        <v>5</v>
      </c>
      <c r="B10" s="404"/>
      <c r="C10" s="404"/>
      <c r="D10" s="404"/>
      <c r="E10" s="404"/>
      <c r="F10" s="404"/>
      <c r="G10" s="404"/>
      <c r="H10" s="404"/>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03" t="str">
        <f>'1. паспорт местоположение'!A12:C12</f>
        <v>P_23-0334</v>
      </c>
      <c r="B12" s="403"/>
      <c r="C12" s="403"/>
      <c r="D12" s="403"/>
      <c r="E12" s="403"/>
      <c r="F12" s="403"/>
      <c r="G12" s="403"/>
      <c r="H12" s="403"/>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04" t="s">
        <v>7</v>
      </c>
      <c r="B13" s="404"/>
      <c r="C13" s="404"/>
      <c r="D13" s="404"/>
      <c r="E13" s="404"/>
      <c r="F13" s="404"/>
      <c r="G13" s="404"/>
      <c r="H13" s="404"/>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05" t="str">
        <f>'1. паспорт местоположение'!A15:C15</f>
        <v>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v>
      </c>
      <c r="B15" s="406"/>
      <c r="C15" s="406"/>
      <c r="D15" s="406"/>
      <c r="E15" s="406"/>
      <c r="F15" s="406"/>
      <c r="G15" s="406"/>
      <c r="H15" s="406"/>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04" t="s">
        <v>8</v>
      </c>
      <c r="B16" s="404"/>
      <c r="C16" s="404"/>
      <c r="D16" s="404"/>
      <c r="E16" s="404"/>
      <c r="F16" s="404"/>
      <c r="G16" s="404"/>
      <c r="H16" s="404"/>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03" t="s">
        <v>270</v>
      </c>
      <c r="B18" s="403"/>
      <c r="C18" s="403"/>
      <c r="D18" s="403"/>
      <c r="E18" s="403"/>
      <c r="F18" s="403"/>
      <c r="G18" s="403"/>
      <c r="H18" s="403"/>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271</v>
      </c>
      <c r="B24" s="103" t="s">
        <v>272</v>
      </c>
      <c r="D24" s="104"/>
      <c r="E24" s="105"/>
      <c r="F24" s="105"/>
      <c r="G24" s="105"/>
      <c r="H24" s="105"/>
    </row>
    <row r="25" spans="1:44" x14ac:dyDescent="0.2">
      <c r="A25" s="106" t="s">
        <v>273</v>
      </c>
      <c r="B25" s="107">
        <f>'6.2. Паспорт фин осв ввод'!D30*1000000</f>
        <v>474446.25</v>
      </c>
    </row>
    <row r="26" spans="1:44" x14ac:dyDescent="0.2">
      <c r="A26" s="108" t="s">
        <v>274</v>
      </c>
      <c r="B26" s="109">
        <v>0</v>
      </c>
    </row>
    <row r="27" spans="1:44" x14ac:dyDescent="0.2">
      <c r="A27" s="108" t="s">
        <v>275</v>
      </c>
      <c r="B27" s="109">
        <f>$B$123</f>
        <v>30</v>
      </c>
      <c r="D27" s="101" t="s">
        <v>276</v>
      </c>
    </row>
    <row r="28" spans="1:44" ht="16.149999999999999" customHeight="1" x14ac:dyDescent="0.2">
      <c r="A28" s="110" t="s">
        <v>277</v>
      </c>
      <c r="B28" s="111">
        <v>1</v>
      </c>
      <c r="D28" s="407" t="s">
        <v>278</v>
      </c>
      <c r="E28" s="408"/>
      <c r="F28" s="409"/>
      <c r="G28" s="410" t="str">
        <f t="shared" ref="G28:G29" si="0">IF(SUM(B89:M89)=0,"не окупается",SUM(B89:M89))</f>
        <v>не окупается</v>
      </c>
      <c r="H28" s="411"/>
    </row>
    <row r="29" spans="1:44" ht="15.6" customHeight="1" x14ac:dyDescent="0.2">
      <c r="A29" s="106" t="s">
        <v>279</v>
      </c>
      <c r="B29" s="107">
        <f>$B$126*$B$127/1.2</f>
        <v>4649.4693333333344</v>
      </c>
      <c r="D29" s="407" t="s">
        <v>280</v>
      </c>
      <c r="E29" s="408"/>
      <c r="F29" s="409"/>
      <c r="G29" s="410" t="str">
        <f t="shared" si="0"/>
        <v>не окупается</v>
      </c>
      <c r="H29" s="411"/>
    </row>
    <row r="30" spans="1:44" ht="27.6" customHeight="1" x14ac:dyDescent="0.2">
      <c r="A30" s="108" t="s">
        <v>281</v>
      </c>
      <c r="B30" s="109">
        <v>6</v>
      </c>
      <c r="D30" s="407" t="s">
        <v>282</v>
      </c>
      <c r="E30" s="408"/>
      <c r="F30" s="409"/>
      <c r="G30" s="412">
        <f>M87</f>
        <v>78545667.262811586</v>
      </c>
      <c r="H30" s="413"/>
    </row>
    <row r="31" spans="1:44" x14ac:dyDescent="0.2">
      <c r="A31" s="108" t="s">
        <v>283</v>
      </c>
      <c r="B31" s="109">
        <v>6</v>
      </c>
      <c r="D31" s="414"/>
      <c r="E31" s="415"/>
      <c r="F31" s="416"/>
      <c r="G31" s="414"/>
      <c r="H31" s="416"/>
    </row>
    <row r="32" spans="1:44" x14ac:dyDescent="0.2">
      <c r="A32" s="108" t="s">
        <v>284</v>
      </c>
      <c r="B32" s="109"/>
    </row>
    <row r="33" spans="1:42" x14ac:dyDescent="0.2">
      <c r="A33" s="108" t="s">
        <v>285</v>
      </c>
      <c r="B33" s="109"/>
    </row>
    <row r="34" spans="1:42" x14ac:dyDescent="0.2">
      <c r="A34" s="108" t="s">
        <v>286</v>
      </c>
      <c r="B34" s="109"/>
    </row>
    <row r="35" spans="1:42" x14ac:dyDescent="0.2">
      <c r="A35" s="112"/>
      <c r="B35" s="109"/>
    </row>
    <row r="36" spans="1:42" x14ac:dyDescent="0.2">
      <c r="A36" s="110" t="s">
        <v>287</v>
      </c>
      <c r="B36" s="113">
        <v>0.2</v>
      </c>
    </row>
    <row r="37" spans="1:42" x14ac:dyDescent="0.2">
      <c r="A37" s="106" t="s">
        <v>288</v>
      </c>
      <c r="B37" s="107">
        <v>0</v>
      </c>
    </row>
    <row r="38" spans="1:42" x14ac:dyDescent="0.2">
      <c r="A38" s="108" t="s">
        <v>289</v>
      </c>
      <c r="B38" s="109"/>
    </row>
    <row r="39" spans="1:42" x14ac:dyDescent="0.2">
      <c r="A39" s="114" t="s">
        <v>290</v>
      </c>
      <c r="B39" s="115"/>
    </row>
    <row r="40" spans="1:42" x14ac:dyDescent="0.2">
      <c r="A40" s="116" t="s">
        <v>291</v>
      </c>
      <c r="B40" s="117">
        <v>1</v>
      </c>
    </row>
    <row r="41" spans="1:42" x14ac:dyDescent="0.2">
      <c r="A41" s="118" t="s">
        <v>292</v>
      </c>
      <c r="B41" s="119"/>
    </row>
    <row r="42" spans="1:42" x14ac:dyDescent="0.2">
      <c r="A42" s="118" t="s">
        <v>293</v>
      </c>
      <c r="B42" s="120"/>
    </row>
    <row r="43" spans="1:42" x14ac:dyDescent="0.2">
      <c r="A43" s="118" t="s">
        <v>294</v>
      </c>
      <c r="B43" s="120">
        <v>0</v>
      </c>
    </row>
    <row r="44" spans="1:42" x14ac:dyDescent="0.2">
      <c r="A44" s="118" t="s">
        <v>295</v>
      </c>
      <c r="B44" s="120">
        <f>B129</f>
        <v>0.13170000000000001</v>
      </c>
    </row>
    <row r="45" spans="1:42" x14ac:dyDescent="0.2">
      <c r="A45" s="118" t="s">
        <v>296</v>
      </c>
      <c r="B45" s="120">
        <f>1-B43</f>
        <v>1</v>
      </c>
    </row>
    <row r="46" spans="1:42" x14ac:dyDescent="0.2">
      <c r="A46" s="121" t="s">
        <v>297</v>
      </c>
      <c r="B46" s="122">
        <f>B45*B44+B43*B42*(1-B36)</f>
        <v>0.13170000000000001</v>
      </c>
      <c r="C46" s="123"/>
    </row>
    <row r="47" spans="1:42" s="78" customFormat="1" x14ac:dyDescent="0.2">
      <c r="A47" s="124" t="s">
        <v>298</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299</v>
      </c>
      <c r="B48" s="127">
        <f t="shared" ref="B48:B49" si="2">C136</f>
        <v>8.1000000000000003E-2</v>
      </c>
      <c r="C48" s="127">
        <f t="shared" ref="C48:AP49" si="3">D136</f>
        <v>7.3999999999999996E-2</v>
      </c>
      <c r="D48" s="127">
        <f t="shared" si="3"/>
        <v>5.5E-2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45" x14ac:dyDescent="0.2">
      <c r="A49" s="126" t="s">
        <v>300</v>
      </c>
      <c r="B49" s="127">
        <f t="shared" si="2"/>
        <v>8.1000000000000003E-2</v>
      </c>
      <c r="C49" s="127">
        <f t="shared" si="3"/>
        <v>0.16099400000000008</v>
      </c>
      <c r="D49" s="127">
        <f t="shared" si="3"/>
        <v>0.22484867000000008</v>
      </c>
      <c r="E49" s="127">
        <f t="shared" si="3"/>
        <v>0.27506746547000005</v>
      </c>
      <c r="F49" s="127">
        <f t="shared" si="3"/>
        <v>0.32734523155426998</v>
      </c>
      <c r="G49" s="127">
        <f t="shared" si="3"/>
        <v>0.38176638604799495</v>
      </c>
      <c r="H49" s="127">
        <f t="shared" si="3"/>
        <v>0.43841880787596255</v>
      </c>
      <c r="I49" s="127">
        <f t="shared" si="3"/>
        <v>0.49739397899887683</v>
      </c>
      <c r="J49" s="127">
        <f t="shared" si="3"/>
        <v>0.5587871321378306</v>
      </c>
      <c r="K49" s="127">
        <f t="shared" si="3"/>
        <v>0.62269740455548162</v>
      </c>
      <c r="L49" s="127">
        <f t="shared" si="3"/>
        <v>0.68922799814225622</v>
      </c>
      <c r="M49" s="127">
        <f t="shared" si="3"/>
        <v>0.75848634606608867</v>
      </c>
      <c r="N49" s="127">
        <f t="shared" si="3"/>
        <v>0.83058428625479808</v>
      </c>
      <c r="O49" s="127">
        <f t="shared" si="3"/>
        <v>0.90563824199124476</v>
      </c>
      <c r="P49" s="127">
        <f t="shared" si="3"/>
        <v>0.98376940991288575</v>
      </c>
      <c r="Q49" s="127">
        <f t="shared" si="3"/>
        <v>1.065103955719314</v>
      </c>
      <c r="R49" s="127">
        <f t="shared" si="3"/>
        <v>1.1497732179038058</v>
      </c>
      <c r="S49" s="127">
        <f t="shared" si="3"/>
        <v>1.2379139198378617</v>
      </c>
      <c r="T49" s="127">
        <f t="shared" si="3"/>
        <v>1.3296683905512139</v>
      </c>
      <c r="U49" s="127">
        <f t="shared" si="3"/>
        <v>1.4251847945638136</v>
      </c>
      <c r="V49" s="127">
        <f t="shared" si="3"/>
        <v>1.5246173711409297</v>
      </c>
      <c r="W49" s="127">
        <f t="shared" si="3"/>
        <v>1.6281266833577077</v>
      </c>
      <c r="X49" s="127">
        <f t="shared" si="3"/>
        <v>1.7358798773753734</v>
      </c>
      <c r="Y49" s="127">
        <f t="shared" si="3"/>
        <v>1.8480509523477635</v>
      </c>
      <c r="Z49" s="127">
        <f t="shared" si="3"/>
        <v>1.9648210413940217</v>
      </c>
      <c r="AA49" s="127">
        <f t="shared" si="3"/>
        <v>2.0863787040911763</v>
      </c>
      <c r="AB49" s="127">
        <f t="shared" si="3"/>
        <v>2.2129202309589142</v>
      </c>
      <c r="AC49" s="127">
        <f t="shared" si="3"/>
        <v>2.3446499604282294</v>
      </c>
      <c r="AD49" s="127">
        <f t="shared" si="3"/>
        <v>2.4817806088057863</v>
      </c>
      <c r="AE49" s="127">
        <f t="shared" si="3"/>
        <v>2.6245336137668231</v>
      </c>
      <c r="AF49" s="127">
        <f t="shared" si="3"/>
        <v>2.7731394919312624</v>
      </c>
      <c r="AG49" s="127">
        <f t="shared" si="3"/>
        <v>2.9278382111004437</v>
      </c>
      <c r="AH49" s="127">
        <f t="shared" si="3"/>
        <v>3.088879577755562</v>
      </c>
      <c r="AI49" s="127">
        <f t="shared" si="3"/>
        <v>3.2565236404435396</v>
      </c>
      <c r="AJ49" s="127">
        <f t="shared" si="3"/>
        <v>3.4310411097017246</v>
      </c>
      <c r="AK49" s="127">
        <f t="shared" si="3"/>
        <v>3.612713795199495</v>
      </c>
      <c r="AL49" s="127">
        <f t="shared" si="3"/>
        <v>3.8018350608026736</v>
      </c>
      <c r="AM49" s="127">
        <f t="shared" si="3"/>
        <v>3.9987102982955829</v>
      </c>
      <c r="AN49" s="127">
        <f t="shared" si="3"/>
        <v>4.2036574205257011</v>
      </c>
      <c r="AO49" s="127">
        <f t="shared" si="3"/>
        <v>4.4170073747672545</v>
      </c>
      <c r="AP49" s="127">
        <f t="shared" si="3"/>
        <v>4.6391046771327114</v>
      </c>
      <c r="AQ49" s="78"/>
      <c r="AR49" s="78"/>
      <c r="AS49" s="78"/>
    </row>
    <row r="50" spans="1:45" x14ac:dyDescent="0.2">
      <c r="A50" s="128" t="s">
        <v>301</v>
      </c>
      <c r="B50" s="129">
        <f>'2. паспорт  ТП'!S22*1000000/1.2</f>
        <v>22151129.666666664</v>
      </c>
      <c r="C50" s="129">
        <f>C108*(1+C49)</f>
        <v>0</v>
      </c>
      <c r="D50" s="129">
        <f>E108*(1+D49)</f>
        <v>4197697.1367500089</v>
      </c>
      <c r="E50" s="129">
        <f>F108*(1+E49)</f>
        <v>10405557.850532208</v>
      </c>
      <c r="F50" s="129">
        <f t="shared" ref="F50:AP50" si="4">G108*(1+F49)</f>
        <v>18242394.638603572</v>
      </c>
      <c r="G50" s="129">
        <f t="shared" si="4"/>
        <v>20424223.377126168</v>
      </c>
      <c r="H50" s="129">
        <f t="shared" si="4"/>
        <v>22208359.879567198</v>
      </c>
      <c r="I50" s="129">
        <f t="shared" si="4"/>
        <v>23118902.634629451</v>
      </c>
      <c r="J50" s="129">
        <f t="shared" si="4"/>
        <v>24066777.642649256</v>
      </c>
      <c r="K50" s="129">
        <f t="shared" si="4"/>
        <v>25053515.525997873</v>
      </c>
      <c r="L50" s="129">
        <f t="shared" si="4"/>
        <v>26080709.662563786</v>
      </c>
      <c r="M50" s="129">
        <f t="shared" si="4"/>
        <v>27150018.758728899</v>
      </c>
      <c r="N50" s="129">
        <f t="shared" si="4"/>
        <v>28263169.527836781</v>
      </c>
      <c r="O50" s="129">
        <f t="shared" si="4"/>
        <v>29421959.478478089</v>
      </c>
      <c r="P50" s="129">
        <f t="shared" si="4"/>
        <v>30628259.817095689</v>
      </c>
      <c r="Q50" s="129">
        <f t="shared" si="4"/>
        <v>31884018.469596609</v>
      </c>
      <c r="R50" s="129">
        <f t="shared" si="4"/>
        <v>33191263.22685007</v>
      </c>
      <c r="S50" s="129">
        <f t="shared" si="4"/>
        <v>34552105.01915092</v>
      </c>
      <c r="T50" s="129">
        <f t="shared" si="4"/>
        <v>35968741.324936107</v>
      </c>
      <c r="U50" s="129">
        <f t="shared" si="4"/>
        <v>37443459.719258487</v>
      </c>
      <c r="V50" s="129">
        <f t="shared" si="4"/>
        <v>38978641.567748077</v>
      </c>
      <c r="W50" s="129">
        <f t="shared" si="4"/>
        <v>40576765.872025751</v>
      </c>
      <c r="X50" s="129">
        <f t="shared" si="4"/>
        <v>42240413.272778802</v>
      </c>
      <c r="Y50" s="129">
        <f t="shared" si="4"/>
        <v>43972270.216962725</v>
      </c>
      <c r="Z50" s="129">
        <f t="shared" si="4"/>
        <v>45775133.295858197</v>
      </c>
      <c r="AA50" s="129">
        <f t="shared" si="4"/>
        <v>47651913.760988377</v>
      </c>
      <c r="AB50" s="129">
        <f t="shared" si="4"/>
        <v>49605642.225188896</v>
      </c>
      <c r="AC50" s="129">
        <f t="shared" si="4"/>
        <v>51639473.556421638</v>
      </c>
      <c r="AD50" s="129">
        <f t="shared" si="4"/>
        <v>53756691.97223492</v>
      </c>
      <c r="AE50" s="129">
        <f t="shared" si="4"/>
        <v>55960716.343096547</v>
      </c>
      <c r="AF50" s="129">
        <f t="shared" si="4"/>
        <v>58255105.713163495</v>
      </c>
      <c r="AG50" s="129">
        <f t="shared" si="4"/>
        <v>60643565.047403194</v>
      </c>
      <c r="AH50" s="129">
        <f t="shared" si="4"/>
        <v>63129951.214346722</v>
      </c>
      <c r="AI50" s="129">
        <f t="shared" si="4"/>
        <v>65718279.214134932</v>
      </c>
      <c r="AJ50" s="129">
        <f t="shared" si="4"/>
        <v>68412728.661914468</v>
      </c>
      <c r="AK50" s="129">
        <f t="shared" si="4"/>
        <v>71217650.537052944</v>
      </c>
      <c r="AL50" s="129">
        <f t="shared" si="4"/>
        <v>74137574.209072113</v>
      </c>
      <c r="AM50" s="129">
        <f t="shared" si="4"/>
        <v>77177214.75164406</v>
      </c>
      <c r="AN50" s="129">
        <f t="shared" si="4"/>
        <v>80341480.556461453</v>
      </c>
      <c r="AO50" s="129">
        <f t="shared" si="4"/>
        <v>83635481.259276375</v>
      </c>
      <c r="AP50" s="129">
        <f t="shared" si="4"/>
        <v>174129071.9818134</v>
      </c>
      <c r="AQ50" s="78"/>
      <c r="AR50" s="78"/>
      <c r="AS50" s="78"/>
    </row>
    <row r="52" spans="1:45" x14ac:dyDescent="0.2">
      <c r="A52" s="130" t="s">
        <v>302</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45" x14ac:dyDescent="0.2">
      <c r="A53" s="132" t="s">
        <v>303</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45" x14ac:dyDescent="0.2">
      <c r="A54" s="132" t="s">
        <v>304</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305</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45" x14ac:dyDescent="0.2">
      <c r="A56" s="134" t="s">
        <v>306</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307</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45" ht="14.25" x14ac:dyDescent="0.2">
      <c r="A59" s="139" t="s">
        <v>308</v>
      </c>
      <c r="B59" s="140">
        <f t="shared" ref="B59:AP59" si="10">B50*$B$28</f>
        <v>22151129.666666664</v>
      </c>
      <c r="C59" s="140">
        <f t="shared" si="10"/>
        <v>0</v>
      </c>
      <c r="D59" s="140">
        <f t="shared" si="10"/>
        <v>4197697.1367500089</v>
      </c>
      <c r="E59" s="140">
        <f t="shared" si="10"/>
        <v>10405557.850532208</v>
      </c>
      <c r="F59" s="140">
        <f t="shared" si="10"/>
        <v>18242394.638603572</v>
      </c>
      <c r="G59" s="140">
        <f t="shared" si="10"/>
        <v>20424223.377126168</v>
      </c>
      <c r="H59" s="140">
        <f t="shared" si="10"/>
        <v>22208359.879567198</v>
      </c>
      <c r="I59" s="140">
        <f t="shared" si="10"/>
        <v>23118902.634629451</v>
      </c>
      <c r="J59" s="140">
        <f t="shared" si="10"/>
        <v>24066777.642649256</v>
      </c>
      <c r="K59" s="140">
        <f t="shared" si="10"/>
        <v>25053515.525997873</v>
      </c>
      <c r="L59" s="140">
        <f t="shared" si="10"/>
        <v>26080709.662563786</v>
      </c>
      <c r="M59" s="140">
        <f t="shared" si="10"/>
        <v>27150018.758728899</v>
      </c>
      <c r="N59" s="140">
        <f t="shared" si="10"/>
        <v>28263169.527836781</v>
      </c>
      <c r="O59" s="140">
        <f t="shared" si="10"/>
        <v>29421959.478478089</v>
      </c>
      <c r="P59" s="140">
        <f t="shared" si="10"/>
        <v>30628259.817095689</v>
      </c>
      <c r="Q59" s="140">
        <f t="shared" si="10"/>
        <v>31884018.469596609</v>
      </c>
      <c r="R59" s="140">
        <f t="shared" si="10"/>
        <v>33191263.22685007</v>
      </c>
      <c r="S59" s="140">
        <f t="shared" si="10"/>
        <v>34552105.01915092</v>
      </c>
      <c r="T59" s="140">
        <f t="shared" si="10"/>
        <v>35968741.324936107</v>
      </c>
      <c r="U59" s="140">
        <f t="shared" si="10"/>
        <v>37443459.719258487</v>
      </c>
      <c r="V59" s="140">
        <f t="shared" si="10"/>
        <v>38978641.567748077</v>
      </c>
      <c r="W59" s="140">
        <f t="shared" si="10"/>
        <v>40576765.872025751</v>
      </c>
      <c r="X59" s="140">
        <f t="shared" si="10"/>
        <v>42240413.272778802</v>
      </c>
      <c r="Y59" s="140">
        <f t="shared" si="10"/>
        <v>43972270.216962725</v>
      </c>
      <c r="Z59" s="140">
        <f t="shared" si="10"/>
        <v>45775133.295858197</v>
      </c>
      <c r="AA59" s="140">
        <f t="shared" si="10"/>
        <v>47651913.760988377</v>
      </c>
      <c r="AB59" s="140">
        <f t="shared" si="10"/>
        <v>49605642.225188896</v>
      </c>
      <c r="AC59" s="140">
        <f t="shared" si="10"/>
        <v>51639473.556421638</v>
      </c>
      <c r="AD59" s="140">
        <f t="shared" si="10"/>
        <v>53756691.97223492</v>
      </c>
      <c r="AE59" s="140">
        <f t="shared" si="10"/>
        <v>55960716.343096547</v>
      </c>
      <c r="AF59" s="140">
        <f t="shared" si="10"/>
        <v>58255105.713163495</v>
      </c>
      <c r="AG59" s="140">
        <f t="shared" si="10"/>
        <v>60643565.047403194</v>
      </c>
      <c r="AH59" s="140">
        <f t="shared" si="10"/>
        <v>63129951.214346722</v>
      </c>
      <c r="AI59" s="140">
        <f t="shared" si="10"/>
        <v>65718279.214134932</v>
      </c>
      <c r="AJ59" s="140">
        <f t="shared" si="10"/>
        <v>68412728.661914468</v>
      </c>
      <c r="AK59" s="140">
        <f t="shared" si="10"/>
        <v>71217650.537052944</v>
      </c>
      <c r="AL59" s="140">
        <f t="shared" si="10"/>
        <v>74137574.209072113</v>
      </c>
      <c r="AM59" s="140">
        <f t="shared" si="10"/>
        <v>77177214.75164406</v>
      </c>
      <c r="AN59" s="140">
        <f t="shared" si="10"/>
        <v>80341480.556461453</v>
      </c>
      <c r="AO59" s="140">
        <f t="shared" si="10"/>
        <v>83635481.259276375</v>
      </c>
      <c r="AP59" s="140">
        <f t="shared" si="10"/>
        <v>174129071.9818134</v>
      </c>
    </row>
    <row r="60" spans="1:45" x14ac:dyDescent="0.2">
      <c r="A60" s="132" t="s">
        <v>309</v>
      </c>
      <c r="B60" s="133">
        <f t="shared" ref="B60:Z60" si="11">SUM(B61:B65)</f>
        <v>0</v>
      </c>
      <c r="C60" s="133">
        <f t="shared" si="11"/>
        <v>0</v>
      </c>
      <c r="D60" s="133">
        <f>SUM(D61:D65)</f>
        <v>0</v>
      </c>
      <c r="E60" s="133">
        <f t="shared" si="11"/>
        <v>0</v>
      </c>
      <c r="F60" s="133">
        <f t="shared" si="11"/>
        <v>0</v>
      </c>
      <c r="G60" s="133">
        <f t="shared" si="11"/>
        <v>0</v>
      </c>
      <c r="H60" s="133">
        <f t="shared" si="11"/>
        <v>-6687.8841357091815</v>
      </c>
      <c r="I60" s="133">
        <f t="shared" si="11"/>
        <v>0</v>
      </c>
      <c r="J60" s="133">
        <f t="shared" si="11"/>
        <v>0</v>
      </c>
      <c r="K60" s="133">
        <f t="shared" si="11"/>
        <v>0</v>
      </c>
      <c r="L60" s="133">
        <f t="shared" si="11"/>
        <v>0</v>
      </c>
      <c r="M60" s="133">
        <f t="shared" si="11"/>
        <v>0</v>
      </c>
      <c r="N60" s="133">
        <f t="shared" si="11"/>
        <v>-8511.2455010235735</v>
      </c>
      <c r="O60" s="133">
        <f t="shared" si="11"/>
        <v>0</v>
      </c>
      <c r="P60" s="133">
        <f t="shared" si="11"/>
        <v>0</v>
      </c>
      <c r="Q60" s="133">
        <f t="shared" si="11"/>
        <v>0</v>
      </c>
      <c r="R60" s="133">
        <f t="shared" si="11"/>
        <v>0</v>
      </c>
      <c r="S60" s="133">
        <f t="shared" si="11"/>
        <v>0</v>
      </c>
      <c r="T60" s="133">
        <f t="shared" si="11"/>
        <v>-10831.721738703895</v>
      </c>
      <c r="U60" s="133">
        <f t="shared" si="11"/>
        <v>0</v>
      </c>
      <c r="V60" s="133">
        <f t="shared" si="11"/>
        <v>0</v>
      </c>
      <c r="W60" s="133">
        <f t="shared" si="11"/>
        <v>0</v>
      </c>
      <c r="X60" s="133">
        <f t="shared" si="11"/>
        <v>0</v>
      </c>
      <c r="Y60" s="133">
        <f t="shared" si="11"/>
        <v>0</v>
      </c>
      <c r="Z60" s="133">
        <f t="shared" si="11"/>
        <v>-13784.844510782905</v>
      </c>
      <c r="AA60" s="133">
        <f t="shared" ref="AA60:AP60" si="12">SUM(AA61:AA65)</f>
        <v>0</v>
      </c>
      <c r="AB60" s="133">
        <f t="shared" si="12"/>
        <v>0</v>
      </c>
      <c r="AC60" s="133">
        <f t="shared" si="12"/>
        <v>0</v>
      </c>
      <c r="AD60" s="133">
        <f t="shared" si="12"/>
        <v>0</v>
      </c>
      <c r="AE60" s="133">
        <f t="shared" si="12"/>
        <v>0</v>
      </c>
      <c r="AF60" s="133">
        <f t="shared" si="12"/>
        <v>-17543.096358123323</v>
      </c>
      <c r="AG60" s="133">
        <f t="shared" si="12"/>
        <v>0</v>
      </c>
      <c r="AH60" s="133">
        <f t="shared" si="12"/>
        <v>0</v>
      </c>
      <c r="AI60" s="133">
        <f t="shared" si="12"/>
        <v>0</v>
      </c>
      <c r="AJ60" s="133">
        <f t="shared" si="12"/>
        <v>0</v>
      </c>
      <c r="AK60" s="133">
        <f t="shared" si="12"/>
        <v>0</v>
      </c>
      <c r="AL60" s="133">
        <f t="shared" si="12"/>
        <v>-22325.984858926837</v>
      </c>
      <c r="AM60" s="133">
        <f t="shared" si="12"/>
        <v>0</v>
      </c>
      <c r="AN60" s="133">
        <f t="shared" si="12"/>
        <v>0</v>
      </c>
      <c r="AO60" s="133">
        <f t="shared" si="12"/>
        <v>0</v>
      </c>
      <c r="AP60" s="133">
        <f t="shared" si="12"/>
        <v>0</v>
      </c>
    </row>
    <row r="61" spans="1:45" x14ac:dyDescent="0.2">
      <c r="A61" s="141" t="s">
        <v>310</v>
      </c>
      <c r="B61" s="133"/>
      <c r="C61" s="133">
        <f>-IF(C$47&lt;=$B$30,0,$B$29*(1+C$49)*$B$28)</f>
        <v>0</v>
      </c>
      <c r="D61" s="133">
        <f>-IF(D$47&lt;=$B$30,0,$B$29*(1+D$49)*$B$28)</f>
        <v>0</v>
      </c>
      <c r="E61" s="133">
        <f t="shared" ref="E61:AL61" si="13">-IF(E$47&lt;=$B$30,0,$B$29*(1+E$49)*$B$28)</f>
        <v>0</v>
      </c>
      <c r="F61" s="133">
        <f t="shared" si="13"/>
        <v>0</v>
      </c>
      <c r="G61" s="133">
        <f t="shared" si="13"/>
        <v>0</v>
      </c>
      <c r="H61" s="133">
        <f t="shared" si="13"/>
        <v>-6687.8841357091815</v>
      </c>
      <c r="I61" s="133"/>
      <c r="J61" s="133"/>
      <c r="K61" s="133"/>
      <c r="L61" s="133"/>
      <c r="M61" s="133"/>
      <c r="N61" s="133">
        <f t="shared" si="13"/>
        <v>-8511.2455010235735</v>
      </c>
      <c r="O61" s="133"/>
      <c r="P61" s="133"/>
      <c r="Q61" s="133"/>
      <c r="R61" s="133"/>
      <c r="S61" s="133"/>
      <c r="T61" s="133">
        <f t="shared" si="13"/>
        <v>-10831.721738703895</v>
      </c>
      <c r="U61" s="133"/>
      <c r="V61" s="133"/>
      <c r="W61" s="133"/>
      <c r="X61" s="133"/>
      <c r="Y61" s="133"/>
      <c r="Z61" s="133">
        <f t="shared" si="13"/>
        <v>-13784.844510782905</v>
      </c>
      <c r="AA61" s="133"/>
      <c r="AB61" s="133"/>
      <c r="AC61" s="133"/>
      <c r="AD61" s="133"/>
      <c r="AE61" s="133"/>
      <c r="AF61" s="133">
        <f t="shared" si="13"/>
        <v>-17543.096358123323</v>
      </c>
      <c r="AG61" s="133"/>
      <c r="AH61" s="133"/>
      <c r="AI61" s="133"/>
      <c r="AJ61" s="133"/>
      <c r="AK61" s="133"/>
      <c r="AL61" s="133">
        <f t="shared" si="13"/>
        <v>-22325.984858926837</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288</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288</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6" ht="31.5" x14ac:dyDescent="0.2">
      <c r="A65" s="141" t="s">
        <v>311</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6" ht="28.5" x14ac:dyDescent="0.2">
      <c r="A66" s="142" t="s">
        <v>312</v>
      </c>
      <c r="B66" s="140">
        <f t="shared" ref="B66:AO66" si="14">B59+B60</f>
        <v>22151129.666666664</v>
      </c>
      <c r="C66" s="140">
        <f t="shared" si="14"/>
        <v>0</v>
      </c>
      <c r="D66" s="140">
        <f t="shared" si="14"/>
        <v>4197697.1367500089</v>
      </c>
      <c r="E66" s="140">
        <f t="shared" si="14"/>
        <v>10405557.850532208</v>
      </c>
      <c r="F66" s="140">
        <f t="shared" si="14"/>
        <v>18242394.638603572</v>
      </c>
      <c r="G66" s="140">
        <f t="shared" si="14"/>
        <v>20424223.377126168</v>
      </c>
      <c r="H66" s="140">
        <f t="shared" si="14"/>
        <v>22201671.99543149</v>
      </c>
      <c r="I66" s="140">
        <f t="shared" si="14"/>
        <v>23118902.634629451</v>
      </c>
      <c r="J66" s="140">
        <f t="shared" si="14"/>
        <v>24066777.642649256</v>
      </c>
      <c r="K66" s="140">
        <f t="shared" si="14"/>
        <v>25053515.525997873</v>
      </c>
      <c r="L66" s="140">
        <f t="shared" si="14"/>
        <v>26080709.662563786</v>
      </c>
      <c r="M66" s="140">
        <f t="shared" si="14"/>
        <v>27150018.758728899</v>
      </c>
      <c r="N66" s="140">
        <f t="shared" si="14"/>
        <v>28254658.282335758</v>
      </c>
      <c r="O66" s="140">
        <f t="shared" si="14"/>
        <v>29421959.478478089</v>
      </c>
      <c r="P66" s="140">
        <f t="shared" si="14"/>
        <v>30628259.817095689</v>
      </c>
      <c r="Q66" s="140">
        <f t="shared" si="14"/>
        <v>31884018.469596609</v>
      </c>
      <c r="R66" s="140">
        <f t="shared" si="14"/>
        <v>33191263.22685007</v>
      </c>
      <c r="S66" s="140">
        <f t="shared" si="14"/>
        <v>34552105.01915092</v>
      </c>
      <c r="T66" s="140">
        <f t="shared" si="14"/>
        <v>35957909.603197403</v>
      </c>
      <c r="U66" s="140">
        <f t="shared" si="14"/>
        <v>37443459.719258487</v>
      </c>
      <c r="V66" s="140">
        <f t="shared" si="14"/>
        <v>38978641.567748077</v>
      </c>
      <c r="W66" s="140">
        <f t="shared" si="14"/>
        <v>40576765.872025751</v>
      </c>
      <c r="X66" s="140">
        <f t="shared" si="14"/>
        <v>42240413.272778802</v>
      </c>
      <c r="Y66" s="140">
        <f t="shared" si="14"/>
        <v>43972270.216962725</v>
      </c>
      <c r="Z66" s="140">
        <f t="shared" si="14"/>
        <v>45761348.451347411</v>
      </c>
      <c r="AA66" s="140">
        <f t="shared" si="14"/>
        <v>47651913.760988377</v>
      </c>
      <c r="AB66" s="140">
        <f t="shared" si="14"/>
        <v>49605642.225188896</v>
      </c>
      <c r="AC66" s="140">
        <f t="shared" si="14"/>
        <v>51639473.556421638</v>
      </c>
      <c r="AD66" s="140">
        <f t="shared" si="14"/>
        <v>53756691.97223492</v>
      </c>
      <c r="AE66" s="140">
        <f t="shared" si="14"/>
        <v>55960716.343096547</v>
      </c>
      <c r="AF66" s="140">
        <f t="shared" si="14"/>
        <v>58237562.616805375</v>
      </c>
      <c r="AG66" s="140">
        <f t="shared" si="14"/>
        <v>60643565.047403194</v>
      </c>
      <c r="AH66" s="140">
        <f t="shared" si="14"/>
        <v>63129951.214346722</v>
      </c>
      <c r="AI66" s="140">
        <f t="shared" si="14"/>
        <v>65718279.214134932</v>
      </c>
      <c r="AJ66" s="140">
        <f t="shared" si="14"/>
        <v>68412728.661914468</v>
      </c>
      <c r="AK66" s="140">
        <f t="shared" si="14"/>
        <v>71217650.537052944</v>
      </c>
      <c r="AL66" s="140">
        <f t="shared" si="14"/>
        <v>74115248.224213183</v>
      </c>
      <c r="AM66" s="140">
        <f t="shared" si="14"/>
        <v>77177214.75164406</v>
      </c>
      <c r="AN66" s="140">
        <f t="shared" si="14"/>
        <v>80341480.556461453</v>
      </c>
      <c r="AO66" s="140">
        <f t="shared" si="14"/>
        <v>83635481.259276375</v>
      </c>
      <c r="AP66" s="140">
        <f>AP59+AP60</f>
        <v>174129071.9818134</v>
      </c>
    </row>
    <row r="67" spans="1:46" x14ac:dyDescent="0.2">
      <c r="A67" s="141" t="s">
        <v>313</v>
      </c>
      <c r="B67" s="143"/>
      <c r="C67" s="133"/>
      <c r="D67" s="133"/>
      <c r="E67" s="133">
        <f>-($B$25)*$B$28/$B$27</f>
        <v>-15814.875</v>
      </c>
      <c r="F67" s="133">
        <f t="shared" ref="F67:AP67" si="15">E67</f>
        <v>-15814.875</v>
      </c>
      <c r="G67" s="133">
        <f t="shared" si="15"/>
        <v>-15814.875</v>
      </c>
      <c r="H67" s="133">
        <f t="shared" si="15"/>
        <v>-15814.875</v>
      </c>
      <c r="I67" s="133">
        <f t="shared" si="15"/>
        <v>-15814.875</v>
      </c>
      <c r="J67" s="133">
        <f t="shared" si="15"/>
        <v>-15814.875</v>
      </c>
      <c r="K67" s="133">
        <f t="shared" si="15"/>
        <v>-15814.875</v>
      </c>
      <c r="L67" s="133">
        <f t="shared" si="15"/>
        <v>-15814.875</v>
      </c>
      <c r="M67" s="133">
        <f t="shared" si="15"/>
        <v>-15814.875</v>
      </c>
      <c r="N67" s="133">
        <f t="shared" si="15"/>
        <v>-15814.875</v>
      </c>
      <c r="O67" s="133">
        <f t="shared" si="15"/>
        <v>-15814.875</v>
      </c>
      <c r="P67" s="133">
        <f t="shared" si="15"/>
        <v>-15814.875</v>
      </c>
      <c r="Q67" s="133">
        <f t="shared" si="15"/>
        <v>-15814.875</v>
      </c>
      <c r="R67" s="133">
        <f t="shared" si="15"/>
        <v>-15814.875</v>
      </c>
      <c r="S67" s="133">
        <f t="shared" si="15"/>
        <v>-15814.875</v>
      </c>
      <c r="T67" s="133">
        <f t="shared" si="15"/>
        <v>-15814.875</v>
      </c>
      <c r="U67" s="133">
        <f t="shared" si="15"/>
        <v>-15814.875</v>
      </c>
      <c r="V67" s="133">
        <f t="shared" si="15"/>
        <v>-15814.875</v>
      </c>
      <c r="W67" s="133">
        <f t="shared" si="15"/>
        <v>-15814.875</v>
      </c>
      <c r="X67" s="133">
        <f t="shared" si="15"/>
        <v>-15814.875</v>
      </c>
      <c r="Y67" s="133">
        <f t="shared" si="15"/>
        <v>-15814.875</v>
      </c>
      <c r="Z67" s="133">
        <f t="shared" si="15"/>
        <v>-15814.875</v>
      </c>
      <c r="AA67" s="133">
        <f t="shared" si="15"/>
        <v>-15814.875</v>
      </c>
      <c r="AB67" s="133">
        <f t="shared" si="15"/>
        <v>-15814.875</v>
      </c>
      <c r="AC67" s="133">
        <f t="shared" si="15"/>
        <v>-15814.875</v>
      </c>
      <c r="AD67" s="133">
        <f t="shared" si="15"/>
        <v>-15814.875</v>
      </c>
      <c r="AE67" s="133">
        <f t="shared" si="15"/>
        <v>-15814.875</v>
      </c>
      <c r="AF67" s="133">
        <f t="shared" si="15"/>
        <v>-15814.875</v>
      </c>
      <c r="AG67" s="133">
        <f t="shared" si="15"/>
        <v>-15814.875</v>
      </c>
      <c r="AH67" s="133">
        <f t="shared" si="15"/>
        <v>-15814.875</v>
      </c>
      <c r="AI67" s="133">
        <f t="shared" si="15"/>
        <v>-15814.875</v>
      </c>
      <c r="AJ67" s="133">
        <f t="shared" si="15"/>
        <v>-15814.875</v>
      </c>
      <c r="AK67" s="133">
        <f t="shared" si="15"/>
        <v>-15814.875</v>
      </c>
      <c r="AL67" s="133">
        <f t="shared" si="15"/>
        <v>-15814.875</v>
      </c>
      <c r="AM67" s="133">
        <f t="shared" si="15"/>
        <v>-15814.875</v>
      </c>
      <c r="AN67" s="133">
        <f t="shared" si="15"/>
        <v>-15814.875</v>
      </c>
      <c r="AO67" s="133">
        <f t="shared" si="15"/>
        <v>-15814.875</v>
      </c>
      <c r="AP67" s="133">
        <f t="shared" si="15"/>
        <v>-15814.875</v>
      </c>
      <c r="AQ67" s="144">
        <f>SUM(B67:AA67)/1.18</f>
        <v>-308256.03813559323</v>
      </c>
      <c r="AR67" s="145">
        <f>SUM(B67:AF67)/1.18</f>
        <v>-375268.22033898305</v>
      </c>
      <c r="AS67" s="145">
        <f>SUM(B67:AP67)/1.18</f>
        <v>-509292.58474576275</v>
      </c>
    </row>
    <row r="68" spans="1:46" ht="28.5" x14ac:dyDescent="0.2">
      <c r="A68" s="142" t="s">
        <v>314</v>
      </c>
      <c r="B68" s="140">
        <f t="shared" ref="B68:J68" si="16">B66+B67</f>
        <v>22151129.666666664</v>
      </c>
      <c r="C68" s="140">
        <f>C66+C67</f>
        <v>0</v>
      </c>
      <c r="D68" s="140">
        <f>D66+D67</f>
        <v>4197697.1367500089</v>
      </c>
      <c r="E68" s="140">
        <f t="shared" si="16"/>
        <v>10389742.975532208</v>
      </c>
      <c r="F68" s="140">
        <f>F66+C67</f>
        <v>18242394.638603572</v>
      </c>
      <c r="G68" s="140">
        <f t="shared" si="16"/>
        <v>20408408.502126168</v>
      </c>
      <c r="H68" s="140">
        <f t="shared" si="16"/>
        <v>22185857.12043149</v>
      </c>
      <c r="I68" s="140">
        <f t="shared" si="16"/>
        <v>23103087.759629451</v>
      </c>
      <c r="J68" s="140">
        <f t="shared" si="16"/>
        <v>24050962.767649256</v>
      </c>
      <c r="K68" s="140">
        <f>K66+K67</f>
        <v>25037700.650997873</v>
      </c>
      <c r="L68" s="140">
        <f>L66+L67</f>
        <v>26064894.787563786</v>
      </c>
      <c r="M68" s="140">
        <f t="shared" ref="M68:AO68" si="17">M66+M67</f>
        <v>27134203.883728899</v>
      </c>
      <c r="N68" s="140">
        <f t="shared" si="17"/>
        <v>28238843.407335758</v>
      </c>
      <c r="O68" s="140">
        <f t="shared" si="17"/>
        <v>29406144.603478089</v>
      </c>
      <c r="P68" s="140">
        <f t="shared" si="17"/>
        <v>30612444.942095689</v>
      </c>
      <c r="Q68" s="140">
        <f t="shared" si="17"/>
        <v>31868203.594596609</v>
      </c>
      <c r="R68" s="140">
        <f t="shared" si="17"/>
        <v>33175448.35185007</v>
      </c>
      <c r="S68" s="140">
        <f t="shared" si="17"/>
        <v>34536290.14415092</v>
      </c>
      <c r="T68" s="140">
        <f t="shared" si="17"/>
        <v>35942094.728197403</v>
      </c>
      <c r="U68" s="140">
        <f t="shared" si="17"/>
        <v>37427644.844258487</v>
      </c>
      <c r="V68" s="140">
        <f t="shared" si="17"/>
        <v>38962826.692748077</v>
      </c>
      <c r="W68" s="140">
        <f t="shared" si="17"/>
        <v>40560950.997025751</v>
      </c>
      <c r="X68" s="140">
        <f t="shared" si="17"/>
        <v>42224598.397778802</v>
      </c>
      <c r="Y68" s="140">
        <f t="shared" si="17"/>
        <v>43956455.341962725</v>
      </c>
      <c r="Z68" s="140">
        <f t="shared" si="17"/>
        <v>45745533.576347411</v>
      </c>
      <c r="AA68" s="140">
        <f t="shared" si="17"/>
        <v>47636098.885988377</v>
      </c>
      <c r="AB68" s="140">
        <f t="shared" si="17"/>
        <v>49589827.350188896</v>
      </c>
      <c r="AC68" s="140">
        <f t="shared" si="17"/>
        <v>51623658.681421638</v>
      </c>
      <c r="AD68" s="140">
        <f t="shared" si="17"/>
        <v>53740877.09723492</v>
      </c>
      <c r="AE68" s="140">
        <f t="shared" si="17"/>
        <v>55944901.468096547</v>
      </c>
      <c r="AF68" s="140">
        <f t="shared" si="17"/>
        <v>58221747.741805375</v>
      </c>
      <c r="AG68" s="140">
        <f t="shared" si="17"/>
        <v>60627750.172403194</v>
      </c>
      <c r="AH68" s="140">
        <f t="shared" si="17"/>
        <v>63114136.339346722</v>
      </c>
      <c r="AI68" s="140">
        <f t="shared" si="17"/>
        <v>65702464.339134932</v>
      </c>
      <c r="AJ68" s="140">
        <f t="shared" si="17"/>
        <v>68396913.786914468</v>
      </c>
      <c r="AK68" s="140">
        <f t="shared" si="17"/>
        <v>71201835.662052944</v>
      </c>
      <c r="AL68" s="140">
        <f t="shared" si="17"/>
        <v>74099433.349213183</v>
      </c>
      <c r="AM68" s="140">
        <f t="shared" si="17"/>
        <v>77161399.87664406</v>
      </c>
      <c r="AN68" s="140">
        <f t="shared" si="17"/>
        <v>80325665.681461453</v>
      </c>
      <c r="AO68" s="140">
        <f t="shared" si="17"/>
        <v>83619666.384276375</v>
      </c>
      <c r="AP68" s="140">
        <f>AP66+AP67</f>
        <v>174113257.1068134</v>
      </c>
      <c r="AQ68" s="81">
        <v>25</v>
      </c>
      <c r="AR68" s="81">
        <v>30</v>
      </c>
      <c r="AS68" s="81">
        <v>40</v>
      </c>
    </row>
    <row r="69" spans="1:46" x14ac:dyDescent="0.2">
      <c r="A69" s="141" t="s">
        <v>315</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6" ht="14.25" x14ac:dyDescent="0.2">
      <c r="A70" s="142" t="s">
        <v>316</v>
      </c>
      <c r="B70" s="140">
        <f t="shared" ref="B70:AO70" si="19">B68+B69</f>
        <v>22151129.666666664</v>
      </c>
      <c r="C70" s="140">
        <f t="shared" si="19"/>
        <v>0</v>
      </c>
      <c r="D70" s="140">
        <f t="shared" si="19"/>
        <v>4197697.1367500089</v>
      </c>
      <c r="E70" s="140">
        <f t="shared" si="19"/>
        <v>10389742.975532208</v>
      </c>
      <c r="F70" s="140">
        <f t="shared" si="19"/>
        <v>18242394.638603572</v>
      </c>
      <c r="G70" s="140">
        <f t="shared" si="19"/>
        <v>20408408.502126168</v>
      </c>
      <c r="H70" s="140">
        <f t="shared" si="19"/>
        <v>22185857.12043149</v>
      </c>
      <c r="I70" s="140">
        <f t="shared" si="19"/>
        <v>23103087.759629451</v>
      </c>
      <c r="J70" s="140">
        <f t="shared" si="19"/>
        <v>24050962.767649256</v>
      </c>
      <c r="K70" s="140">
        <f t="shared" si="19"/>
        <v>25037700.650997873</v>
      </c>
      <c r="L70" s="140">
        <f t="shared" si="19"/>
        <v>26064894.787563786</v>
      </c>
      <c r="M70" s="140">
        <f t="shared" si="19"/>
        <v>27134203.883728899</v>
      </c>
      <c r="N70" s="140">
        <f t="shared" si="19"/>
        <v>28238843.407335758</v>
      </c>
      <c r="O70" s="140">
        <f t="shared" si="19"/>
        <v>29406144.603478089</v>
      </c>
      <c r="P70" s="140">
        <f t="shared" si="19"/>
        <v>30612444.942095689</v>
      </c>
      <c r="Q70" s="140">
        <f t="shared" si="19"/>
        <v>31868203.594596609</v>
      </c>
      <c r="R70" s="140">
        <f t="shared" si="19"/>
        <v>33175448.35185007</v>
      </c>
      <c r="S70" s="140">
        <f t="shared" si="19"/>
        <v>34536290.14415092</v>
      </c>
      <c r="T70" s="140">
        <f t="shared" si="19"/>
        <v>35942094.728197403</v>
      </c>
      <c r="U70" s="140">
        <f t="shared" si="19"/>
        <v>37427644.844258487</v>
      </c>
      <c r="V70" s="140">
        <f t="shared" si="19"/>
        <v>38962826.692748077</v>
      </c>
      <c r="W70" s="140">
        <f t="shared" si="19"/>
        <v>40560950.997025751</v>
      </c>
      <c r="X70" s="140">
        <f t="shared" si="19"/>
        <v>42224598.397778802</v>
      </c>
      <c r="Y70" s="140">
        <f t="shared" si="19"/>
        <v>43956455.341962725</v>
      </c>
      <c r="Z70" s="140">
        <f t="shared" si="19"/>
        <v>45745533.576347411</v>
      </c>
      <c r="AA70" s="140">
        <f t="shared" si="19"/>
        <v>47636098.885988377</v>
      </c>
      <c r="AB70" s="140">
        <f t="shared" si="19"/>
        <v>49589827.350188896</v>
      </c>
      <c r="AC70" s="140">
        <f t="shared" si="19"/>
        <v>51623658.681421638</v>
      </c>
      <c r="AD70" s="140">
        <f t="shared" si="19"/>
        <v>53740877.09723492</v>
      </c>
      <c r="AE70" s="140">
        <f t="shared" si="19"/>
        <v>55944901.468096547</v>
      </c>
      <c r="AF70" s="140">
        <f t="shared" si="19"/>
        <v>58221747.741805375</v>
      </c>
      <c r="AG70" s="140">
        <f t="shared" si="19"/>
        <v>60627750.172403194</v>
      </c>
      <c r="AH70" s="140">
        <f t="shared" si="19"/>
        <v>63114136.339346722</v>
      </c>
      <c r="AI70" s="140">
        <f t="shared" si="19"/>
        <v>65702464.339134932</v>
      </c>
      <c r="AJ70" s="140">
        <f t="shared" si="19"/>
        <v>68396913.786914468</v>
      </c>
      <c r="AK70" s="140">
        <f t="shared" si="19"/>
        <v>71201835.662052944</v>
      </c>
      <c r="AL70" s="140">
        <f t="shared" si="19"/>
        <v>74099433.349213183</v>
      </c>
      <c r="AM70" s="140">
        <f t="shared" si="19"/>
        <v>77161399.87664406</v>
      </c>
      <c r="AN70" s="140">
        <f t="shared" si="19"/>
        <v>80325665.681461453</v>
      </c>
      <c r="AO70" s="140">
        <f t="shared" si="19"/>
        <v>83619666.384276375</v>
      </c>
      <c r="AP70" s="140">
        <f>AP68+AP69</f>
        <v>174113257.1068134</v>
      </c>
    </row>
    <row r="71" spans="1:46" x14ac:dyDescent="0.2">
      <c r="A71" s="141" t="s">
        <v>287</v>
      </c>
      <c r="B71" s="133">
        <f t="shared" ref="B71:AP71" si="20">-B70*$B$36</f>
        <v>-4430225.9333333327</v>
      </c>
      <c r="C71" s="133">
        <f t="shared" si="20"/>
        <v>0</v>
      </c>
      <c r="D71" s="133">
        <f t="shared" si="20"/>
        <v>-839539.42735000188</v>
      </c>
      <c r="E71" s="133">
        <f t="shared" si="20"/>
        <v>-2077948.5951064415</v>
      </c>
      <c r="F71" s="133">
        <f t="shared" si="20"/>
        <v>-3648478.9277207144</v>
      </c>
      <c r="G71" s="133">
        <f t="shared" si="20"/>
        <v>-4081681.7004252337</v>
      </c>
      <c r="H71" s="133">
        <f t="shared" si="20"/>
        <v>-4437171.4240862979</v>
      </c>
      <c r="I71" s="133">
        <f t="shared" si="20"/>
        <v>-4620617.5519258901</v>
      </c>
      <c r="J71" s="133">
        <f t="shared" si="20"/>
        <v>-4810192.5535298511</v>
      </c>
      <c r="K71" s="133">
        <f t="shared" si="20"/>
        <v>-5007540.1301995749</v>
      </c>
      <c r="L71" s="133">
        <f t="shared" si="20"/>
        <v>-5212978.9575127577</v>
      </c>
      <c r="M71" s="133">
        <f t="shared" si="20"/>
        <v>-5426840.7767457804</v>
      </c>
      <c r="N71" s="133">
        <f t="shared" si="20"/>
        <v>-5647768.6814671522</v>
      </c>
      <c r="O71" s="133">
        <f t="shared" si="20"/>
        <v>-5881228.9206956178</v>
      </c>
      <c r="P71" s="133">
        <f t="shared" si="20"/>
        <v>-6122488.9884191379</v>
      </c>
      <c r="Q71" s="133">
        <f t="shared" si="20"/>
        <v>-6373640.7189193219</v>
      </c>
      <c r="R71" s="133">
        <f t="shared" si="20"/>
        <v>-6635089.6703700144</v>
      </c>
      <c r="S71" s="133">
        <f t="shared" si="20"/>
        <v>-6907258.0288301846</v>
      </c>
      <c r="T71" s="133">
        <f t="shared" si="20"/>
        <v>-7188418.9456394808</v>
      </c>
      <c r="U71" s="133">
        <f t="shared" si="20"/>
        <v>-7485528.9688516976</v>
      </c>
      <c r="V71" s="133">
        <f t="shared" si="20"/>
        <v>-7792565.3385496158</v>
      </c>
      <c r="W71" s="133">
        <f t="shared" si="20"/>
        <v>-8112190.1994051505</v>
      </c>
      <c r="X71" s="133">
        <f t="shared" si="20"/>
        <v>-8444919.6795557607</v>
      </c>
      <c r="Y71" s="133">
        <f t="shared" si="20"/>
        <v>-8791291.068392545</v>
      </c>
      <c r="Z71" s="133">
        <f t="shared" si="20"/>
        <v>-9149106.7152694818</v>
      </c>
      <c r="AA71" s="133">
        <f t="shared" si="20"/>
        <v>-9527219.7771976758</v>
      </c>
      <c r="AB71" s="133">
        <f t="shared" si="20"/>
        <v>-9917965.4700377788</v>
      </c>
      <c r="AC71" s="133">
        <f t="shared" si="20"/>
        <v>-10324731.736284329</v>
      </c>
      <c r="AD71" s="133">
        <f t="shared" si="20"/>
        <v>-10748175.419446984</v>
      </c>
      <c r="AE71" s="133">
        <f t="shared" si="20"/>
        <v>-11188980.29361931</v>
      </c>
      <c r="AF71" s="133">
        <f t="shared" si="20"/>
        <v>-11644349.548361076</v>
      </c>
      <c r="AG71" s="133">
        <f t="shared" si="20"/>
        <v>-12125550.034480639</v>
      </c>
      <c r="AH71" s="133">
        <f t="shared" si="20"/>
        <v>-12622827.267869346</v>
      </c>
      <c r="AI71" s="133">
        <f t="shared" si="20"/>
        <v>-13140492.867826987</v>
      </c>
      <c r="AJ71" s="133">
        <f t="shared" si="20"/>
        <v>-13679382.757382894</v>
      </c>
      <c r="AK71" s="133">
        <f t="shared" si="20"/>
        <v>-14240367.13241059</v>
      </c>
      <c r="AL71" s="133">
        <f t="shared" si="20"/>
        <v>-14819886.669842638</v>
      </c>
      <c r="AM71" s="133">
        <f t="shared" si="20"/>
        <v>-15432279.975328812</v>
      </c>
      <c r="AN71" s="133">
        <f t="shared" si="20"/>
        <v>-16065133.136292292</v>
      </c>
      <c r="AO71" s="133">
        <f t="shared" si="20"/>
        <v>-16723933.276855275</v>
      </c>
      <c r="AP71" s="133">
        <f t="shared" si="20"/>
        <v>-34822651.421362683</v>
      </c>
    </row>
    <row r="72" spans="1:46" ht="14.25" x14ac:dyDescent="0.2">
      <c r="A72" s="146" t="s">
        <v>317</v>
      </c>
      <c r="B72" s="147">
        <f t="shared" ref="B72:AO72" si="21">B70+B71</f>
        <v>17720903.733333331</v>
      </c>
      <c r="C72" s="147">
        <f t="shared" si="21"/>
        <v>0</v>
      </c>
      <c r="D72" s="147">
        <f t="shared" si="21"/>
        <v>3358157.709400007</v>
      </c>
      <c r="E72" s="147">
        <f t="shared" si="21"/>
        <v>8311794.3804257661</v>
      </c>
      <c r="F72" s="147">
        <f t="shared" si="21"/>
        <v>14593915.710882857</v>
      </c>
      <c r="G72" s="147">
        <f t="shared" si="21"/>
        <v>16326726.801700935</v>
      </c>
      <c r="H72" s="147">
        <f t="shared" si="21"/>
        <v>17748685.696345191</v>
      </c>
      <c r="I72" s="147">
        <f t="shared" si="21"/>
        <v>18482470.207703561</v>
      </c>
      <c r="J72" s="147">
        <f t="shared" si="21"/>
        <v>19240770.214119405</v>
      </c>
      <c r="K72" s="147">
        <f t="shared" si="21"/>
        <v>20030160.520798299</v>
      </c>
      <c r="L72" s="147">
        <f t="shared" si="21"/>
        <v>20851915.830051027</v>
      </c>
      <c r="M72" s="147">
        <f t="shared" si="21"/>
        <v>21707363.106983118</v>
      </c>
      <c r="N72" s="147">
        <f t="shared" si="21"/>
        <v>22591074.725868605</v>
      </c>
      <c r="O72" s="147">
        <f t="shared" si="21"/>
        <v>23524915.682782471</v>
      </c>
      <c r="P72" s="147">
        <f t="shared" si="21"/>
        <v>24489955.953676552</v>
      </c>
      <c r="Q72" s="147">
        <f t="shared" si="21"/>
        <v>25494562.875677288</v>
      </c>
      <c r="R72" s="147">
        <f t="shared" si="21"/>
        <v>26540358.681480058</v>
      </c>
      <c r="S72" s="147">
        <f t="shared" si="21"/>
        <v>27629032.115320735</v>
      </c>
      <c r="T72" s="147">
        <f t="shared" si="21"/>
        <v>28753675.782557923</v>
      </c>
      <c r="U72" s="147">
        <f t="shared" si="21"/>
        <v>29942115.875406791</v>
      </c>
      <c r="V72" s="147">
        <f t="shared" si="21"/>
        <v>31170261.354198463</v>
      </c>
      <c r="W72" s="147">
        <f t="shared" si="21"/>
        <v>32448760.797620602</v>
      </c>
      <c r="X72" s="147">
        <f t="shared" si="21"/>
        <v>33779678.718223043</v>
      </c>
      <c r="Y72" s="147">
        <f t="shared" si="21"/>
        <v>35165164.27357018</v>
      </c>
      <c r="Z72" s="147">
        <f t="shared" si="21"/>
        <v>36596426.861077927</v>
      </c>
      <c r="AA72" s="147">
        <f t="shared" si="21"/>
        <v>38108879.108790703</v>
      </c>
      <c r="AB72" s="147">
        <f t="shared" si="21"/>
        <v>39671861.880151115</v>
      </c>
      <c r="AC72" s="147">
        <f t="shared" si="21"/>
        <v>41298926.945137307</v>
      </c>
      <c r="AD72" s="147">
        <f t="shared" si="21"/>
        <v>42992701.677787937</v>
      </c>
      <c r="AE72" s="147">
        <f t="shared" si="21"/>
        <v>44755921.174477234</v>
      </c>
      <c r="AF72" s="147">
        <f t="shared" si="21"/>
        <v>46577398.193444297</v>
      </c>
      <c r="AG72" s="147">
        <f t="shared" si="21"/>
        <v>48502200.137922555</v>
      </c>
      <c r="AH72" s="147">
        <f t="shared" si="21"/>
        <v>50491309.071477376</v>
      </c>
      <c r="AI72" s="147">
        <f t="shared" si="21"/>
        <v>52561971.471307948</v>
      </c>
      <c r="AJ72" s="147">
        <f t="shared" si="21"/>
        <v>54717531.029531576</v>
      </c>
      <c r="AK72" s="147">
        <f t="shared" si="21"/>
        <v>56961468.529642358</v>
      </c>
      <c r="AL72" s="147">
        <f t="shared" si="21"/>
        <v>59279546.679370545</v>
      </c>
      <c r="AM72" s="147">
        <f t="shared" si="21"/>
        <v>61729119.90131525</v>
      </c>
      <c r="AN72" s="147">
        <f t="shared" si="21"/>
        <v>64260532.54516916</v>
      </c>
      <c r="AO72" s="147">
        <f t="shared" si="21"/>
        <v>66895733.1074211</v>
      </c>
      <c r="AP72" s="147">
        <f>AP70+AP71</f>
        <v>139290605.68545073</v>
      </c>
    </row>
    <row r="73" spans="1:46" s="136" customFormat="1" x14ac:dyDescent="0.2">
      <c r="A73" s="137"/>
      <c r="B73" s="148">
        <f>C141</f>
        <v>0.5</v>
      </c>
      <c r="C73" s="148">
        <f t="shared" ref="C73:AS73" si="22">D141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148">
        <f t="shared" si="22"/>
        <v>41.5</v>
      </c>
      <c r="AR73" s="148">
        <f t="shared" si="22"/>
        <v>42.5</v>
      </c>
      <c r="AS73" s="148">
        <f t="shared" si="22"/>
        <v>43.5</v>
      </c>
      <c r="AT73" s="148"/>
    </row>
    <row r="74" spans="1:46" x14ac:dyDescent="0.2">
      <c r="A74" s="130" t="s">
        <v>318</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6" ht="28.5" x14ac:dyDescent="0.2">
      <c r="A75" s="139" t="s">
        <v>314</v>
      </c>
      <c r="B75" s="140">
        <f t="shared" ref="B75:AO75" si="24">B68</f>
        <v>22151129.666666664</v>
      </c>
      <c r="C75" s="140">
        <f t="shared" si="24"/>
        <v>0</v>
      </c>
      <c r="D75" s="140">
        <f>D68</f>
        <v>4197697.1367500089</v>
      </c>
      <c r="E75" s="140">
        <f t="shared" si="24"/>
        <v>10389742.975532208</v>
      </c>
      <c r="F75" s="140">
        <f t="shared" si="24"/>
        <v>18242394.638603572</v>
      </c>
      <c r="G75" s="140">
        <f t="shared" si="24"/>
        <v>20408408.502126168</v>
      </c>
      <c r="H75" s="140">
        <f t="shared" si="24"/>
        <v>22185857.12043149</v>
      </c>
      <c r="I75" s="140">
        <f t="shared" si="24"/>
        <v>23103087.759629451</v>
      </c>
      <c r="J75" s="140">
        <f t="shared" si="24"/>
        <v>24050962.767649256</v>
      </c>
      <c r="K75" s="140">
        <f t="shared" si="24"/>
        <v>25037700.650997873</v>
      </c>
      <c r="L75" s="140">
        <f t="shared" si="24"/>
        <v>26064894.787563786</v>
      </c>
      <c r="M75" s="140">
        <f t="shared" si="24"/>
        <v>27134203.883728899</v>
      </c>
      <c r="N75" s="140">
        <f t="shared" si="24"/>
        <v>28238843.407335758</v>
      </c>
      <c r="O75" s="140">
        <f t="shared" si="24"/>
        <v>29406144.603478089</v>
      </c>
      <c r="P75" s="140">
        <f t="shared" si="24"/>
        <v>30612444.942095689</v>
      </c>
      <c r="Q75" s="140">
        <f t="shared" si="24"/>
        <v>31868203.594596609</v>
      </c>
      <c r="R75" s="140">
        <f t="shared" si="24"/>
        <v>33175448.35185007</v>
      </c>
      <c r="S75" s="140">
        <f t="shared" si="24"/>
        <v>34536290.14415092</v>
      </c>
      <c r="T75" s="140">
        <f t="shared" si="24"/>
        <v>35942094.728197403</v>
      </c>
      <c r="U75" s="140">
        <f t="shared" si="24"/>
        <v>37427644.844258487</v>
      </c>
      <c r="V75" s="140">
        <f t="shared" si="24"/>
        <v>38962826.692748077</v>
      </c>
      <c r="W75" s="140">
        <f t="shared" si="24"/>
        <v>40560950.997025751</v>
      </c>
      <c r="X75" s="140">
        <f t="shared" si="24"/>
        <v>42224598.397778802</v>
      </c>
      <c r="Y75" s="140">
        <f t="shared" si="24"/>
        <v>43956455.341962725</v>
      </c>
      <c r="Z75" s="140">
        <f t="shared" si="24"/>
        <v>45745533.576347411</v>
      </c>
      <c r="AA75" s="140">
        <f t="shared" si="24"/>
        <v>47636098.885988377</v>
      </c>
      <c r="AB75" s="140">
        <f t="shared" si="24"/>
        <v>49589827.350188896</v>
      </c>
      <c r="AC75" s="140">
        <f t="shared" si="24"/>
        <v>51623658.681421638</v>
      </c>
      <c r="AD75" s="140">
        <f t="shared" si="24"/>
        <v>53740877.09723492</v>
      </c>
      <c r="AE75" s="140">
        <f t="shared" si="24"/>
        <v>55944901.468096547</v>
      </c>
      <c r="AF75" s="140">
        <f t="shared" si="24"/>
        <v>58221747.741805375</v>
      </c>
      <c r="AG75" s="140">
        <f t="shared" si="24"/>
        <v>60627750.172403194</v>
      </c>
      <c r="AH75" s="140">
        <f t="shared" si="24"/>
        <v>63114136.339346722</v>
      </c>
      <c r="AI75" s="140">
        <f t="shared" si="24"/>
        <v>65702464.339134932</v>
      </c>
      <c r="AJ75" s="140">
        <f t="shared" si="24"/>
        <v>68396913.786914468</v>
      </c>
      <c r="AK75" s="140">
        <f t="shared" si="24"/>
        <v>71201835.662052944</v>
      </c>
      <c r="AL75" s="140">
        <f t="shared" si="24"/>
        <v>74099433.349213183</v>
      </c>
      <c r="AM75" s="140">
        <f t="shared" si="24"/>
        <v>77161399.87664406</v>
      </c>
      <c r="AN75" s="140">
        <f t="shared" si="24"/>
        <v>80325665.681461453</v>
      </c>
      <c r="AO75" s="140">
        <f t="shared" si="24"/>
        <v>83619666.384276375</v>
      </c>
      <c r="AP75" s="140">
        <f>AP68</f>
        <v>174113257.1068134</v>
      </c>
    </row>
    <row r="76" spans="1:46" x14ac:dyDescent="0.2">
      <c r="A76" s="141" t="s">
        <v>313</v>
      </c>
      <c r="B76" s="133">
        <f t="shared" ref="B76:AO76" si="25">-B67</f>
        <v>0</v>
      </c>
      <c r="C76" s="133">
        <f>-C67</f>
        <v>0</v>
      </c>
      <c r="D76" s="133">
        <f t="shared" si="25"/>
        <v>0</v>
      </c>
      <c r="E76" s="133">
        <f t="shared" si="25"/>
        <v>15814.875</v>
      </c>
      <c r="F76" s="133">
        <f t="shared" si="25"/>
        <v>15814.875</v>
      </c>
      <c r="G76" s="133">
        <f t="shared" si="25"/>
        <v>15814.875</v>
      </c>
      <c r="H76" s="133">
        <f t="shared" si="25"/>
        <v>15814.875</v>
      </c>
      <c r="I76" s="133">
        <f t="shared" si="25"/>
        <v>15814.875</v>
      </c>
      <c r="J76" s="133">
        <f t="shared" si="25"/>
        <v>15814.875</v>
      </c>
      <c r="K76" s="133">
        <f t="shared" si="25"/>
        <v>15814.875</v>
      </c>
      <c r="L76" s="133">
        <f>-L67</f>
        <v>15814.875</v>
      </c>
      <c r="M76" s="133">
        <f>-M67</f>
        <v>15814.875</v>
      </c>
      <c r="N76" s="133">
        <f t="shared" si="25"/>
        <v>15814.875</v>
      </c>
      <c r="O76" s="133">
        <f t="shared" si="25"/>
        <v>15814.875</v>
      </c>
      <c r="P76" s="133">
        <f t="shared" si="25"/>
        <v>15814.875</v>
      </c>
      <c r="Q76" s="133">
        <f t="shared" si="25"/>
        <v>15814.875</v>
      </c>
      <c r="R76" s="133">
        <f t="shared" si="25"/>
        <v>15814.875</v>
      </c>
      <c r="S76" s="133">
        <f t="shared" si="25"/>
        <v>15814.875</v>
      </c>
      <c r="T76" s="133">
        <f t="shared" si="25"/>
        <v>15814.875</v>
      </c>
      <c r="U76" s="133">
        <f t="shared" si="25"/>
        <v>15814.875</v>
      </c>
      <c r="V76" s="133">
        <f t="shared" si="25"/>
        <v>15814.875</v>
      </c>
      <c r="W76" s="133">
        <f t="shared" si="25"/>
        <v>15814.875</v>
      </c>
      <c r="X76" s="133">
        <f t="shared" si="25"/>
        <v>15814.875</v>
      </c>
      <c r="Y76" s="133">
        <f t="shared" si="25"/>
        <v>15814.875</v>
      </c>
      <c r="Z76" s="133">
        <f t="shared" si="25"/>
        <v>15814.875</v>
      </c>
      <c r="AA76" s="133">
        <f t="shared" si="25"/>
        <v>15814.875</v>
      </c>
      <c r="AB76" s="133">
        <f t="shared" si="25"/>
        <v>15814.875</v>
      </c>
      <c r="AC76" s="133">
        <f t="shared" si="25"/>
        <v>15814.875</v>
      </c>
      <c r="AD76" s="133">
        <f t="shared" si="25"/>
        <v>15814.875</v>
      </c>
      <c r="AE76" s="133">
        <f t="shared" si="25"/>
        <v>15814.875</v>
      </c>
      <c r="AF76" s="133">
        <f t="shared" si="25"/>
        <v>15814.875</v>
      </c>
      <c r="AG76" s="133">
        <f t="shared" si="25"/>
        <v>15814.875</v>
      </c>
      <c r="AH76" s="133">
        <f t="shared" si="25"/>
        <v>15814.875</v>
      </c>
      <c r="AI76" s="133">
        <f t="shared" si="25"/>
        <v>15814.875</v>
      </c>
      <c r="AJ76" s="133">
        <f t="shared" si="25"/>
        <v>15814.875</v>
      </c>
      <c r="AK76" s="133">
        <f t="shared" si="25"/>
        <v>15814.875</v>
      </c>
      <c r="AL76" s="133">
        <f t="shared" si="25"/>
        <v>15814.875</v>
      </c>
      <c r="AM76" s="133">
        <f t="shared" si="25"/>
        <v>15814.875</v>
      </c>
      <c r="AN76" s="133">
        <f t="shared" si="25"/>
        <v>15814.875</v>
      </c>
      <c r="AO76" s="133">
        <f t="shared" si="25"/>
        <v>15814.875</v>
      </c>
      <c r="AP76" s="133">
        <f>-AP67</f>
        <v>15814.875</v>
      </c>
    </row>
    <row r="77" spans="1:46" x14ac:dyDescent="0.2">
      <c r="A77" s="141" t="s">
        <v>315</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6" x14ac:dyDescent="0.2">
      <c r="A78" s="141" t="s">
        <v>287</v>
      </c>
      <c r="B78" s="133">
        <f>IF(SUM($B$71:B71)+SUM($A$78:A78)&gt;0,0,SUM($B$71:B71)-SUM($A$78:A78))</f>
        <v>-4430225.9333333327</v>
      </c>
      <c r="C78" s="133">
        <f>IF(SUM($B$71:C71)+SUM($A$78:B78)&gt;0,0,SUM($B$71:C71)-SUM($A$78:B78))</f>
        <v>0</v>
      </c>
      <c r="D78" s="133">
        <f>IF(SUM($B$71:D71)+SUM($A$78:C78)&gt;0,0,SUM($B$71:D71)-SUM($A$78:C78))</f>
        <v>-839539.42735000234</v>
      </c>
      <c r="E78" s="133">
        <f>IF(SUM($B$71:E71)+SUM($A$78:D78)&gt;0,0,SUM($B$71:E71)-SUM($A$78:D78))</f>
        <v>-2077948.5951064415</v>
      </c>
      <c r="F78" s="133">
        <f>IF(SUM($B$71:F71)+SUM($A$78:E78)&gt;0,0,SUM($B$71:F71)-SUM($A$78:E78))</f>
        <v>-3648478.9277207144</v>
      </c>
      <c r="G78" s="133">
        <f>IF(SUM($B$71:G71)+SUM($A$78:F78)&gt;0,0,SUM($B$71:G71)-SUM($A$78:F78))</f>
        <v>-4081681.7004252337</v>
      </c>
      <c r="H78" s="133">
        <f>IF(SUM($B$71:H71)+SUM($A$78:G78)&gt;0,0,SUM($B$71:H71)-SUM($A$78:G78))</f>
        <v>-4437171.4240862969</v>
      </c>
      <c r="I78" s="133">
        <f>IF(SUM($B$71:I71)+SUM($A$78:H78)&gt;0,0,SUM($B$71:I71)-SUM($A$78:H78))</f>
        <v>-4620617.5519258901</v>
      </c>
      <c r="J78" s="133">
        <f>IF(SUM($B$71:J71)+SUM($A$78:I78)&gt;0,0,SUM($B$71:J71)-SUM($A$78:I78))</f>
        <v>-4810192.5535298511</v>
      </c>
      <c r="K78" s="133">
        <f>IF(SUM($B$71:K71)+SUM($A$78:J78)&gt;0,0,SUM($B$71:K71)-SUM($A$78:J78))</f>
        <v>-5007540.1301995777</v>
      </c>
      <c r="L78" s="133">
        <f>IF(SUM($B$71:L71)+SUM($A$78:K78)&gt;0,0,SUM($B$71:L71)-SUM($A$78:K78))</f>
        <v>-5212978.9575127587</v>
      </c>
      <c r="M78" s="133">
        <f>IF(SUM($B$71:M71)+SUM($A$78:L78)&gt;0,0,SUM($B$71:M71)-SUM($A$78:L78))</f>
        <v>-5426840.7767457813</v>
      </c>
      <c r="N78" s="133">
        <f>IF(SUM($B$71:N71)+SUM($A$78:M78)&gt;0,0,SUM($B$71:N71)-SUM($A$78:M78))</f>
        <v>-5647768.6814671531</v>
      </c>
      <c r="O78" s="133">
        <f>IF(SUM($B$71:O71)+SUM($A$78:N78)&gt;0,0,SUM($B$71:O71)-SUM($A$78:N78))</f>
        <v>-5881228.9206956178</v>
      </c>
      <c r="P78" s="133">
        <f>IF(SUM($B$71:P71)+SUM($A$78:O78)&gt;0,0,SUM($B$71:P71)-SUM($A$78:O78))</f>
        <v>-6122488.9884191379</v>
      </c>
      <c r="Q78" s="133">
        <f>IF(SUM($B$71:Q71)+SUM($A$78:P78)&gt;0,0,SUM($B$71:Q71)-SUM($A$78:P78))</f>
        <v>-6373640.7189193219</v>
      </c>
      <c r="R78" s="133">
        <f>IF(SUM($B$71:R71)+SUM($A$78:Q78)&gt;0,0,SUM($B$71:R71)-SUM($A$78:Q78))</f>
        <v>-6635089.6703700125</v>
      </c>
      <c r="S78" s="133">
        <f>IF(SUM($B$71:S71)+SUM($A$78:R78)&gt;0,0,SUM($B$71:S71)-SUM($A$78:R78))</f>
        <v>-6907258.0288301855</v>
      </c>
      <c r="T78" s="133">
        <f>IF(SUM($B$71:T71)+SUM($A$78:S78)&gt;0,0,SUM($B$71:T71)-SUM($A$78:S78))</f>
        <v>-7188418.9456394762</v>
      </c>
      <c r="U78" s="133">
        <f>IF(SUM($B$71:U71)+SUM($A$78:T78)&gt;0,0,SUM($B$71:U71)-SUM($A$78:T78))</f>
        <v>-7485528.9688517004</v>
      </c>
      <c r="V78" s="133">
        <f>IF(SUM($B$71:V71)+SUM($A$78:U78)&gt;0,0,SUM($B$71:V71)-SUM($A$78:U78))</f>
        <v>-7792565.338549614</v>
      </c>
      <c r="W78" s="133">
        <f>IF(SUM($B$71:W71)+SUM($A$78:V78)&gt;0,0,SUM($B$71:W71)-SUM($A$78:V78))</f>
        <v>-8112190.1994051486</v>
      </c>
      <c r="X78" s="133">
        <f>IF(SUM($B$71:X71)+SUM($A$78:W78)&gt;0,0,SUM($B$71:X71)-SUM($A$78:W78))</f>
        <v>-8444919.6795557588</v>
      </c>
      <c r="Y78" s="133">
        <f>IF(SUM($B$71:Y71)+SUM($A$78:X78)&gt;0,0,SUM($B$71:Y71)-SUM($A$78:X78))</f>
        <v>-8791291.068392545</v>
      </c>
      <c r="Z78" s="133">
        <f>IF(SUM($B$71:Z71)+SUM($A$78:Y78)&gt;0,0,SUM($B$71:Z71)-SUM($A$78:Y78))</f>
        <v>-9149106.7152694911</v>
      </c>
      <c r="AA78" s="133">
        <f>IF(SUM($B$71:AA71)+SUM($A$78:Z78)&gt;0,0,SUM($B$71:AA71)-SUM($A$78:Z78))</f>
        <v>-9527219.7771976888</v>
      </c>
      <c r="AB78" s="133">
        <f>IF(SUM($B$71:AB71)+SUM($A$78:AA78)&gt;0,0,SUM($B$71:AB71)-SUM($A$78:AA78))</f>
        <v>-9917965.4700377882</v>
      </c>
      <c r="AC78" s="133">
        <f>IF(SUM($B$71:AC71)+SUM($A$78:AB78)&gt;0,0,SUM($B$71:AC71)-SUM($A$78:AB78))</f>
        <v>-10324731.736284316</v>
      </c>
      <c r="AD78" s="133">
        <f>IF(SUM($B$71:AD71)+SUM($A$78:AC78)&gt;0,0,SUM($B$71:AD71)-SUM($A$78:AC78))</f>
        <v>-10748175.419446975</v>
      </c>
      <c r="AE78" s="133">
        <f>IF(SUM($B$71:AE71)+SUM($A$78:AD78)&gt;0,0,SUM($B$71:AE71)-SUM($A$78:AD78))</f>
        <v>-11188980.293619305</v>
      </c>
      <c r="AF78" s="133">
        <f>IF(SUM($B$71:AF71)+SUM($A$78:AE78)&gt;0,0,SUM($B$71:AF71)-SUM($A$78:AE78))</f>
        <v>-11644349.548361063</v>
      </c>
      <c r="AG78" s="133">
        <f>IF(SUM($B$71:AG71)+SUM($A$78:AF78)&gt;0,0,SUM($B$71:AG71)-SUM($A$78:AF78))</f>
        <v>-12125550.034480631</v>
      </c>
      <c r="AH78" s="133">
        <f>IF(SUM($B$71:AH71)+SUM($A$78:AG78)&gt;0,0,SUM($B$71:AH71)-SUM($A$78:AG78))</f>
        <v>-12622827.267869353</v>
      </c>
      <c r="AI78" s="133">
        <f>IF(SUM($B$71:AI71)+SUM($A$78:AH78)&gt;0,0,SUM($B$71:AI71)-SUM($A$78:AH78))</f>
        <v>-13140492.867826998</v>
      </c>
      <c r="AJ78" s="133">
        <f>IF(SUM($B$71:AJ71)+SUM($A$78:AI78)&gt;0,0,SUM($B$71:AJ71)-SUM($A$78:AI78))</f>
        <v>-13679382.7573829</v>
      </c>
      <c r="AK78" s="133">
        <f>IF(SUM($B$71:AK71)+SUM($A$78:AJ78)&gt;0,0,SUM($B$71:AK71)-SUM($A$78:AJ78))</f>
        <v>-14240367.132410586</v>
      </c>
      <c r="AL78" s="133">
        <f>IF(SUM($B$71:AL71)+SUM($A$78:AK78)&gt;0,0,SUM($B$71:AL71)-SUM($A$78:AK78))</f>
        <v>-14819886.66984266</v>
      </c>
      <c r="AM78" s="133">
        <f>IF(SUM($B$71:AM71)+SUM($A$78:AL78)&gt;0,0,SUM($B$71:AM71)-SUM($A$78:AL78))</f>
        <v>-15432279.975328803</v>
      </c>
      <c r="AN78" s="133">
        <f>IF(SUM($B$71:AN71)+SUM($A$78:AM78)&gt;0,0,SUM($B$71:AN71)-SUM($A$78:AM78))</f>
        <v>-16065133.136292279</v>
      </c>
      <c r="AO78" s="133">
        <f>IF(SUM($B$71:AO71)+SUM($A$78:AN78)&gt;0,0,SUM($B$71:AO71)-SUM($A$78:AN78))</f>
        <v>-16723933.27685529</v>
      </c>
      <c r="AP78" s="133">
        <f>IF(SUM($B$71:AP71)+SUM($A$78:AO78)&gt;0,0,SUM($B$71:AP71)-SUM($A$78:AO78))</f>
        <v>-34822651.421362698</v>
      </c>
    </row>
    <row r="79" spans="1:46" x14ac:dyDescent="0.2">
      <c r="A79" s="141" t="s">
        <v>319</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6" x14ac:dyDescent="0.2">
      <c r="A80" s="141" t="s">
        <v>320</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321</v>
      </c>
      <c r="B81" s="133">
        <v>-12243623.709999999</v>
      </c>
      <c r="C81" s="133">
        <f>-1000000*'6.2. Паспорт фин осв ввод'!G30</f>
        <v>11773210.439999999</v>
      </c>
      <c r="D81" s="133">
        <f>-1000000*'6.2. Паспорт фин осв ввод'!J30</f>
        <v>-4032.98</v>
      </c>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-474446.24999999953</v>
      </c>
      <c r="AR81" s="145"/>
    </row>
    <row r="82" spans="1:44" x14ac:dyDescent="0.2">
      <c r="A82" s="141" t="s">
        <v>322</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323</v>
      </c>
      <c r="B83" s="140">
        <f>SUM(B75:B82)</f>
        <v>5477280.0233333316</v>
      </c>
      <c r="C83" s="140">
        <f t="shared" ref="C83:V83" si="29">SUM(C75:C82)</f>
        <v>11773210.439999999</v>
      </c>
      <c r="D83" s="140">
        <f t="shared" si="29"/>
        <v>3354124.7294000066</v>
      </c>
      <c r="E83" s="140">
        <f t="shared" si="29"/>
        <v>8327609.2554257661</v>
      </c>
      <c r="F83" s="140">
        <f t="shared" si="29"/>
        <v>14609730.585882857</v>
      </c>
      <c r="G83" s="140">
        <f t="shared" si="29"/>
        <v>16342541.676700935</v>
      </c>
      <c r="H83" s="140">
        <f t="shared" si="29"/>
        <v>17764500.571345195</v>
      </c>
      <c r="I83" s="140">
        <f t="shared" si="29"/>
        <v>18498285.082703561</v>
      </c>
      <c r="J83" s="140">
        <f t="shared" si="29"/>
        <v>19256585.089119405</v>
      </c>
      <c r="K83" s="140">
        <f t="shared" si="29"/>
        <v>20045975.395798296</v>
      </c>
      <c r="L83" s="140">
        <f t="shared" si="29"/>
        <v>20867730.705051027</v>
      </c>
      <c r="M83" s="140">
        <f t="shared" si="29"/>
        <v>21723177.981983118</v>
      </c>
      <c r="N83" s="140">
        <f t="shared" si="29"/>
        <v>22606889.600868605</v>
      </c>
      <c r="O83" s="140">
        <f t="shared" si="29"/>
        <v>23540730.557782471</v>
      </c>
      <c r="P83" s="140">
        <f t="shared" si="29"/>
        <v>24505770.828676552</v>
      </c>
      <c r="Q83" s="140">
        <f t="shared" si="29"/>
        <v>25510377.750677288</v>
      </c>
      <c r="R83" s="140">
        <f t="shared" si="29"/>
        <v>26556173.556480058</v>
      </c>
      <c r="S83" s="140">
        <f t="shared" si="29"/>
        <v>27644846.990320735</v>
      </c>
      <c r="T83" s="140">
        <f t="shared" si="29"/>
        <v>28769490.657557927</v>
      </c>
      <c r="U83" s="140">
        <f t="shared" si="29"/>
        <v>29957930.750406787</v>
      </c>
      <c r="V83" s="140">
        <f t="shared" si="29"/>
        <v>31186076.229198463</v>
      </c>
      <c r="W83" s="140">
        <f>SUM(W75:W82)</f>
        <v>32464575.672620602</v>
      </c>
      <c r="X83" s="140">
        <f>SUM(X75:X82)</f>
        <v>33795493.593223043</v>
      </c>
      <c r="Y83" s="140">
        <f>SUM(Y75:Y82)</f>
        <v>35180979.14857018</v>
      </c>
      <c r="Z83" s="140">
        <f>SUM(Z75:Z82)</f>
        <v>36612241.73607792</v>
      </c>
      <c r="AA83" s="140">
        <f t="shared" ref="AA83:AP83" si="30">SUM(AA75:AA82)</f>
        <v>38124693.983790688</v>
      </c>
      <c r="AB83" s="140">
        <f t="shared" si="30"/>
        <v>39687676.755151108</v>
      </c>
      <c r="AC83" s="140">
        <f t="shared" si="30"/>
        <v>41314741.820137322</v>
      </c>
      <c r="AD83" s="140">
        <f t="shared" si="30"/>
        <v>43008516.552787945</v>
      </c>
      <c r="AE83" s="140">
        <f t="shared" si="30"/>
        <v>44771736.049477242</v>
      </c>
      <c r="AF83" s="140">
        <f t="shared" si="30"/>
        <v>46593213.068444312</v>
      </c>
      <c r="AG83" s="140">
        <f t="shared" si="30"/>
        <v>48518015.012922563</v>
      </c>
      <c r="AH83" s="140">
        <f t="shared" si="30"/>
        <v>50507123.946477368</v>
      </c>
      <c r="AI83" s="140">
        <f t="shared" si="30"/>
        <v>52577786.346307933</v>
      </c>
      <c r="AJ83" s="140">
        <f t="shared" si="30"/>
        <v>54733345.904531568</v>
      </c>
      <c r="AK83" s="140">
        <f t="shared" si="30"/>
        <v>56977283.404642358</v>
      </c>
      <c r="AL83" s="140">
        <f t="shared" si="30"/>
        <v>59295361.554370522</v>
      </c>
      <c r="AM83" s="140">
        <f t="shared" si="30"/>
        <v>61744934.776315257</v>
      </c>
      <c r="AN83" s="140">
        <f t="shared" si="30"/>
        <v>64276347.420169175</v>
      </c>
      <c r="AO83" s="140">
        <f t="shared" si="30"/>
        <v>66911547.982421085</v>
      </c>
      <c r="AP83" s="140">
        <f t="shared" si="30"/>
        <v>139306420.5604507</v>
      </c>
    </row>
    <row r="84" spans="1:44" ht="14.25" x14ac:dyDescent="0.2">
      <c r="A84" s="142" t="s">
        <v>324</v>
      </c>
      <c r="B84" s="140">
        <f>SUM($B$83:B83)</f>
        <v>5477280.0233333316</v>
      </c>
      <c r="C84" s="140">
        <f>SUM($B$83:C83)</f>
        <v>17250490.463333331</v>
      </c>
      <c r="D84" s="140">
        <f>SUM($B$83:D83)</f>
        <v>20604615.192733336</v>
      </c>
      <c r="E84" s="140">
        <f>SUM($B$83:E83)</f>
        <v>28932224.448159102</v>
      </c>
      <c r="F84" s="140">
        <f>SUM($B$83:F83)</f>
        <v>43541955.034041956</v>
      </c>
      <c r="G84" s="140">
        <f>SUM($B$83:G83)</f>
        <v>59884496.710742891</v>
      </c>
      <c r="H84" s="140">
        <f>SUM($B$83:H83)</f>
        <v>77648997.282088086</v>
      </c>
      <c r="I84" s="140">
        <f>SUM($B$83:I83)</f>
        <v>96147282.364791647</v>
      </c>
      <c r="J84" s="140">
        <f>SUM($B$83:J83)</f>
        <v>115403867.45391105</v>
      </c>
      <c r="K84" s="140">
        <f>SUM($B$83:K83)</f>
        <v>135449842.84970933</v>
      </c>
      <c r="L84" s="140">
        <f>SUM($B$83:L83)</f>
        <v>156317573.55476037</v>
      </c>
      <c r="M84" s="140">
        <f>SUM($B$83:M83)</f>
        <v>178040751.53674349</v>
      </c>
      <c r="N84" s="140">
        <f>SUM($B$83:N83)</f>
        <v>200647641.1376121</v>
      </c>
      <c r="O84" s="140">
        <f>SUM($B$83:O83)</f>
        <v>224188371.69539458</v>
      </c>
      <c r="P84" s="140">
        <f>SUM($B$83:P83)</f>
        <v>248694142.52407113</v>
      </c>
      <c r="Q84" s="140">
        <f>SUM($B$83:Q83)</f>
        <v>274204520.27474844</v>
      </c>
      <c r="R84" s="140">
        <f>SUM($B$83:R83)</f>
        <v>300760693.83122849</v>
      </c>
      <c r="S84" s="140">
        <f>SUM($B$83:S83)</f>
        <v>328405540.82154924</v>
      </c>
      <c r="T84" s="140">
        <f>SUM($B$83:T83)</f>
        <v>357175031.47910714</v>
      </c>
      <c r="U84" s="140">
        <f>SUM($B$83:U83)</f>
        <v>387132962.22951394</v>
      </c>
      <c r="V84" s="140">
        <f>SUM($B$83:V83)</f>
        <v>418319038.4587124</v>
      </c>
      <c r="W84" s="140">
        <f>SUM($B$83:W83)</f>
        <v>450783614.13133299</v>
      </c>
      <c r="X84" s="140">
        <f>SUM($B$83:X83)</f>
        <v>484579107.72455603</v>
      </c>
      <c r="Y84" s="140">
        <f>SUM($B$83:Y83)</f>
        <v>519760086.87312621</v>
      </c>
      <c r="Z84" s="140">
        <f>SUM($B$83:Z83)</f>
        <v>556372328.60920417</v>
      </c>
      <c r="AA84" s="140">
        <f>SUM($B$83:AA83)</f>
        <v>594497022.59299481</v>
      </c>
      <c r="AB84" s="140">
        <f>SUM($B$83:AB83)</f>
        <v>634184699.34814596</v>
      </c>
      <c r="AC84" s="140">
        <f>SUM($B$83:AC83)</f>
        <v>675499441.16828322</v>
      </c>
      <c r="AD84" s="140">
        <f>SUM($B$83:AD83)</f>
        <v>718507957.72107112</v>
      </c>
      <c r="AE84" s="140">
        <f>SUM($B$83:AE83)</f>
        <v>763279693.77054834</v>
      </c>
      <c r="AF84" s="140">
        <f>SUM($B$83:AF83)</f>
        <v>809872906.8389926</v>
      </c>
      <c r="AG84" s="140">
        <f>SUM($B$83:AG83)</f>
        <v>858390921.85191512</v>
      </c>
      <c r="AH84" s="140">
        <f>SUM($B$83:AH83)</f>
        <v>908898045.79839253</v>
      </c>
      <c r="AI84" s="140">
        <f>SUM($B$83:AI83)</f>
        <v>961475832.14470053</v>
      </c>
      <c r="AJ84" s="140">
        <f>SUM($B$83:AJ83)</f>
        <v>1016209178.0492321</v>
      </c>
      <c r="AK84" s="140">
        <f>SUM($B$83:AK83)</f>
        <v>1073186461.4538745</v>
      </c>
      <c r="AL84" s="140">
        <f>SUM($B$83:AL83)</f>
        <v>1132481823.008245</v>
      </c>
      <c r="AM84" s="140">
        <f>SUM($B$83:AM83)</f>
        <v>1194226757.7845602</v>
      </c>
      <c r="AN84" s="140">
        <f>SUM($B$83:AN83)</f>
        <v>1258503105.2047293</v>
      </c>
      <c r="AO84" s="140">
        <f>SUM($B$83:AO83)</f>
        <v>1325414653.1871505</v>
      </c>
      <c r="AP84" s="140">
        <f>SUM($B$83:AP83)</f>
        <v>1464721073.7476013</v>
      </c>
    </row>
    <row r="85" spans="1:44" x14ac:dyDescent="0.2">
      <c r="A85" s="141" t="s">
        <v>325</v>
      </c>
      <c r="B85" s="149">
        <f t="shared" ref="B85:AP85" si="31">1/POWER((1+$B$44),B73)</f>
        <v>0.94001404391472498</v>
      </c>
      <c r="C85" s="149">
        <f t="shared" si="31"/>
        <v>0.83062122816534867</v>
      </c>
      <c r="D85" s="149">
        <f t="shared" si="31"/>
        <v>0.73395884789727728</v>
      </c>
      <c r="E85" s="149">
        <f t="shared" si="31"/>
        <v>0.64854541653908049</v>
      </c>
      <c r="F85" s="149">
        <f t="shared" si="31"/>
        <v>0.57307185344091227</v>
      </c>
      <c r="G85" s="149">
        <f t="shared" si="31"/>
        <v>0.506381420377231</v>
      </c>
      <c r="H85" s="149">
        <f t="shared" si="31"/>
        <v>0.44745199291086951</v>
      </c>
      <c r="I85" s="149">
        <f t="shared" si="31"/>
        <v>0.39538039490224397</v>
      </c>
      <c r="J85" s="149">
        <f t="shared" si="31"/>
        <v>0.34936855606807815</v>
      </c>
      <c r="K85" s="149">
        <f t="shared" si="31"/>
        <v>0.30871128043481327</v>
      </c>
      <c r="L85" s="149">
        <f t="shared" si="31"/>
        <v>0.27278543822109508</v>
      </c>
      <c r="M85" s="149">
        <f t="shared" si="31"/>
        <v>0.24104041549977473</v>
      </c>
      <c r="N85" s="149">
        <f t="shared" si="31"/>
        <v>0.21298967526709794</v>
      </c>
      <c r="O85" s="149">
        <f t="shared" si="31"/>
        <v>0.18820330058062915</v>
      </c>
      <c r="P85" s="149">
        <f t="shared" si="31"/>
        <v>0.16630140547903963</v>
      </c>
      <c r="Q85" s="149">
        <f t="shared" si="31"/>
        <v>0.14694831269686279</v>
      </c>
      <c r="R85" s="149">
        <f t="shared" si="31"/>
        <v>0.12984740893952712</v>
      </c>
      <c r="S85" s="149">
        <f t="shared" si="31"/>
        <v>0.1147365988685403</v>
      </c>
      <c r="T85" s="149">
        <f t="shared" si="31"/>
        <v>0.10138428812277138</v>
      </c>
      <c r="U85" s="149">
        <f t="shared" si="31"/>
        <v>8.9585833809994991E-2</v>
      </c>
      <c r="V85" s="149">
        <f t="shared" si="31"/>
        <v>7.9160408067504684E-2</v>
      </c>
      <c r="W85" s="149">
        <f t="shared" si="31"/>
        <v>6.9948226621458554E-2</v>
      </c>
      <c r="X85" s="149">
        <f t="shared" si="31"/>
        <v>6.1808099868744894E-2</v>
      </c>
      <c r="Y85" s="149">
        <f t="shared" si="31"/>
        <v>5.4615268948259146E-2</v>
      </c>
      <c r="Z85" s="149">
        <f t="shared" si="31"/>
        <v>4.8259493636351652E-2</v>
      </c>
      <c r="AA85" s="149">
        <f t="shared" si="31"/>
        <v>4.2643362760759598E-2</v>
      </c>
      <c r="AB85" s="149">
        <f t="shared" si="31"/>
        <v>3.7680801237748182E-2</v>
      </c>
      <c r="AC85" s="149">
        <f t="shared" si="31"/>
        <v>3.3295750850709703E-2</v>
      </c>
      <c r="AD85" s="149">
        <f t="shared" si="31"/>
        <v>2.9421004551303101E-2</v>
      </c>
      <c r="AE85" s="149">
        <f t="shared" si="31"/>
        <v>2.5997176417162756E-2</v>
      </c>
      <c r="AF85" s="149">
        <f t="shared" si="31"/>
        <v>2.2971791479334421E-2</v>
      </c>
      <c r="AG85" s="149">
        <f t="shared" si="31"/>
        <v>2.0298481469766209E-2</v>
      </c>
      <c r="AH85" s="149">
        <f t="shared" si="31"/>
        <v>1.7936274162557407E-2</v>
      </c>
      <c r="AI85" s="149">
        <f t="shared" si="31"/>
        <v>1.5848965417122381E-2</v>
      </c>
      <c r="AJ85" s="149">
        <f t="shared" si="31"/>
        <v>1.4004564298950596E-2</v>
      </c>
      <c r="AK85" s="149">
        <f t="shared" si="31"/>
        <v>1.237480277365962E-2</v>
      </c>
      <c r="AL85" s="149">
        <f t="shared" si="31"/>
        <v>1.0934702459715142E-2</v>
      </c>
      <c r="AM85" s="149">
        <f t="shared" si="31"/>
        <v>9.6621917996952706E-3</v>
      </c>
      <c r="AN85" s="149">
        <f t="shared" si="31"/>
        <v>8.5377677827120912E-3</v>
      </c>
      <c r="AO85" s="149">
        <f t="shared" si="31"/>
        <v>7.5441970334117611E-3</v>
      </c>
      <c r="AP85" s="149">
        <f t="shared" si="31"/>
        <v>6.6662516863230225E-3</v>
      </c>
    </row>
    <row r="86" spans="1:44" ht="28.5" x14ac:dyDescent="0.2">
      <c r="A86" s="139" t="s">
        <v>326</v>
      </c>
      <c r="B86" s="140">
        <f>B83*B85</f>
        <v>5148720.1443869043</v>
      </c>
      <c r="C86" s="140">
        <f>C83*C85</f>
        <v>9779078.5151219051</v>
      </c>
      <c r="D86" s="140">
        <f t="shared" ref="D86:AO86" si="32">D83*D85</f>
        <v>2461789.5220941957</v>
      </c>
      <c r="E86" s="140">
        <f t="shared" si="32"/>
        <v>5400832.813334805</v>
      </c>
      <c r="F86" s="140">
        <f t="shared" si="32"/>
        <v>8372425.3851242745</v>
      </c>
      <c r="G86" s="140">
        <f t="shared" si="32"/>
        <v>8275559.4668219136</v>
      </c>
      <c r="H86" s="140">
        <f t="shared" si="32"/>
        <v>7948761.1837146878</v>
      </c>
      <c r="I86" s="140">
        <f t="shared" si="32"/>
        <v>7313859.2610136224</v>
      </c>
      <c r="J86" s="140">
        <f t="shared" si="32"/>
        <v>6727645.3273877306</v>
      </c>
      <c r="K86" s="140">
        <f t="shared" si="32"/>
        <v>6188418.7320016548</v>
      </c>
      <c r="L86" s="140">
        <f t="shared" si="32"/>
        <v>5692413.0650571454</v>
      </c>
      <c r="M86" s="140">
        <f t="shared" si="32"/>
        <v>5236163.8467527684</v>
      </c>
      <c r="N86" s="140">
        <f t="shared" si="32"/>
        <v>4815034.0748881381</v>
      </c>
      <c r="O86" s="140">
        <f t="shared" si="32"/>
        <v>4430443.1890539359</v>
      </c>
      <c r="P86" s="140">
        <f t="shared" si="32"/>
        <v>4075344.13115616</v>
      </c>
      <c r="Q86" s="140">
        <f t="shared" si="32"/>
        <v>3748706.9667216172</v>
      </c>
      <c r="R86" s="140">
        <f t="shared" si="32"/>
        <v>3448250.3276573224</v>
      </c>
      <c r="S86" s="140">
        <f t="shared" si="32"/>
        <v>3171875.7199106039</v>
      </c>
      <c r="T86" s="140">
        <f t="shared" si="32"/>
        <v>2916774.3299712325</v>
      </c>
      <c r="U86" s="140">
        <f t="shared" si="32"/>
        <v>2683806.2054972812</v>
      </c>
      <c r="V86" s="140">
        <f t="shared" si="32"/>
        <v>2468702.5203276579</v>
      </c>
      <c r="W86" s="140">
        <f t="shared" si="32"/>
        <v>2270839.4963179561</v>
      </c>
      <c r="X86" s="140">
        <f t="shared" si="32"/>
        <v>2088835.243123458</v>
      </c>
      <c r="Y86" s="140">
        <f t="shared" si="32"/>
        <v>1921418.6380622576</v>
      </c>
      <c r="Z86" s="140">
        <f t="shared" si="32"/>
        <v>1766888.2470748208</v>
      </c>
      <c r="AA86" s="140">
        <f t="shared" si="32"/>
        <v>1625765.1556937352</v>
      </c>
      <c r="AB86" s="140">
        <f t="shared" si="32"/>
        <v>1495463.4593988475</v>
      </c>
      <c r="AC86" s="140">
        <f t="shared" si="32"/>
        <v>1375605.3501046889</v>
      </c>
      <c r="AD86" s="140">
        <f t="shared" si="32"/>
        <v>1265353.761244369</v>
      </c>
      <c r="AE86" s="140">
        <f t="shared" si="32"/>
        <v>1163938.7205809054</v>
      </c>
      <c r="AF86" s="140">
        <f t="shared" si="32"/>
        <v>1070329.5749605023</v>
      </c>
      <c r="AG86" s="140">
        <f t="shared" si="32"/>
        <v>984842.02868964733</v>
      </c>
      <c r="AH86" s="140">
        <f t="shared" si="32"/>
        <v>905909.62226628652</v>
      </c>
      <c r="AI86" s="140">
        <f t="shared" si="32"/>
        <v>833303.51751148375</v>
      </c>
      <c r="AJ86" s="140">
        <f t="shared" si="32"/>
        <v>766516.66201671655</v>
      </c>
      <c r="AK86" s="140">
        <f t="shared" si="32"/>
        <v>705082.64471135847</v>
      </c>
      <c r="AL86" s="140">
        <f t="shared" si="32"/>
        <v>648377.13583827403</v>
      </c>
      <c r="AM86" s="140">
        <f t="shared" si="32"/>
        <v>596591.40246843256</v>
      </c>
      <c r="AN86" s="140">
        <f t="shared" si="32"/>
        <v>548776.52819432982</v>
      </c>
      <c r="AO86" s="140">
        <f t="shared" si="32"/>
        <v>504793.90178996988</v>
      </c>
      <c r="AP86" s="140">
        <f>AP83*AP85</f>
        <v>928651.66097672866</v>
      </c>
    </row>
    <row r="87" spans="1:44" ht="14.25" x14ac:dyDescent="0.2">
      <c r="A87" s="139" t="s">
        <v>327</v>
      </c>
      <c r="B87" s="140">
        <f>SUM($B$86:B86)</f>
        <v>5148720.1443869043</v>
      </c>
      <c r="C87" s="140">
        <f>SUM($B$86:C86)</f>
        <v>14927798.659508809</v>
      </c>
      <c r="D87" s="140">
        <f>SUM($B$86:D86)</f>
        <v>17389588.181603007</v>
      </c>
      <c r="E87" s="140">
        <f>SUM($B$86:E86)</f>
        <v>22790420.994937811</v>
      </c>
      <c r="F87" s="140">
        <f>SUM($B$86:F86)</f>
        <v>31162846.380062085</v>
      </c>
      <c r="G87" s="140">
        <f>SUM($B$86:G86)</f>
        <v>39438405.846883997</v>
      </c>
      <c r="H87" s="140">
        <f>SUM($B$86:H86)</f>
        <v>47387167.030598685</v>
      </c>
      <c r="I87" s="140">
        <f>SUM($B$86:I86)</f>
        <v>54701026.291612305</v>
      </c>
      <c r="J87" s="140">
        <f>SUM($B$86:J86)</f>
        <v>61428671.619000033</v>
      </c>
      <c r="K87" s="140">
        <f>SUM($B$86:K86)</f>
        <v>67617090.35100168</v>
      </c>
      <c r="L87" s="140">
        <f>SUM($B$86:L86)</f>
        <v>73309503.416058823</v>
      </c>
      <c r="M87" s="140">
        <f>SUM($B$86:M86)</f>
        <v>78545667.262811586</v>
      </c>
      <c r="N87" s="140">
        <f>SUM($B$86:N86)</f>
        <v>83360701.337699726</v>
      </c>
      <c r="O87" s="140">
        <f>SUM($B$86:O86)</f>
        <v>87791144.526753664</v>
      </c>
      <c r="P87" s="140">
        <f>SUM($B$86:P86)</f>
        <v>91866488.657909825</v>
      </c>
      <c r="Q87" s="140">
        <f>SUM($B$86:Q86)</f>
        <v>95615195.62463145</v>
      </c>
      <c r="R87" s="140">
        <f>SUM($B$86:R86)</f>
        <v>99063445.952288777</v>
      </c>
      <c r="S87" s="140">
        <f>SUM($B$86:S86)</f>
        <v>102235321.67219938</v>
      </c>
      <c r="T87" s="140">
        <f>SUM($B$86:T86)</f>
        <v>105152096.00217062</v>
      </c>
      <c r="U87" s="140">
        <f>SUM($B$86:U86)</f>
        <v>107835902.2076679</v>
      </c>
      <c r="V87" s="140">
        <f>SUM($B$86:V86)</f>
        <v>110304604.72799556</v>
      </c>
      <c r="W87" s="140">
        <f>SUM($B$86:W86)</f>
        <v>112575444.22431351</v>
      </c>
      <c r="X87" s="140">
        <f>SUM($B$86:X86)</f>
        <v>114664279.46743697</v>
      </c>
      <c r="Y87" s="140">
        <f>SUM($B$86:Y86)</f>
        <v>116585698.10549922</v>
      </c>
      <c r="Z87" s="140">
        <f>SUM($B$86:Z86)</f>
        <v>118352586.35257405</v>
      </c>
      <c r="AA87" s="140">
        <f>SUM($B$86:AA86)</f>
        <v>119978351.50826779</v>
      </c>
      <c r="AB87" s="140">
        <f>SUM($B$86:AB86)</f>
        <v>121473814.96766664</v>
      </c>
      <c r="AC87" s="140">
        <f>SUM($B$86:AC86)</f>
        <v>122849420.31777133</v>
      </c>
      <c r="AD87" s="140">
        <f>SUM($B$86:AD86)</f>
        <v>124114774.0790157</v>
      </c>
      <c r="AE87" s="140">
        <f>SUM($B$86:AE86)</f>
        <v>125278712.79959661</v>
      </c>
      <c r="AF87" s="140">
        <f>SUM($B$86:AF86)</f>
        <v>126349042.37455711</v>
      </c>
      <c r="AG87" s="140">
        <f>SUM($B$86:AG86)</f>
        <v>127333884.40324676</v>
      </c>
      <c r="AH87" s="140">
        <f>SUM($B$86:AH86)</f>
        <v>128239794.02551305</v>
      </c>
      <c r="AI87" s="140">
        <f>SUM($B$86:AI86)</f>
        <v>129073097.54302454</v>
      </c>
      <c r="AJ87" s="140">
        <f>SUM($B$86:AJ86)</f>
        <v>129839614.20504126</v>
      </c>
      <c r="AK87" s="140">
        <f>SUM($B$86:AK86)</f>
        <v>130544696.84975262</v>
      </c>
      <c r="AL87" s="140">
        <f>SUM($B$86:AL86)</f>
        <v>131193073.98559089</v>
      </c>
      <c r="AM87" s="140">
        <f>SUM($B$86:AM86)</f>
        <v>131789665.38805932</v>
      </c>
      <c r="AN87" s="140">
        <f>SUM($B$86:AN86)</f>
        <v>132338441.91625364</v>
      </c>
      <c r="AO87" s="140">
        <f>SUM($B$86:AO86)</f>
        <v>132843235.8180436</v>
      </c>
      <c r="AP87" s="140">
        <f>SUM($B$86:AP86)</f>
        <v>133771887.47902033</v>
      </c>
    </row>
    <row r="88" spans="1:44" ht="14.25" x14ac:dyDescent="0.2">
      <c r="A88" s="139" t="s">
        <v>328</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9" t="s">
        <v>329</v>
      </c>
      <c r="B89" s="151">
        <f>IF(AND(B84&gt;0,A84&lt;0),(B74-(B84/(B84-A84))),0)</f>
        <v>0</v>
      </c>
      <c r="C89" s="151">
        <f t="shared" ref="C89:AP89" si="33">IF(AND(C84&gt;0,B84&lt;0),(C74-(C84/(C84-B84))),0)</f>
        <v>0</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330</v>
      </c>
      <c r="B90" s="153">
        <f t="shared" ref="B90:AP90" si="34">IF(AND(B87&gt;0,A87&lt;0),(B74-(B87/(B87-A87))),0)</f>
        <v>0</v>
      </c>
      <c r="C90" s="153">
        <f t="shared" si="34"/>
        <v>0</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2024</v>
      </c>
      <c r="C91" s="154">
        <f>B91+1</f>
        <v>2025</v>
      </c>
      <c r="D91" s="80">
        <f t="shared" ref="D91:AP91" si="35">C91+1</f>
        <v>2026</v>
      </c>
      <c r="E91" s="80">
        <f t="shared" si="35"/>
        <v>2027</v>
      </c>
      <c r="F91" s="80">
        <f t="shared" si="35"/>
        <v>2028</v>
      </c>
      <c r="G91" s="80">
        <f t="shared" si="35"/>
        <v>2029</v>
      </c>
      <c r="H91" s="80">
        <f t="shared" si="35"/>
        <v>2030</v>
      </c>
      <c r="I91" s="80">
        <f t="shared" si="35"/>
        <v>2031</v>
      </c>
      <c r="J91" s="80">
        <f t="shared" si="35"/>
        <v>2032</v>
      </c>
      <c r="K91" s="80">
        <f t="shared" si="35"/>
        <v>2033</v>
      </c>
      <c r="L91" s="80">
        <f t="shared" si="35"/>
        <v>2034</v>
      </c>
      <c r="M91" s="80">
        <f t="shared" si="35"/>
        <v>2035</v>
      </c>
      <c r="N91" s="80">
        <f t="shared" si="35"/>
        <v>2036</v>
      </c>
      <c r="O91" s="80">
        <f t="shared" si="35"/>
        <v>2037</v>
      </c>
      <c r="P91" s="80">
        <f t="shared" si="35"/>
        <v>2038</v>
      </c>
      <c r="Q91" s="80">
        <f t="shared" si="35"/>
        <v>2039</v>
      </c>
      <c r="R91" s="80">
        <f t="shared" si="35"/>
        <v>2040</v>
      </c>
      <c r="S91" s="80">
        <f t="shared" si="35"/>
        <v>2041</v>
      </c>
      <c r="T91" s="80">
        <f t="shared" si="35"/>
        <v>2042</v>
      </c>
      <c r="U91" s="80">
        <f t="shared" si="35"/>
        <v>2043</v>
      </c>
      <c r="V91" s="80">
        <f t="shared" si="35"/>
        <v>2044</v>
      </c>
      <c r="W91" s="80">
        <f t="shared" si="35"/>
        <v>2045</v>
      </c>
      <c r="X91" s="80">
        <f t="shared" si="35"/>
        <v>2046</v>
      </c>
      <c r="Y91" s="80">
        <f t="shared" si="35"/>
        <v>2047</v>
      </c>
      <c r="Z91" s="80">
        <f t="shared" si="35"/>
        <v>2048</v>
      </c>
      <c r="AA91" s="80">
        <f t="shared" si="35"/>
        <v>2049</v>
      </c>
      <c r="AB91" s="80">
        <f t="shared" si="35"/>
        <v>2050</v>
      </c>
      <c r="AC91" s="80">
        <f t="shared" si="35"/>
        <v>2051</v>
      </c>
      <c r="AD91" s="80">
        <f t="shared" si="35"/>
        <v>2052</v>
      </c>
      <c r="AE91" s="80">
        <f t="shared" si="35"/>
        <v>2053</v>
      </c>
      <c r="AF91" s="80">
        <f t="shared" si="35"/>
        <v>2054</v>
      </c>
      <c r="AG91" s="80">
        <f t="shared" si="35"/>
        <v>2055</v>
      </c>
      <c r="AH91" s="80">
        <f t="shared" si="35"/>
        <v>2056</v>
      </c>
      <c r="AI91" s="80">
        <f t="shared" si="35"/>
        <v>2057</v>
      </c>
      <c r="AJ91" s="80">
        <f t="shared" si="35"/>
        <v>2058</v>
      </c>
      <c r="AK91" s="80">
        <f t="shared" si="35"/>
        <v>2059</v>
      </c>
      <c r="AL91" s="80">
        <f t="shared" si="35"/>
        <v>2060</v>
      </c>
      <c r="AM91" s="80">
        <f t="shared" si="35"/>
        <v>2061</v>
      </c>
      <c r="AN91" s="80">
        <f t="shared" si="35"/>
        <v>2062</v>
      </c>
      <c r="AO91" s="80">
        <f t="shared" si="35"/>
        <v>2063</v>
      </c>
      <c r="AP91" s="80">
        <f t="shared" si="35"/>
        <v>2064</v>
      </c>
    </row>
    <row r="92" spans="1:44" ht="15.6" customHeight="1" x14ac:dyDescent="0.2">
      <c r="A92" s="155" t="s">
        <v>331</v>
      </c>
      <c r="B92" s="156"/>
      <c r="C92" s="156"/>
      <c r="D92" s="156"/>
      <c r="E92" s="156"/>
      <c r="F92" s="156"/>
      <c r="G92" s="156"/>
      <c r="H92" s="156"/>
      <c r="I92" s="156"/>
      <c r="J92" s="156"/>
      <c r="K92" s="156"/>
      <c r="L92" s="157">
        <v>10</v>
      </c>
      <c r="M92" s="156">
        <v>10</v>
      </c>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332</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333</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334</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335</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17" t="s">
        <v>336</v>
      </c>
      <c r="B97" s="417"/>
      <c r="C97" s="417"/>
      <c r="D97" s="417"/>
      <c r="E97" s="417"/>
      <c r="F97" s="417"/>
      <c r="G97" s="417"/>
      <c r="H97" s="417"/>
      <c r="I97" s="417"/>
      <c r="J97" s="417"/>
      <c r="K97" s="417"/>
      <c r="L97" s="417"/>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337</v>
      </c>
      <c r="B99" s="162">
        <f>B81*B85</f>
        <v>-11509178.235807307</v>
      </c>
      <c r="C99" s="163">
        <f>C81*C85</f>
        <v>9779078.5151219051</v>
      </c>
      <c r="D99" s="163">
        <f t="shared" ref="D99:AP99" si="36">D81*D85</f>
        <v>-2960.0413543927611</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-1733059.7620397946</v>
      </c>
      <c r="AR99" s="165"/>
      <c r="AS99" s="165"/>
    </row>
    <row r="100" spans="1:71" s="166" customFormat="1" hidden="1" x14ac:dyDescent="0.2">
      <c r="A100" s="167">
        <f>AQ99</f>
        <v>-1733059.7620397946</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133771887.47902033</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338</v>
      </c>
      <c r="B102" s="170">
        <f>(A101+-A100)/-A100</f>
        <v>78.18827152363869</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339</v>
      </c>
      <c r="B104" s="172" t="s">
        <v>340</v>
      </c>
      <c r="C104" s="172" t="s">
        <v>341</v>
      </c>
      <c r="D104" s="172" t="s">
        <v>342</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78.545667262811591</v>
      </c>
      <c r="B105" s="175">
        <f>L88</f>
        <v>0</v>
      </c>
      <c r="C105" s="176" t="str">
        <f>G28</f>
        <v>не окупается</v>
      </c>
      <c r="D105" s="176" t="str">
        <f>G29</f>
        <v>не окупается</v>
      </c>
      <c r="E105" s="78" t="s">
        <v>343</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2023</v>
      </c>
      <c r="C107" s="180">
        <f t="shared" ref="C107:AQ107" si="37">B107+1</f>
        <v>2024</v>
      </c>
      <c r="D107" s="180">
        <f t="shared" si="37"/>
        <v>2025</v>
      </c>
      <c r="E107" s="180">
        <f t="shared" si="37"/>
        <v>2026</v>
      </c>
      <c r="F107" s="180">
        <f t="shared" si="37"/>
        <v>2027</v>
      </c>
      <c r="G107" s="180">
        <f t="shared" si="37"/>
        <v>2028</v>
      </c>
      <c r="H107" s="180">
        <f t="shared" si="37"/>
        <v>2029</v>
      </c>
      <c r="I107" s="180">
        <f t="shared" si="37"/>
        <v>2030</v>
      </c>
      <c r="J107" s="180">
        <f t="shared" si="37"/>
        <v>2031</v>
      </c>
      <c r="K107" s="180">
        <f t="shared" si="37"/>
        <v>2032</v>
      </c>
      <c r="L107" s="180">
        <f t="shared" si="37"/>
        <v>2033</v>
      </c>
      <c r="M107" s="180">
        <f t="shared" si="37"/>
        <v>2034</v>
      </c>
      <c r="N107" s="180">
        <f t="shared" si="37"/>
        <v>2035</v>
      </c>
      <c r="O107" s="180">
        <f t="shared" si="37"/>
        <v>2036</v>
      </c>
      <c r="P107" s="180">
        <f t="shared" si="37"/>
        <v>2037</v>
      </c>
      <c r="Q107" s="180">
        <f t="shared" si="37"/>
        <v>2038</v>
      </c>
      <c r="R107" s="180">
        <f t="shared" si="37"/>
        <v>2039</v>
      </c>
      <c r="S107" s="180">
        <f t="shared" si="37"/>
        <v>2040</v>
      </c>
      <c r="T107" s="180">
        <f t="shared" si="37"/>
        <v>2041</v>
      </c>
      <c r="U107" s="180">
        <f t="shared" si="37"/>
        <v>2042</v>
      </c>
      <c r="V107" s="180">
        <f t="shared" si="37"/>
        <v>2043</v>
      </c>
      <c r="W107" s="180">
        <f t="shared" si="37"/>
        <v>2044</v>
      </c>
      <c r="X107" s="180">
        <f t="shared" si="37"/>
        <v>2045</v>
      </c>
      <c r="Y107" s="180">
        <f t="shared" si="37"/>
        <v>2046</v>
      </c>
      <c r="Z107" s="180">
        <f t="shared" si="37"/>
        <v>2047</v>
      </c>
      <c r="AA107" s="180">
        <f t="shared" si="37"/>
        <v>2048</v>
      </c>
      <c r="AB107" s="180">
        <f t="shared" si="37"/>
        <v>2049</v>
      </c>
      <c r="AC107" s="180">
        <f t="shared" si="37"/>
        <v>2050</v>
      </c>
      <c r="AD107" s="180">
        <f t="shared" si="37"/>
        <v>2051</v>
      </c>
      <c r="AE107" s="180">
        <f t="shared" si="37"/>
        <v>2052</v>
      </c>
      <c r="AF107" s="180">
        <f t="shared" si="37"/>
        <v>2053</v>
      </c>
      <c r="AG107" s="180">
        <f t="shared" si="37"/>
        <v>2054</v>
      </c>
      <c r="AH107" s="180">
        <f t="shared" si="37"/>
        <v>2055</v>
      </c>
      <c r="AI107" s="180">
        <f t="shared" si="37"/>
        <v>2056</v>
      </c>
      <c r="AJ107" s="180">
        <f t="shared" si="37"/>
        <v>2057</v>
      </c>
      <c r="AK107" s="180">
        <f t="shared" si="37"/>
        <v>2058</v>
      </c>
      <c r="AL107" s="180">
        <f t="shared" si="37"/>
        <v>2059</v>
      </c>
      <c r="AM107" s="180">
        <f t="shared" si="37"/>
        <v>2060</v>
      </c>
      <c r="AN107" s="180">
        <f t="shared" si="37"/>
        <v>2061</v>
      </c>
      <c r="AO107" s="180">
        <f t="shared" si="37"/>
        <v>2062</v>
      </c>
      <c r="AP107" s="180">
        <f t="shared" si="37"/>
        <v>2063</v>
      </c>
      <c r="AQ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344</v>
      </c>
      <c r="B108" s="182"/>
      <c r="C108" s="182">
        <f>C109*$B$111*C112</f>
        <v>0</v>
      </c>
      <c r="D108" s="182">
        <f t="shared" ref="D108:AP108" si="38">D109*$B$111*D112</f>
        <v>0</v>
      </c>
      <c r="E108" s="182">
        <f>E109*$B$111*E112</f>
        <v>3427114.9077951061</v>
      </c>
      <c r="F108" s="182">
        <f t="shared" si="38"/>
        <v>8160790.0227433341</v>
      </c>
      <c r="G108" s="182">
        <f t="shared" si="38"/>
        <v>13743519.172658971</v>
      </c>
      <c r="H108" s="182">
        <f t="shared" si="38"/>
        <v>14781242.02712856</v>
      </c>
      <c r="I108" s="182">
        <f t="shared" si="38"/>
        <v>15439425.400979785</v>
      </c>
      <c r="J108" s="182">
        <f t="shared" si="38"/>
        <v>15439425.400979785</v>
      </c>
      <c r="K108" s="182">
        <f t="shared" si="38"/>
        <v>15439425.400979785</v>
      </c>
      <c r="L108" s="182">
        <f t="shared" si="38"/>
        <v>15439425.400979785</v>
      </c>
      <c r="M108" s="182">
        <f t="shared" si="38"/>
        <v>15439425.400979785</v>
      </c>
      <c r="N108" s="182">
        <f t="shared" si="38"/>
        <v>15439425.400979785</v>
      </c>
      <c r="O108" s="182">
        <f t="shared" si="38"/>
        <v>15439425.400979785</v>
      </c>
      <c r="P108" s="182">
        <f t="shared" si="38"/>
        <v>15439425.400979785</v>
      </c>
      <c r="Q108" s="182">
        <f t="shared" si="38"/>
        <v>15439425.400979785</v>
      </c>
      <c r="R108" s="182">
        <f t="shared" si="38"/>
        <v>15439425.400979785</v>
      </c>
      <c r="S108" s="182">
        <f t="shared" si="38"/>
        <v>15439425.400979785</v>
      </c>
      <c r="T108" s="182">
        <f t="shared" si="38"/>
        <v>15439425.400979785</v>
      </c>
      <c r="U108" s="182">
        <f t="shared" si="38"/>
        <v>15439425.400979785</v>
      </c>
      <c r="V108" s="182">
        <f t="shared" si="38"/>
        <v>15439425.400979785</v>
      </c>
      <c r="W108" s="182">
        <f t="shared" si="38"/>
        <v>15439425.400979785</v>
      </c>
      <c r="X108" s="182">
        <f t="shared" si="38"/>
        <v>15439425.400979785</v>
      </c>
      <c r="Y108" s="182">
        <f t="shared" si="38"/>
        <v>15439425.400979785</v>
      </c>
      <c r="Z108" s="182">
        <f t="shared" si="38"/>
        <v>15439425.400979785</v>
      </c>
      <c r="AA108" s="182">
        <f t="shared" si="38"/>
        <v>15439425.400979785</v>
      </c>
      <c r="AB108" s="182">
        <f t="shared" si="38"/>
        <v>15439425.400979785</v>
      </c>
      <c r="AC108" s="182">
        <f t="shared" si="38"/>
        <v>15439425.400979785</v>
      </c>
      <c r="AD108" s="182">
        <f t="shared" si="38"/>
        <v>15439425.400979785</v>
      </c>
      <c r="AE108" s="182">
        <f t="shared" si="38"/>
        <v>15439425.400979785</v>
      </c>
      <c r="AF108" s="182">
        <f t="shared" si="38"/>
        <v>15439425.400979785</v>
      </c>
      <c r="AG108" s="182">
        <f t="shared" si="38"/>
        <v>15439425.400979785</v>
      </c>
      <c r="AH108" s="182">
        <f t="shared" si="38"/>
        <v>15439425.400979785</v>
      </c>
      <c r="AI108" s="182">
        <f t="shared" si="38"/>
        <v>15439425.400979785</v>
      </c>
      <c r="AJ108" s="182">
        <f t="shared" si="38"/>
        <v>15439425.400979785</v>
      </c>
      <c r="AK108" s="182">
        <f t="shared" si="38"/>
        <v>15439425.400979785</v>
      </c>
      <c r="AL108" s="182">
        <f t="shared" si="38"/>
        <v>15439425.400979785</v>
      </c>
      <c r="AM108" s="182">
        <f t="shared" si="38"/>
        <v>15439425.400979785</v>
      </c>
      <c r="AN108" s="182">
        <f t="shared" si="38"/>
        <v>15439425.400979785</v>
      </c>
      <c r="AO108" s="182">
        <f t="shared" si="38"/>
        <v>15439425.400979785</v>
      </c>
      <c r="AP108" s="182">
        <f t="shared" si="38"/>
        <v>15439425.400979785</v>
      </c>
      <c r="AQ108" s="182">
        <f>AQ109*$B$111*AQ112</f>
        <v>30878850.80195957</v>
      </c>
      <c r="AT108" s="166"/>
      <c r="AU108" s="166"/>
      <c r="AV108" s="166"/>
      <c r="AW108" s="166"/>
      <c r="AX108" s="166"/>
      <c r="AY108" s="166"/>
      <c r="AZ108" s="166"/>
      <c r="BA108" s="166"/>
      <c r="BB108" s="166"/>
      <c r="BC108" s="166"/>
      <c r="BD108" s="166"/>
      <c r="BE108" s="166"/>
      <c r="BF108" s="166"/>
      <c r="BG108" s="166"/>
    </row>
    <row r="109" spans="1:71" ht="12.75" hidden="1" x14ac:dyDescent="0.2">
      <c r="A109" s="181" t="s">
        <v>345</v>
      </c>
      <c r="B109" s="180"/>
      <c r="C109" s="180">
        <f>B109+$I$120*C113</f>
        <v>0</v>
      </c>
      <c r="D109" s="180">
        <f>C109+$I$120*D113</f>
        <v>0</v>
      </c>
      <c r="E109" s="180">
        <f t="shared" ref="E109:AQ109" si="39">D109+$I$120*E113</f>
        <v>0.25296000000000007</v>
      </c>
      <c r="F109" s="180">
        <f>E109+$I$120*F113</f>
        <v>0.49848000000000015</v>
      </c>
      <c r="G109" s="180">
        <f t="shared" si="39"/>
        <v>0.74400000000000022</v>
      </c>
      <c r="H109" s="180">
        <f t="shared" si="39"/>
        <v>0.74400000000000022</v>
      </c>
      <c r="I109" s="180">
        <f t="shared" si="39"/>
        <v>0.74400000000000022</v>
      </c>
      <c r="J109" s="180">
        <f t="shared" si="39"/>
        <v>0.74400000000000022</v>
      </c>
      <c r="K109" s="180">
        <f t="shared" si="39"/>
        <v>0.74400000000000022</v>
      </c>
      <c r="L109" s="180">
        <f t="shared" si="39"/>
        <v>0.74400000000000022</v>
      </c>
      <c r="M109" s="180">
        <f t="shared" si="39"/>
        <v>0.74400000000000022</v>
      </c>
      <c r="N109" s="180">
        <f t="shared" si="39"/>
        <v>0.74400000000000022</v>
      </c>
      <c r="O109" s="180">
        <f t="shared" si="39"/>
        <v>0.74400000000000022</v>
      </c>
      <c r="P109" s="180">
        <f t="shared" si="39"/>
        <v>0.74400000000000022</v>
      </c>
      <c r="Q109" s="180">
        <f t="shared" si="39"/>
        <v>0.74400000000000022</v>
      </c>
      <c r="R109" s="180">
        <f t="shared" si="39"/>
        <v>0.74400000000000022</v>
      </c>
      <c r="S109" s="180">
        <f t="shared" si="39"/>
        <v>0.74400000000000022</v>
      </c>
      <c r="T109" s="180">
        <f t="shared" si="39"/>
        <v>0.74400000000000022</v>
      </c>
      <c r="U109" s="180">
        <f t="shared" si="39"/>
        <v>0.74400000000000022</v>
      </c>
      <c r="V109" s="180">
        <f t="shared" si="39"/>
        <v>0.74400000000000022</v>
      </c>
      <c r="W109" s="180">
        <f t="shared" si="39"/>
        <v>0.74400000000000022</v>
      </c>
      <c r="X109" s="180">
        <f t="shared" si="39"/>
        <v>0.74400000000000022</v>
      </c>
      <c r="Y109" s="180">
        <f t="shared" si="39"/>
        <v>0.74400000000000022</v>
      </c>
      <c r="Z109" s="180">
        <f t="shared" si="39"/>
        <v>0.74400000000000022</v>
      </c>
      <c r="AA109" s="180">
        <f t="shared" si="39"/>
        <v>0.74400000000000022</v>
      </c>
      <c r="AB109" s="180">
        <f t="shared" si="39"/>
        <v>0.74400000000000022</v>
      </c>
      <c r="AC109" s="180">
        <f t="shared" si="39"/>
        <v>0.74400000000000022</v>
      </c>
      <c r="AD109" s="180">
        <f t="shared" si="39"/>
        <v>0.74400000000000022</v>
      </c>
      <c r="AE109" s="180">
        <f t="shared" si="39"/>
        <v>0.74400000000000022</v>
      </c>
      <c r="AF109" s="180">
        <f t="shared" si="39"/>
        <v>0.74400000000000022</v>
      </c>
      <c r="AG109" s="180">
        <f t="shared" si="39"/>
        <v>0.74400000000000022</v>
      </c>
      <c r="AH109" s="180">
        <f t="shared" si="39"/>
        <v>0.74400000000000022</v>
      </c>
      <c r="AI109" s="180">
        <f t="shared" si="39"/>
        <v>0.74400000000000022</v>
      </c>
      <c r="AJ109" s="180">
        <f t="shared" si="39"/>
        <v>0.74400000000000022</v>
      </c>
      <c r="AK109" s="180">
        <f t="shared" si="39"/>
        <v>0.74400000000000022</v>
      </c>
      <c r="AL109" s="180">
        <f t="shared" si="39"/>
        <v>0.74400000000000022</v>
      </c>
      <c r="AM109" s="180">
        <f t="shared" si="39"/>
        <v>0.74400000000000022</v>
      </c>
      <c r="AN109" s="180">
        <f t="shared" si="39"/>
        <v>0.74400000000000022</v>
      </c>
      <c r="AO109" s="180">
        <f t="shared" si="39"/>
        <v>0.74400000000000022</v>
      </c>
      <c r="AP109" s="180">
        <f t="shared" si="39"/>
        <v>0.74400000000000022</v>
      </c>
      <c r="AQ109" s="180">
        <f t="shared" si="39"/>
        <v>1.4880000000000004</v>
      </c>
      <c r="AT109" s="166"/>
      <c r="AU109" s="166"/>
      <c r="AV109" s="166"/>
      <c r="AW109" s="166"/>
      <c r="AX109" s="166"/>
      <c r="AY109" s="166"/>
      <c r="AZ109" s="166"/>
      <c r="BA109" s="166"/>
      <c r="BB109" s="166"/>
      <c r="BC109" s="166"/>
      <c r="BD109" s="166"/>
      <c r="BE109" s="166"/>
      <c r="BF109" s="166"/>
      <c r="BG109" s="166"/>
    </row>
    <row r="110" spans="1:71" ht="12.75" hidden="1" x14ac:dyDescent="0.2">
      <c r="A110" s="181" t="s">
        <v>346</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Q110" s="180"/>
      <c r="AT110" s="166"/>
      <c r="AU110" s="166"/>
      <c r="AV110" s="166"/>
      <c r="AW110" s="166"/>
      <c r="AX110" s="166"/>
      <c r="AY110" s="166"/>
      <c r="AZ110" s="166"/>
      <c r="BA110" s="166"/>
      <c r="BB110" s="166"/>
      <c r="BC110" s="166"/>
      <c r="BD110" s="166"/>
      <c r="BE110" s="166"/>
      <c r="BF110" s="166"/>
      <c r="BG110" s="166"/>
    </row>
    <row r="111" spans="1:71" ht="12.75" hidden="1" x14ac:dyDescent="0.2">
      <c r="A111" s="181" t="s">
        <v>347</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Q111" s="180"/>
      <c r="AT111" s="166"/>
      <c r="AU111" s="166"/>
      <c r="AV111" s="166"/>
      <c r="AW111" s="166"/>
      <c r="AX111" s="166"/>
      <c r="AY111" s="166"/>
      <c r="AZ111" s="166"/>
      <c r="BA111" s="166"/>
      <c r="BB111" s="166"/>
      <c r="BC111" s="166"/>
      <c r="BD111" s="166"/>
      <c r="BE111" s="166"/>
      <c r="BF111" s="166"/>
      <c r="BG111" s="166"/>
    </row>
    <row r="112" spans="1:71" ht="12.75" hidden="1" x14ac:dyDescent="0.2">
      <c r="A112" s="181" t="s">
        <v>348</v>
      </c>
      <c r="B112" s="179">
        <f>$B$131</f>
        <v>2024</v>
      </c>
      <c r="C112" s="345">
        <f>B132</f>
        <v>2449.0500000000002</v>
      </c>
      <c r="D112" s="345">
        <f t="shared" ref="D112:I112" si="40">C132</f>
        <v>2769.1203235763874</v>
      </c>
      <c r="E112" s="345">
        <f t="shared" si="40"/>
        <v>3093.1622627317265</v>
      </c>
      <c r="F112" s="345">
        <f t="shared" si="40"/>
        <v>3737.7509009779374</v>
      </c>
      <c r="G112" s="345">
        <f t="shared" si="40"/>
        <v>4217.4593621602853</v>
      </c>
      <c r="H112" s="345">
        <f t="shared" si="40"/>
        <v>4535.9042897605668</v>
      </c>
      <c r="I112" s="345">
        <f t="shared" si="40"/>
        <v>4737.8803336830961</v>
      </c>
      <c r="J112" s="345">
        <f t="shared" ref="J112:AP112" si="41">I112</f>
        <v>4737.8803336830961</v>
      </c>
      <c r="K112" s="345">
        <f t="shared" si="41"/>
        <v>4737.8803336830961</v>
      </c>
      <c r="L112" s="345">
        <f t="shared" si="41"/>
        <v>4737.8803336830961</v>
      </c>
      <c r="M112" s="345">
        <f t="shared" si="41"/>
        <v>4737.8803336830961</v>
      </c>
      <c r="N112" s="345">
        <f t="shared" si="41"/>
        <v>4737.8803336830961</v>
      </c>
      <c r="O112" s="345">
        <f t="shared" si="41"/>
        <v>4737.8803336830961</v>
      </c>
      <c r="P112" s="345">
        <f t="shared" si="41"/>
        <v>4737.8803336830961</v>
      </c>
      <c r="Q112" s="345">
        <f t="shared" si="41"/>
        <v>4737.8803336830961</v>
      </c>
      <c r="R112" s="345">
        <f t="shared" si="41"/>
        <v>4737.8803336830961</v>
      </c>
      <c r="S112" s="345">
        <f t="shared" si="41"/>
        <v>4737.8803336830961</v>
      </c>
      <c r="T112" s="345">
        <f t="shared" si="41"/>
        <v>4737.8803336830961</v>
      </c>
      <c r="U112" s="345">
        <f t="shared" si="41"/>
        <v>4737.8803336830961</v>
      </c>
      <c r="V112" s="345">
        <f t="shared" si="41"/>
        <v>4737.8803336830961</v>
      </c>
      <c r="W112" s="345">
        <f t="shared" si="41"/>
        <v>4737.8803336830961</v>
      </c>
      <c r="X112" s="345">
        <f t="shared" si="41"/>
        <v>4737.8803336830961</v>
      </c>
      <c r="Y112" s="345">
        <f t="shared" si="41"/>
        <v>4737.8803336830961</v>
      </c>
      <c r="Z112" s="345">
        <f t="shared" si="41"/>
        <v>4737.8803336830961</v>
      </c>
      <c r="AA112" s="345">
        <f t="shared" si="41"/>
        <v>4737.8803336830961</v>
      </c>
      <c r="AB112" s="345">
        <f t="shared" si="41"/>
        <v>4737.8803336830961</v>
      </c>
      <c r="AC112" s="345">
        <f t="shared" si="41"/>
        <v>4737.8803336830961</v>
      </c>
      <c r="AD112" s="345">
        <f t="shared" si="41"/>
        <v>4737.8803336830961</v>
      </c>
      <c r="AE112" s="345">
        <f t="shared" si="41"/>
        <v>4737.8803336830961</v>
      </c>
      <c r="AF112" s="345">
        <f t="shared" si="41"/>
        <v>4737.8803336830961</v>
      </c>
      <c r="AG112" s="345">
        <f t="shared" si="41"/>
        <v>4737.8803336830961</v>
      </c>
      <c r="AH112" s="345">
        <f t="shared" si="41"/>
        <v>4737.8803336830961</v>
      </c>
      <c r="AI112" s="345">
        <f t="shared" si="41"/>
        <v>4737.8803336830961</v>
      </c>
      <c r="AJ112" s="345">
        <f t="shared" si="41"/>
        <v>4737.8803336830961</v>
      </c>
      <c r="AK112" s="345">
        <f t="shared" si="41"/>
        <v>4737.8803336830961</v>
      </c>
      <c r="AL112" s="345">
        <f t="shared" si="41"/>
        <v>4737.8803336830961</v>
      </c>
      <c r="AM112" s="345">
        <f t="shared" si="41"/>
        <v>4737.8803336830961</v>
      </c>
      <c r="AN112" s="345">
        <f t="shared" si="41"/>
        <v>4737.8803336830961</v>
      </c>
      <c r="AO112" s="345">
        <f t="shared" si="41"/>
        <v>4737.8803336830961</v>
      </c>
      <c r="AP112" s="345">
        <f t="shared" si="41"/>
        <v>4737.8803336830961</v>
      </c>
      <c r="AQ112" s="345">
        <f>AP112</f>
        <v>4737.8803336830961</v>
      </c>
      <c r="AR112" s="346"/>
      <c r="AS112" s="346"/>
      <c r="AT112" s="166"/>
      <c r="AU112" s="166"/>
      <c r="AV112" s="166"/>
      <c r="AW112" s="166"/>
      <c r="AX112" s="166"/>
      <c r="AY112" s="166"/>
      <c r="AZ112" s="166"/>
      <c r="BA112" s="166"/>
      <c r="BB112" s="166"/>
      <c r="BC112" s="166"/>
      <c r="BD112" s="166"/>
      <c r="BE112" s="166"/>
      <c r="BF112" s="166"/>
      <c r="BG112" s="166"/>
    </row>
    <row r="113" spans="1:71" ht="15" hidden="1" x14ac:dyDescent="0.2">
      <c r="A113" s="184" t="s">
        <v>349</v>
      </c>
      <c r="B113" s="185">
        <v>0</v>
      </c>
      <c r="C113" s="186">
        <v>0</v>
      </c>
      <c r="D113" s="186"/>
      <c r="E113" s="186">
        <v>0.34</v>
      </c>
      <c r="F113" s="187">
        <v>0.33</v>
      </c>
      <c r="G113" s="187">
        <v>0.33</v>
      </c>
      <c r="H113" s="185">
        <v>0</v>
      </c>
      <c r="I113" s="185">
        <v>0</v>
      </c>
      <c r="J113" s="185">
        <v>0</v>
      </c>
      <c r="K113" s="185">
        <v>0</v>
      </c>
      <c r="L113" s="185">
        <v>0</v>
      </c>
      <c r="M113" s="185">
        <v>0</v>
      </c>
      <c r="N113" s="185">
        <v>0</v>
      </c>
      <c r="O113" s="185">
        <v>0</v>
      </c>
      <c r="P113" s="185">
        <v>0</v>
      </c>
      <c r="Q113" s="185">
        <v>0</v>
      </c>
      <c r="R113" s="185">
        <v>0</v>
      </c>
      <c r="S113" s="185">
        <v>0</v>
      </c>
      <c r="T113" s="185">
        <v>0</v>
      </c>
      <c r="U113" s="185">
        <v>0</v>
      </c>
      <c r="V113" s="185">
        <v>0</v>
      </c>
      <c r="W113" s="185">
        <v>0</v>
      </c>
      <c r="X113" s="185">
        <v>0</v>
      </c>
      <c r="Y113" s="185">
        <v>0</v>
      </c>
      <c r="Z113" s="185">
        <v>0</v>
      </c>
      <c r="AA113" s="185">
        <v>0</v>
      </c>
      <c r="AB113" s="185">
        <v>0</v>
      </c>
      <c r="AC113" s="185">
        <v>0</v>
      </c>
      <c r="AD113" s="185">
        <v>0</v>
      </c>
      <c r="AE113" s="185">
        <v>0</v>
      </c>
      <c r="AF113" s="185">
        <v>0</v>
      </c>
      <c r="AG113" s="185">
        <v>0</v>
      </c>
      <c r="AH113" s="185">
        <v>0</v>
      </c>
      <c r="AI113" s="185">
        <v>0</v>
      </c>
      <c r="AJ113" s="185">
        <v>0</v>
      </c>
      <c r="AK113" s="185">
        <v>0</v>
      </c>
      <c r="AL113" s="185">
        <v>0</v>
      </c>
      <c r="AM113" s="185">
        <v>0</v>
      </c>
      <c r="AN113" s="185">
        <v>0</v>
      </c>
      <c r="AO113" s="185">
        <v>0</v>
      </c>
      <c r="AP113" s="185">
        <v>0</v>
      </c>
      <c r="AQ113" s="185">
        <v>1</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418" t="s">
        <v>350</v>
      </c>
      <c r="C116" s="419"/>
      <c r="D116" s="418" t="s">
        <v>351</v>
      </c>
      <c r="E116" s="419"/>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352</v>
      </c>
      <c r="B117" s="188"/>
      <c r="C117" s="178" t="s">
        <v>353</v>
      </c>
      <c r="D117" s="188">
        <f>'3.1. паспорт Техсостояние ПС'!O25</f>
        <v>0.8</v>
      </c>
      <c r="E117" s="178" t="s">
        <v>353</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352</v>
      </c>
      <c r="B118" s="178">
        <f>$B$110*B117</f>
        <v>0</v>
      </c>
      <c r="C118" s="178" t="s">
        <v>354</v>
      </c>
      <c r="D118" s="178">
        <f>$B$110*D117</f>
        <v>0.74400000000000011</v>
      </c>
      <c r="E118" s="178" t="s">
        <v>354</v>
      </c>
      <c r="F118" s="181" t="s">
        <v>355</v>
      </c>
      <c r="G118" s="178">
        <f>D117-B117</f>
        <v>0.8</v>
      </c>
      <c r="H118" s="178" t="s">
        <v>353</v>
      </c>
      <c r="I118" s="178">
        <f>$B$110*G118</f>
        <v>0.74400000000000011</v>
      </c>
      <c r="J118" s="178" t="s">
        <v>354</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356</v>
      </c>
      <c r="G119" s="178">
        <f>I119/$B$110</f>
        <v>0</v>
      </c>
      <c r="H119" s="178" t="s">
        <v>353</v>
      </c>
      <c r="I119" s="188"/>
      <c r="J119" s="178" t="s">
        <v>354</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89"/>
      <c r="B120" s="190"/>
      <c r="C120" s="190"/>
      <c r="D120" s="190"/>
      <c r="E120" s="190"/>
      <c r="F120" s="191" t="s">
        <v>357</v>
      </c>
      <c r="G120" s="178">
        <f>G118</f>
        <v>0.8</v>
      </c>
      <c r="H120" s="178" t="s">
        <v>353</v>
      </c>
      <c r="I120" s="183">
        <f>I118</f>
        <v>0.74400000000000011</v>
      </c>
      <c r="J120" s="178" t="s">
        <v>354</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2"/>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3" t="s">
        <v>358</v>
      </c>
      <c r="B122" s="194">
        <f>'6.2. Паспорт фин осв ввод'!D24</f>
        <v>0.55793632000000004</v>
      </c>
      <c r="C122" s="78" t="s">
        <v>359</v>
      </c>
      <c r="D122" s="420" t="s">
        <v>275</v>
      </c>
      <c r="E122" s="195" t="s">
        <v>153</v>
      </c>
      <c r="F122" s="196">
        <v>35</v>
      </c>
      <c r="G122" s="421" t="s">
        <v>360</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3" t="s">
        <v>275</v>
      </c>
      <c r="B123" s="197">
        <v>30</v>
      </c>
      <c r="C123" s="78"/>
      <c r="D123" s="420"/>
      <c r="E123" s="195" t="s">
        <v>156</v>
      </c>
      <c r="F123" s="196">
        <v>30</v>
      </c>
      <c r="G123" s="421"/>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3" t="s">
        <v>361</v>
      </c>
      <c r="B124" s="197" t="s">
        <v>50</v>
      </c>
      <c r="C124" s="198" t="s">
        <v>362</v>
      </c>
      <c r="D124" s="420"/>
      <c r="E124" s="195" t="s">
        <v>363</v>
      </c>
      <c r="F124" s="196">
        <v>30</v>
      </c>
      <c r="G124" s="421"/>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idden="1" x14ac:dyDescent="0.2">
      <c r="A125" s="199"/>
      <c r="B125" s="200"/>
      <c r="C125" s="198"/>
      <c r="D125" s="420"/>
      <c r="E125" s="195" t="s">
        <v>364</v>
      </c>
      <c r="F125" s="196">
        <v>30</v>
      </c>
      <c r="G125" s="421"/>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3" t="s">
        <v>365</v>
      </c>
      <c r="B126" s="201">
        <f>$B$122*1000*1000</f>
        <v>557936.32000000007</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3" t="s">
        <v>366</v>
      </c>
      <c r="B127" s="202">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2"/>
      <c r="B128" s="203"/>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t="12.75" hidden="1" x14ac:dyDescent="0.2">
      <c r="A129" s="333" t="s">
        <v>367</v>
      </c>
      <c r="B129" s="334">
        <v>0.13170000000000001</v>
      </c>
      <c r="C129" s="335"/>
      <c r="D129" s="335"/>
      <c r="E129" s="335"/>
      <c r="F129" s="335"/>
      <c r="G129" s="335"/>
      <c r="H129" s="335"/>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hidden="1" x14ac:dyDescent="0.2">
      <c r="A130" s="336"/>
      <c r="B130" s="337"/>
      <c r="C130" s="335"/>
      <c r="D130" s="338"/>
      <c r="E130" s="338"/>
      <c r="F130" s="338"/>
      <c r="G130" s="338"/>
      <c r="H130" s="33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ht="15" hidden="1" x14ac:dyDescent="0.2">
      <c r="A131" s="339"/>
      <c r="B131" s="340">
        <v>2024</v>
      </c>
      <c r="C131" s="341">
        <v>2025</v>
      </c>
      <c r="D131" s="341">
        <v>2026</v>
      </c>
      <c r="E131" s="341">
        <v>2027</v>
      </c>
      <c r="F131" s="341">
        <v>2028</v>
      </c>
      <c r="G131" s="341">
        <v>2029</v>
      </c>
      <c r="H131" s="341">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hidden="1" x14ac:dyDescent="0.2">
      <c r="A132" s="342" t="s">
        <v>368</v>
      </c>
      <c r="B132" s="343">
        <v>2449.0500000000002</v>
      </c>
      <c r="C132" s="344">
        <v>2769.1203235763874</v>
      </c>
      <c r="D132" s="344">
        <v>3093.1622627317265</v>
      </c>
      <c r="E132" s="344">
        <v>3737.7509009779374</v>
      </c>
      <c r="F132" s="344">
        <v>4217.4593621602853</v>
      </c>
      <c r="G132" s="344">
        <v>4535.9042897605668</v>
      </c>
      <c r="H132" s="344">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hidden="1" x14ac:dyDescent="0.2">
      <c r="A133" s="192"/>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hidden="1" x14ac:dyDescent="0.2">
      <c r="A134" s="193" t="s">
        <v>369</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2.75" hidden="1" x14ac:dyDescent="0.2">
      <c r="A135" s="193"/>
      <c r="B135" s="204">
        <v>2023</v>
      </c>
      <c r="C135" s="204">
        <f>B135+1</f>
        <v>2024</v>
      </c>
      <c r="D135" s="204">
        <f t="shared" ref="D135:AY135" si="42">C135+1</f>
        <v>2025</v>
      </c>
      <c r="E135" s="204">
        <f t="shared" si="42"/>
        <v>2026</v>
      </c>
      <c r="F135" s="204">
        <f t="shared" si="42"/>
        <v>2027</v>
      </c>
      <c r="G135" s="204">
        <f t="shared" si="42"/>
        <v>2028</v>
      </c>
      <c r="H135" s="204">
        <f t="shared" si="42"/>
        <v>2029</v>
      </c>
      <c r="I135" s="204">
        <f t="shared" si="42"/>
        <v>2030</v>
      </c>
      <c r="J135" s="204">
        <f t="shared" si="42"/>
        <v>2031</v>
      </c>
      <c r="K135" s="204">
        <f t="shared" si="42"/>
        <v>2032</v>
      </c>
      <c r="L135" s="204">
        <f t="shared" si="42"/>
        <v>2033</v>
      </c>
      <c r="M135" s="204">
        <f t="shared" si="42"/>
        <v>2034</v>
      </c>
      <c r="N135" s="204">
        <f t="shared" si="42"/>
        <v>2035</v>
      </c>
      <c r="O135" s="204">
        <f t="shared" si="42"/>
        <v>2036</v>
      </c>
      <c r="P135" s="204">
        <f t="shared" si="42"/>
        <v>2037</v>
      </c>
      <c r="Q135" s="204">
        <f t="shared" si="42"/>
        <v>2038</v>
      </c>
      <c r="R135" s="204">
        <f t="shared" si="42"/>
        <v>2039</v>
      </c>
      <c r="S135" s="204">
        <f t="shared" si="42"/>
        <v>2040</v>
      </c>
      <c r="T135" s="204">
        <f t="shared" si="42"/>
        <v>2041</v>
      </c>
      <c r="U135" s="204">
        <f t="shared" si="42"/>
        <v>2042</v>
      </c>
      <c r="V135" s="204">
        <f t="shared" si="42"/>
        <v>2043</v>
      </c>
      <c r="W135" s="204">
        <f t="shared" si="42"/>
        <v>2044</v>
      </c>
      <c r="X135" s="204">
        <f t="shared" si="42"/>
        <v>2045</v>
      </c>
      <c r="Y135" s="204">
        <f t="shared" si="42"/>
        <v>2046</v>
      </c>
      <c r="Z135" s="204">
        <f t="shared" si="42"/>
        <v>2047</v>
      </c>
      <c r="AA135" s="204">
        <f t="shared" si="42"/>
        <v>2048</v>
      </c>
      <c r="AB135" s="204">
        <f t="shared" si="42"/>
        <v>2049</v>
      </c>
      <c r="AC135" s="204">
        <f t="shared" si="42"/>
        <v>2050</v>
      </c>
      <c r="AD135" s="204">
        <f t="shared" si="42"/>
        <v>2051</v>
      </c>
      <c r="AE135" s="204">
        <f t="shared" si="42"/>
        <v>2052</v>
      </c>
      <c r="AF135" s="204">
        <f t="shared" si="42"/>
        <v>2053</v>
      </c>
      <c r="AG135" s="204">
        <f t="shared" si="42"/>
        <v>2054</v>
      </c>
      <c r="AH135" s="204">
        <f t="shared" si="42"/>
        <v>2055</v>
      </c>
      <c r="AI135" s="204">
        <f t="shared" si="42"/>
        <v>2056</v>
      </c>
      <c r="AJ135" s="204">
        <f t="shared" si="42"/>
        <v>2057</v>
      </c>
      <c r="AK135" s="204">
        <f t="shared" si="42"/>
        <v>2058</v>
      </c>
      <c r="AL135" s="204">
        <f t="shared" si="42"/>
        <v>2059</v>
      </c>
      <c r="AM135" s="204">
        <f t="shared" si="42"/>
        <v>2060</v>
      </c>
      <c r="AN135" s="204">
        <f t="shared" si="42"/>
        <v>2061</v>
      </c>
      <c r="AO135" s="204">
        <f t="shared" si="42"/>
        <v>2062</v>
      </c>
      <c r="AP135" s="204">
        <f t="shared" si="42"/>
        <v>2063</v>
      </c>
      <c r="AQ135" s="204">
        <f t="shared" si="42"/>
        <v>2064</v>
      </c>
      <c r="AR135" s="204">
        <f t="shared" si="42"/>
        <v>2065</v>
      </c>
      <c r="AS135" s="204">
        <f t="shared" si="42"/>
        <v>2066</v>
      </c>
      <c r="AT135" s="204">
        <f t="shared" si="42"/>
        <v>2067</v>
      </c>
      <c r="AU135" s="204">
        <f t="shared" si="42"/>
        <v>2068</v>
      </c>
      <c r="AV135" s="204">
        <f t="shared" si="42"/>
        <v>2069</v>
      </c>
      <c r="AW135" s="204">
        <f t="shared" si="42"/>
        <v>2070</v>
      </c>
      <c r="AX135" s="204">
        <f t="shared" si="42"/>
        <v>2071</v>
      </c>
      <c r="AY135" s="204">
        <f t="shared" si="42"/>
        <v>2072</v>
      </c>
    </row>
    <row r="136" spans="1:51" ht="12.75" hidden="1" x14ac:dyDescent="0.2">
      <c r="A136" s="193" t="s">
        <v>370</v>
      </c>
      <c r="B136" s="205">
        <v>9.0964662608273128E-2</v>
      </c>
      <c r="C136" s="205">
        <v>8.1000000000000003E-2</v>
      </c>
      <c r="D136" s="205">
        <v>7.3999999999999996E-2</v>
      </c>
      <c r="E136" s="205">
        <v>5.5E-2</v>
      </c>
      <c r="F136" s="205">
        <v>4.1000000000000002E-2</v>
      </c>
      <c r="G136" s="205">
        <v>4.1000000000000002E-2</v>
      </c>
      <c r="H136" s="205">
        <v>4.1000000000000002E-2</v>
      </c>
      <c r="I136" s="205">
        <v>4.1000000000000002E-2</v>
      </c>
      <c r="J136" s="206">
        <f t="shared" ref="J136:AY136" si="43">I136</f>
        <v>4.1000000000000002E-2</v>
      </c>
      <c r="K136" s="206">
        <f t="shared" si="43"/>
        <v>4.1000000000000002E-2</v>
      </c>
      <c r="L136" s="206">
        <f t="shared" si="43"/>
        <v>4.1000000000000002E-2</v>
      </c>
      <c r="M136" s="206">
        <f t="shared" si="43"/>
        <v>4.1000000000000002E-2</v>
      </c>
      <c r="N136" s="206">
        <f t="shared" si="43"/>
        <v>4.1000000000000002E-2</v>
      </c>
      <c r="O136" s="206">
        <f t="shared" si="43"/>
        <v>4.1000000000000002E-2</v>
      </c>
      <c r="P136" s="206">
        <f t="shared" si="43"/>
        <v>4.1000000000000002E-2</v>
      </c>
      <c r="Q136" s="206">
        <f t="shared" si="43"/>
        <v>4.1000000000000002E-2</v>
      </c>
      <c r="R136" s="206">
        <f t="shared" si="43"/>
        <v>4.1000000000000002E-2</v>
      </c>
      <c r="S136" s="206">
        <f t="shared" si="43"/>
        <v>4.1000000000000002E-2</v>
      </c>
      <c r="T136" s="206">
        <f t="shared" si="43"/>
        <v>4.1000000000000002E-2</v>
      </c>
      <c r="U136" s="206">
        <f t="shared" si="43"/>
        <v>4.1000000000000002E-2</v>
      </c>
      <c r="V136" s="206">
        <f t="shared" si="43"/>
        <v>4.1000000000000002E-2</v>
      </c>
      <c r="W136" s="206">
        <f t="shared" si="43"/>
        <v>4.1000000000000002E-2</v>
      </c>
      <c r="X136" s="206">
        <f t="shared" si="43"/>
        <v>4.1000000000000002E-2</v>
      </c>
      <c r="Y136" s="206">
        <f t="shared" si="43"/>
        <v>4.1000000000000002E-2</v>
      </c>
      <c r="Z136" s="206">
        <f t="shared" si="43"/>
        <v>4.1000000000000002E-2</v>
      </c>
      <c r="AA136" s="206">
        <f t="shared" si="43"/>
        <v>4.1000000000000002E-2</v>
      </c>
      <c r="AB136" s="206">
        <f t="shared" si="43"/>
        <v>4.1000000000000002E-2</v>
      </c>
      <c r="AC136" s="206">
        <f t="shared" si="43"/>
        <v>4.1000000000000002E-2</v>
      </c>
      <c r="AD136" s="206">
        <f t="shared" si="43"/>
        <v>4.1000000000000002E-2</v>
      </c>
      <c r="AE136" s="206">
        <f t="shared" si="43"/>
        <v>4.1000000000000002E-2</v>
      </c>
      <c r="AF136" s="206">
        <f t="shared" si="43"/>
        <v>4.1000000000000002E-2</v>
      </c>
      <c r="AG136" s="206">
        <f t="shared" si="43"/>
        <v>4.1000000000000002E-2</v>
      </c>
      <c r="AH136" s="206">
        <f t="shared" si="43"/>
        <v>4.1000000000000002E-2</v>
      </c>
      <c r="AI136" s="206">
        <f t="shared" si="43"/>
        <v>4.1000000000000002E-2</v>
      </c>
      <c r="AJ136" s="206">
        <f t="shared" si="43"/>
        <v>4.1000000000000002E-2</v>
      </c>
      <c r="AK136" s="206">
        <f t="shared" si="43"/>
        <v>4.1000000000000002E-2</v>
      </c>
      <c r="AL136" s="206">
        <f t="shared" si="43"/>
        <v>4.1000000000000002E-2</v>
      </c>
      <c r="AM136" s="206">
        <f t="shared" si="43"/>
        <v>4.1000000000000002E-2</v>
      </c>
      <c r="AN136" s="206">
        <f t="shared" si="43"/>
        <v>4.1000000000000002E-2</v>
      </c>
      <c r="AO136" s="206">
        <f t="shared" si="43"/>
        <v>4.1000000000000002E-2</v>
      </c>
      <c r="AP136" s="206">
        <f t="shared" si="43"/>
        <v>4.1000000000000002E-2</v>
      </c>
      <c r="AQ136" s="206">
        <f t="shared" si="43"/>
        <v>4.1000000000000002E-2</v>
      </c>
      <c r="AR136" s="206">
        <f t="shared" si="43"/>
        <v>4.1000000000000002E-2</v>
      </c>
      <c r="AS136" s="206">
        <f t="shared" si="43"/>
        <v>4.1000000000000002E-2</v>
      </c>
      <c r="AT136" s="206">
        <f t="shared" si="43"/>
        <v>4.1000000000000002E-2</v>
      </c>
      <c r="AU136" s="206">
        <f t="shared" si="43"/>
        <v>4.1000000000000002E-2</v>
      </c>
      <c r="AV136" s="206">
        <f t="shared" si="43"/>
        <v>4.1000000000000002E-2</v>
      </c>
      <c r="AW136" s="206">
        <f t="shared" si="43"/>
        <v>4.1000000000000002E-2</v>
      </c>
      <c r="AX136" s="206">
        <f t="shared" si="43"/>
        <v>4.1000000000000002E-2</v>
      </c>
      <c r="AY136" s="206">
        <f t="shared" si="43"/>
        <v>4.1000000000000002E-2</v>
      </c>
    </row>
    <row r="137" spans="1:51" ht="15" hidden="1" x14ac:dyDescent="0.2">
      <c r="A137" s="193" t="s">
        <v>371</v>
      </c>
      <c r="B137" s="205"/>
      <c r="C137" s="207">
        <f>C136</f>
        <v>8.1000000000000003E-2</v>
      </c>
      <c r="D137" s="207">
        <f>(1+C137)*(1+D136)-1</f>
        <v>0.16099400000000008</v>
      </c>
      <c r="E137" s="207">
        <f>(1+D137)*(1+E136)-1</f>
        <v>0.22484867000000008</v>
      </c>
      <c r="F137" s="207">
        <f t="shared" ref="F137:AY137" si="44">(1+E137)*(1+F136)-1</f>
        <v>0.27506746547000005</v>
      </c>
      <c r="G137" s="207">
        <f>(1+F137)*(1+G136)-1</f>
        <v>0.32734523155426998</v>
      </c>
      <c r="H137" s="207">
        <f t="shared" si="44"/>
        <v>0.38176638604799495</v>
      </c>
      <c r="I137" s="207">
        <f t="shared" si="44"/>
        <v>0.43841880787596255</v>
      </c>
      <c r="J137" s="207">
        <f t="shared" si="44"/>
        <v>0.49739397899887683</v>
      </c>
      <c r="K137" s="207">
        <f t="shared" si="44"/>
        <v>0.5587871321378306</v>
      </c>
      <c r="L137" s="207">
        <f t="shared" si="44"/>
        <v>0.62269740455548162</v>
      </c>
      <c r="M137" s="207">
        <f t="shared" si="44"/>
        <v>0.68922799814225622</v>
      </c>
      <c r="N137" s="207">
        <f t="shared" si="44"/>
        <v>0.75848634606608867</v>
      </c>
      <c r="O137" s="207">
        <f t="shared" si="44"/>
        <v>0.83058428625479808</v>
      </c>
      <c r="P137" s="207">
        <f t="shared" si="44"/>
        <v>0.90563824199124476</v>
      </c>
      <c r="Q137" s="207">
        <f t="shared" si="44"/>
        <v>0.98376940991288575</v>
      </c>
      <c r="R137" s="207">
        <f t="shared" si="44"/>
        <v>1.065103955719314</v>
      </c>
      <c r="S137" s="207">
        <f t="shared" si="44"/>
        <v>1.1497732179038058</v>
      </c>
      <c r="T137" s="207">
        <f t="shared" si="44"/>
        <v>1.2379139198378617</v>
      </c>
      <c r="U137" s="207">
        <f t="shared" si="44"/>
        <v>1.3296683905512139</v>
      </c>
      <c r="V137" s="207">
        <f t="shared" si="44"/>
        <v>1.4251847945638136</v>
      </c>
      <c r="W137" s="207">
        <f t="shared" si="44"/>
        <v>1.5246173711409297</v>
      </c>
      <c r="X137" s="207">
        <f t="shared" si="44"/>
        <v>1.6281266833577077</v>
      </c>
      <c r="Y137" s="207">
        <f t="shared" si="44"/>
        <v>1.7358798773753734</v>
      </c>
      <c r="Z137" s="207">
        <f t="shared" si="44"/>
        <v>1.8480509523477635</v>
      </c>
      <c r="AA137" s="207">
        <f t="shared" si="44"/>
        <v>1.9648210413940217</v>
      </c>
      <c r="AB137" s="207">
        <f t="shared" si="44"/>
        <v>2.0863787040911763</v>
      </c>
      <c r="AC137" s="207">
        <f t="shared" si="44"/>
        <v>2.2129202309589142</v>
      </c>
      <c r="AD137" s="207">
        <f t="shared" si="44"/>
        <v>2.3446499604282294</v>
      </c>
      <c r="AE137" s="207">
        <f t="shared" si="44"/>
        <v>2.4817806088057863</v>
      </c>
      <c r="AF137" s="207">
        <f t="shared" si="44"/>
        <v>2.6245336137668231</v>
      </c>
      <c r="AG137" s="207">
        <f t="shared" si="44"/>
        <v>2.7731394919312624</v>
      </c>
      <c r="AH137" s="207">
        <f t="shared" si="44"/>
        <v>2.9278382111004437</v>
      </c>
      <c r="AI137" s="207">
        <f t="shared" si="44"/>
        <v>3.088879577755562</v>
      </c>
      <c r="AJ137" s="207">
        <f t="shared" si="44"/>
        <v>3.2565236404435396</v>
      </c>
      <c r="AK137" s="207">
        <f t="shared" si="44"/>
        <v>3.4310411097017246</v>
      </c>
      <c r="AL137" s="207">
        <f t="shared" si="44"/>
        <v>3.612713795199495</v>
      </c>
      <c r="AM137" s="207">
        <f t="shared" si="44"/>
        <v>3.8018350608026736</v>
      </c>
      <c r="AN137" s="207">
        <f t="shared" si="44"/>
        <v>3.9987102982955829</v>
      </c>
      <c r="AO137" s="207">
        <f t="shared" si="44"/>
        <v>4.2036574205257011</v>
      </c>
      <c r="AP137" s="207">
        <f t="shared" si="44"/>
        <v>4.4170073747672545</v>
      </c>
      <c r="AQ137" s="207">
        <f t="shared" si="44"/>
        <v>4.6391046771327114</v>
      </c>
      <c r="AR137" s="207">
        <f t="shared" si="44"/>
        <v>4.8703079688951521</v>
      </c>
      <c r="AS137" s="207">
        <f t="shared" si="44"/>
        <v>5.1109905956198531</v>
      </c>
      <c r="AT137" s="207">
        <f t="shared" si="44"/>
        <v>5.3615412100402668</v>
      </c>
      <c r="AU137" s="207">
        <f t="shared" si="44"/>
        <v>5.622364399651917</v>
      </c>
      <c r="AV137" s="207">
        <f t="shared" si="44"/>
        <v>5.8938813400376455</v>
      </c>
      <c r="AW137" s="207">
        <f>(1+AV137)*(1+AW136)-1</f>
        <v>6.1765304749791881</v>
      </c>
      <c r="AX137" s="207">
        <f t="shared" si="44"/>
        <v>6.4707682244533347</v>
      </c>
      <c r="AY137" s="207">
        <f t="shared" si="44"/>
        <v>6.7770697216559208</v>
      </c>
    </row>
    <row r="138" spans="1:51" hidden="1" x14ac:dyDescent="0.2">
      <c r="B138" s="208"/>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09"/>
      <c r="AN138" s="209"/>
      <c r="AO138" s="209"/>
      <c r="AP138" s="209"/>
      <c r="AR138" s="78"/>
      <c r="AS138" s="78"/>
    </row>
    <row r="139" spans="1:51" ht="12.75" hidden="1" x14ac:dyDescent="0.2">
      <c r="A139" s="192"/>
      <c r="B139" s="210">
        <f>B135</f>
        <v>2023</v>
      </c>
      <c r="C139" s="210">
        <f>B139+1</f>
        <v>2024</v>
      </c>
      <c r="D139" s="210">
        <f t="shared" ref="D139:S140" si="45">C139+1</f>
        <v>2025</v>
      </c>
      <c r="E139" s="210">
        <f t="shared" si="45"/>
        <v>2026</v>
      </c>
      <c r="F139" s="210">
        <f t="shared" si="45"/>
        <v>2027</v>
      </c>
      <c r="G139" s="210">
        <f t="shared" si="45"/>
        <v>2028</v>
      </c>
      <c r="H139" s="210">
        <f t="shared" si="45"/>
        <v>2029</v>
      </c>
      <c r="I139" s="210">
        <f t="shared" si="45"/>
        <v>2030</v>
      </c>
      <c r="J139" s="210">
        <f t="shared" si="45"/>
        <v>2031</v>
      </c>
      <c r="K139" s="210">
        <f t="shared" si="45"/>
        <v>2032</v>
      </c>
      <c r="L139" s="210">
        <f t="shared" si="45"/>
        <v>2033</v>
      </c>
      <c r="M139" s="210">
        <f t="shared" si="45"/>
        <v>2034</v>
      </c>
      <c r="N139" s="210">
        <f t="shared" si="45"/>
        <v>2035</v>
      </c>
      <c r="O139" s="210">
        <f t="shared" si="45"/>
        <v>2036</v>
      </c>
      <c r="P139" s="210">
        <f t="shared" si="45"/>
        <v>2037</v>
      </c>
      <c r="Q139" s="210">
        <f t="shared" si="45"/>
        <v>2038</v>
      </c>
      <c r="R139" s="210">
        <f t="shared" si="45"/>
        <v>2039</v>
      </c>
      <c r="S139" s="210">
        <f t="shared" si="45"/>
        <v>2040</v>
      </c>
      <c r="T139" s="210">
        <f t="shared" ref="T139:AI140" si="46">S139+1</f>
        <v>2041</v>
      </c>
      <c r="U139" s="210">
        <f t="shared" si="46"/>
        <v>2042</v>
      </c>
      <c r="V139" s="210">
        <f t="shared" si="46"/>
        <v>2043</v>
      </c>
      <c r="W139" s="210">
        <f t="shared" si="46"/>
        <v>2044</v>
      </c>
      <c r="X139" s="210">
        <f t="shared" si="46"/>
        <v>2045</v>
      </c>
      <c r="Y139" s="210">
        <f t="shared" si="46"/>
        <v>2046</v>
      </c>
      <c r="Z139" s="210">
        <f t="shared" si="46"/>
        <v>2047</v>
      </c>
      <c r="AA139" s="210">
        <f t="shared" si="46"/>
        <v>2048</v>
      </c>
      <c r="AB139" s="210">
        <f t="shared" si="46"/>
        <v>2049</v>
      </c>
      <c r="AC139" s="210">
        <f t="shared" si="46"/>
        <v>2050</v>
      </c>
      <c r="AD139" s="210">
        <f t="shared" si="46"/>
        <v>2051</v>
      </c>
      <c r="AE139" s="210">
        <f t="shared" si="46"/>
        <v>2052</v>
      </c>
      <c r="AF139" s="210">
        <f t="shared" si="46"/>
        <v>2053</v>
      </c>
      <c r="AG139" s="210">
        <f t="shared" si="46"/>
        <v>2054</v>
      </c>
      <c r="AH139" s="210">
        <f t="shared" si="46"/>
        <v>2055</v>
      </c>
      <c r="AI139" s="210">
        <f t="shared" si="46"/>
        <v>2056</v>
      </c>
      <c r="AJ139" s="210">
        <f t="shared" ref="AJ139:AY140" si="47">AI139+1</f>
        <v>2057</v>
      </c>
      <c r="AK139" s="210">
        <f t="shared" si="47"/>
        <v>2058</v>
      </c>
      <c r="AL139" s="210">
        <f t="shared" si="47"/>
        <v>2059</v>
      </c>
      <c r="AM139" s="210">
        <f t="shared" si="47"/>
        <v>2060</v>
      </c>
      <c r="AN139" s="210">
        <f t="shared" si="47"/>
        <v>2061</v>
      </c>
      <c r="AO139" s="210">
        <f t="shared" si="47"/>
        <v>2062</v>
      </c>
      <c r="AP139" s="210">
        <f t="shared" si="47"/>
        <v>2063</v>
      </c>
      <c r="AQ139" s="210">
        <f t="shared" si="47"/>
        <v>2064</v>
      </c>
      <c r="AR139" s="210">
        <f t="shared" si="47"/>
        <v>2065</v>
      </c>
      <c r="AS139" s="210">
        <f t="shared" si="47"/>
        <v>2066</v>
      </c>
      <c r="AT139" s="210">
        <f t="shared" si="47"/>
        <v>2067</v>
      </c>
      <c r="AU139" s="210">
        <f t="shared" si="47"/>
        <v>2068</v>
      </c>
      <c r="AV139" s="210">
        <f t="shared" si="47"/>
        <v>2069</v>
      </c>
      <c r="AW139" s="210">
        <f t="shared" si="47"/>
        <v>2070</v>
      </c>
      <c r="AX139" s="210">
        <f t="shared" si="47"/>
        <v>2071</v>
      </c>
      <c r="AY139" s="210">
        <f t="shared" si="47"/>
        <v>2072</v>
      </c>
    </row>
    <row r="140" spans="1:51" hidden="1" x14ac:dyDescent="0.2">
      <c r="A140" s="192">
        <v>0</v>
      </c>
      <c r="B140" s="211">
        <v>0</v>
      </c>
      <c r="C140" s="211">
        <v>1</v>
      </c>
      <c r="D140" s="211">
        <f t="shared" si="45"/>
        <v>2</v>
      </c>
      <c r="E140" s="211">
        <f>D140+1</f>
        <v>3</v>
      </c>
      <c r="F140" s="211">
        <f t="shared" si="45"/>
        <v>4</v>
      </c>
      <c r="G140" s="211">
        <f t="shared" si="45"/>
        <v>5</v>
      </c>
      <c r="H140" s="211">
        <f t="shared" si="45"/>
        <v>6</v>
      </c>
      <c r="I140" s="211">
        <f t="shared" si="45"/>
        <v>7</v>
      </c>
      <c r="J140" s="211">
        <f t="shared" si="45"/>
        <v>8</v>
      </c>
      <c r="K140" s="211">
        <f t="shared" si="45"/>
        <v>9</v>
      </c>
      <c r="L140" s="211">
        <f t="shared" si="45"/>
        <v>10</v>
      </c>
      <c r="M140" s="211">
        <f t="shared" si="45"/>
        <v>11</v>
      </c>
      <c r="N140" s="211">
        <f t="shared" si="45"/>
        <v>12</v>
      </c>
      <c r="O140" s="211">
        <f t="shared" si="45"/>
        <v>13</v>
      </c>
      <c r="P140" s="211">
        <f t="shared" si="45"/>
        <v>14</v>
      </c>
      <c r="Q140" s="211">
        <f t="shared" si="45"/>
        <v>15</v>
      </c>
      <c r="R140" s="211">
        <f t="shared" si="45"/>
        <v>16</v>
      </c>
      <c r="S140" s="211">
        <f t="shared" si="45"/>
        <v>17</v>
      </c>
      <c r="T140" s="211">
        <f t="shared" si="46"/>
        <v>18</v>
      </c>
      <c r="U140" s="211">
        <f t="shared" si="46"/>
        <v>19</v>
      </c>
      <c r="V140" s="211">
        <f t="shared" si="46"/>
        <v>20</v>
      </c>
      <c r="W140" s="211">
        <f t="shared" si="46"/>
        <v>21</v>
      </c>
      <c r="X140" s="211">
        <f t="shared" si="46"/>
        <v>22</v>
      </c>
      <c r="Y140" s="211">
        <f t="shared" si="46"/>
        <v>23</v>
      </c>
      <c r="Z140" s="211">
        <f t="shared" si="46"/>
        <v>24</v>
      </c>
      <c r="AA140" s="211">
        <f t="shared" si="46"/>
        <v>25</v>
      </c>
      <c r="AB140" s="211">
        <f t="shared" si="46"/>
        <v>26</v>
      </c>
      <c r="AC140" s="211">
        <f t="shared" si="46"/>
        <v>27</v>
      </c>
      <c r="AD140" s="211">
        <f t="shared" si="46"/>
        <v>28</v>
      </c>
      <c r="AE140" s="211">
        <f t="shared" si="46"/>
        <v>29</v>
      </c>
      <c r="AF140" s="211">
        <f t="shared" si="46"/>
        <v>30</v>
      </c>
      <c r="AG140" s="211">
        <f t="shared" si="46"/>
        <v>31</v>
      </c>
      <c r="AH140" s="211">
        <f t="shared" si="46"/>
        <v>32</v>
      </c>
      <c r="AI140" s="211">
        <f t="shared" si="46"/>
        <v>33</v>
      </c>
      <c r="AJ140" s="211">
        <f t="shared" si="47"/>
        <v>34</v>
      </c>
      <c r="AK140" s="211">
        <f t="shared" si="47"/>
        <v>35</v>
      </c>
      <c r="AL140" s="211">
        <f t="shared" si="47"/>
        <v>36</v>
      </c>
      <c r="AM140" s="211">
        <f t="shared" si="47"/>
        <v>37</v>
      </c>
      <c r="AN140" s="211">
        <f t="shared" si="47"/>
        <v>38</v>
      </c>
      <c r="AO140" s="211">
        <f t="shared" si="47"/>
        <v>39</v>
      </c>
      <c r="AP140" s="211">
        <f>AO140+1</f>
        <v>40</v>
      </c>
      <c r="AQ140" s="211">
        <f t="shared" si="47"/>
        <v>41</v>
      </c>
      <c r="AR140" s="211">
        <f t="shared" si="47"/>
        <v>42</v>
      </c>
      <c r="AS140" s="211">
        <f t="shared" si="47"/>
        <v>43</v>
      </c>
      <c r="AT140" s="211">
        <f t="shared" si="47"/>
        <v>44</v>
      </c>
      <c r="AU140" s="211">
        <f t="shared" si="47"/>
        <v>45</v>
      </c>
      <c r="AV140" s="211">
        <f t="shared" si="47"/>
        <v>46</v>
      </c>
      <c r="AW140" s="211">
        <f t="shared" si="47"/>
        <v>47</v>
      </c>
      <c r="AX140" s="211">
        <f t="shared" si="47"/>
        <v>48</v>
      </c>
      <c r="AY140" s="211">
        <f t="shared" si="47"/>
        <v>49</v>
      </c>
    </row>
    <row r="141" spans="1:51" ht="15" hidden="1" x14ac:dyDescent="0.2">
      <c r="A141" s="192"/>
      <c r="B141" s="212">
        <f>AVERAGE(A140:B140)</f>
        <v>0</v>
      </c>
      <c r="C141" s="212">
        <f>AVERAGE(B140:C140)</f>
        <v>0.5</v>
      </c>
      <c r="D141" s="212">
        <f>AVERAGE(C140:D140)</f>
        <v>1.5</v>
      </c>
      <c r="E141" s="212">
        <f>AVERAGE(D140:E140)</f>
        <v>2.5</v>
      </c>
      <c r="F141" s="212">
        <f t="shared" ref="F141:AO141" si="48">AVERAGE(E140:F140)</f>
        <v>3.5</v>
      </c>
      <c r="G141" s="212">
        <f t="shared" si="48"/>
        <v>4.5</v>
      </c>
      <c r="H141" s="212">
        <f t="shared" si="48"/>
        <v>5.5</v>
      </c>
      <c r="I141" s="212">
        <f t="shared" si="48"/>
        <v>6.5</v>
      </c>
      <c r="J141" s="212">
        <f t="shared" si="48"/>
        <v>7.5</v>
      </c>
      <c r="K141" s="212">
        <f t="shared" si="48"/>
        <v>8.5</v>
      </c>
      <c r="L141" s="212">
        <f t="shared" si="48"/>
        <v>9.5</v>
      </c>
      <c r="M141" s="212">
        <f t="shared" si="48"/>
        <v>10.5</v>
      </c>
      <c r="N141" s="212">
        <f t="shared" si="48"/>
        <v>11.5</v>
      </c>
      <c r="O141" s="212">
        <f t="shared" si="48"/>
        <v>12.5</v>
      </c>
      <c r="P141" s="212">
        <f t="shared" si="48"/>
        <v>13.5</v>
      </c>
      <c r="Q141" s="212">
        <f t="shared" si="48"/>
        <v>14.5</v>
      </c>
      <c r="R141" s="212">
        <f t="shared" si="48"/>
        <v>15.5</v>
      </c>
      <c r="S141" s="212">
        <f t="shared" si="48"/>
        <v>16.5</v>
      </c>
      <c r="T141" s="212">
        <f t="shared" si="48"/>
        <v>17.5</v>
      </c>
      <c r="U141" s="212">
        <f t="shared" si="48"/>
        <v>18.5</v>
      </c>
      <c r="V141" s="212">
        <f t="shared" si="48"/>
        <v>19.5</v>
      </c>
      <c r="W141" s="212">
        <f t="shared" si="48"/>
        <v>20.5</v>
      </c>
      <c r="X141" s="212">
        <f t="shared" si="48"/>
        <v>21.5</v>
      </c>
      <c r="Y141" s="212">
        <f t="shared" si="48"/>
        <v>22.5</v>
      </c>
      <c r="Z141" s="212">
        <f t="shared" si="48"/>
        <v>23.5</v>
      </c>
      <c r="AA141" s="212">
        <f t="shared" si="48"/>
        <v>24.5</v>
      </c>
      <c r="AB141" s="212">
        <f t="shared" si="48"/>
        <v>25.5</v>
      </c>
      <c r="AC141" s="212">
        <f t="shared" si="48"/>
        <v>26.5</v>
      </c>
      <c r="AD141" s="212">
        <f t="shared" si="48"/>
        <v>27.5</v>
      </c>
      <c r="AE141" s="212">
        <f t="shared" si="48"/>
        <v>28.5</v>
      </c>
      <c r="AF141" s="212">
        <f t="shared" si="48"/>
        <v>29.5</v>
      </c>
      <c r="AG141" s="212">
        <f t="shared" si="48"/>
        <v>30.5</v>
      </c>
      <c r="AH141" s="212">
        <f t="shared" si="48"/>
        <v>31.5</v>
      </c>
      <c r="AI141" s="212">
        <f t="shared" si="48"/>
        <v>32.5</v>
      </c>
      <c r="AJ141" s="212">
        <f t="shared" si="48"/>
        <v>33.5</v>
      </c>
      <c r="AK141" s="212">
        <f t="shared" si="48"/>
        <v>34.5</v>
      </c>
      <c r="AL141" s="212">
        <f t="shared" si="48"/>
        <v>35.5</v>
      </c>
      <c r="AM141" s="212">
        <f t="shared" si="48"/>
        <v>36.5</v>
      </c>
      <c r="AN141" s="212">
        <f t="shared" si="48"/>
        <v>37.5</v>
      </c>
      <c r="AO141" s="212">
        <f t="shared" si="48"/>
        <v>38.5</v>
      </c>
      <c r="AP141" s="212">
        <f>AVERAGE(AO140:AP140)</f>
        <v>39.5</v>
      </c>
      <c r="AQ141" s="212">
        <f t="shared" ref="AQ141:AY141" si="49">AVERAGE(AP140:AQ140)</f>
        <v>40.5</v>
      </c>
      <c r="AR141" s="212">
        <f t="shared" si="49"/>
        <v>41.5</v>
      </c>
      <c r="AS141" s="212">
        <f t="shared" si="49"/>
        <v>42.5</v>
      </c>
      <c r="AT141" s="212">
        <f t="shared" si="49"/>
        <v>43.5</v>
      </c>
      <c r="AU141" s="212">
        <f t="shared" si="49"/>
        <v>44.5</v>
      </c>
      <c r="AV141" s="212">
        <f t="shared" si="49"/>
        <v>45.5</v>
      </c>
      <c r="AW141" s="212">
        <f t="shared" si="49"/>
        <v>46.5</v>
      </c>
      <c r="AX141" s="212">
        <f t="shared" si="49"/>
        <v>47.5</v>
      </c>
      <c r="AY141" s="212">
        <f t="shared" si="49"/>
        <v>48.5</v>
      </c>
    </row>
    <row r="142" spans="1:51" ht="12.75" hidden="1" x14ac:dyDescent="0.2">
      <c r="A142" s="192"/>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1" ht="12.75" hidden="1" x14ac:dyDescent="0.2">
      <c r="A143" s="192"/>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1" ht="12.75" hidden="1" x14ac:dyDescent="0.2">
      <c r="A144" s="192"/>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hidden="1" x14ac:dyDescent="0.2">
      <c r="A145" s="192"/>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2"/>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2"/>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2"/>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2"/>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2"/>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2"/>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2"/>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2"/>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2"/>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2"/>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1" zoomScale="70" workbookViewId="0">
      <selection activeCell="I33" sqref="I33"/>
    </sheetView>
  </sheetViews>
  <sheetFormatPr defaultColWidth="9.140625" defaultRowHeight="15" x14ac:dyDescent="0.25"/>
  <cols>
    <col min="1" max="1" width="8.28515625" style="60" customWidth="1"/>
    <col min="2" max="2" width="38.42578125" style="60" customWidth="1"/>
    <col min="3" max="4" width="14.140625" style="213" customWidth="1"/>
    <col min="5" max="6" width="16.42578125" style="213" hidden="1" customWidth="1"/>
    <col min="7" max="8" width="14.140625" style="213" customWidth="1"/>
    <col min="9" max="9" width="21.7109375" style="213" customWidth="1"/>
    <col min="10" max="10" width="21.7109375" style="60" customWidth="1"/>
    <col min="11" max="11" width="29.140625" style="60" customWidth="1"/>
    <col min="12" max="12" width="30.5703125" style="60" customWidth="1"/>
    <col min="13" max="16384" width="9.140625" style="60"/>
  </cols>
  <sheetData>
    <row r="1" spans="1:11" ht="18.75" x14ac:dyDescent="0.25">
      <c r="A1" s="214"/>
      <c r="B1" s="214"/>
      <c r="C1" s="215"/>
      <c r="D1" s="215"/>
      <c r="E1" s="215"/>
      <c r="F1" s="215"/>
      <c r="G1" s="215"/>
      <c r="H1" s="215"/>
      <c r="I1" s="215"/>
      <c r="J1" s="214"/>
      <c r="K1" s="4" t="s">
        <v>0</v>
      </c>
    </row>
    <row r="2" spans="1:11" ht="18.75" x14ac:dyDescent="0.3">
      <c r="A2" s="214"/>
      <c r="B2" s="214"/>
      <c r="C2" s="215"/>
      <c r="D2" s="215"/>
      <c r="E2" s="215"/>
      <c r="F2" s="215"/>
      <c r="G2" s="215"/>
      <c r="H2" s="215"/>
      <c r="I2" s="215"/>
      <c r="J2" s="214"/>
      <c r="K2" s="5" t="s">
        <v>1</v>
      </c>
    </row>
    <row r="3" spans="1:11" ht="18.75" x14ac:dyDescent="0.3">
      <c r="A3" s="214"/>
      <c r="B3" s="214"/>
      <c r="C3" s="215"/>
      <c r="D3" s="215"/>
      <c r="E3" s="215"/>
      <c r="F3" s="215"/>
      <c r="G3" s="215"/>
      <c r="H3" s="215"/>
      <c r="I3" s="215"/>
      <c r="J3" s="214"/>
      <c r="K3" s="5" t="s">
        <v>2</v>
      </c>
    </row>
    <row r="4" spans="1:11" ht="15.75" x14ac:dyDescent="0.25">
      <c r="A4" s="214"/>
      <c r="B4" s="214"/>
      <c r="C4" s="215"/>
      <c r="D4" s="215"/>
      <c r="E4" s="215"/>
      <c r="F4" s="215"/>
      <c r="G4" s="215"/>
      <c r="H4" s="215"/>
      <c r="I4" s="215"/>
      <c r="J4" s="214"/>
      <c r="K4" s="214"/>
    </row>
    <row r="5" spans="1:11" ht="15.75" x14ac:dyDescent="0.25">
      <c r="A5" s="354" t="str">
        <f>'5. анализ эконом эфф'!A5</f>
        <v>Год раскрытия информации: 2026 год</v>
      </c>
      <c r="B5" s="354"/>
      <c r="C5" s="354"/>
      <c r="D5" s="354"/>
      <c r="E5" s="354"/>
      <c r="F5" s="354"/>
      <c r="G5" s="354"/>
      <c r="H5" s="354"/>
      <c r="I5" s="354"/>
      <c r="J5" s="354"/>
      <c r="K5" s="354"/>
    </row>
    <row r="6" spans="1:11" ht="15.75" x14ac:dyDescent="0.25">
      <c r="A6" s="214"/>
      <c r="B6" s="214"/>
      <c r="C6" s="215"/>
      <c r="D6" s="215"/>
      <c r="E6" s="215"/>
      <c r="F6" s="215"/>
      <c r="G6" s="215"/>
      <c r="H6" s="215"/>
      <c r="I6" s="215"/>
      <c r="J6" s="214"/>
      <c r="K6" s="214"/>
    </row>
    <row r="7" spans="1:11" ht="18.75" x14ac:dyDescent="0.25">
      <c r="A7" s="355" t="s">
        <v>3</v>
      </c>
      <c r="B7" s="355"/>
      <c r="C7" s="355"/>
      <c r="D7" s="355"/>
      <c r="E7" s="355"/>
      <c r="F7" s="355"/>
      <c r="G7" s="355"/>
      <c r="H7" s="355"/>
      <c r="I7" s="355"/>
      <c r="J7" s="355"/>
      <c r="K7" s="355"/>
    </row>
    <row r="8" spans="1:11" ht="18.75" x14ac:dyDescent="0.25">
      <c r="A8" s="355"/>
      <c r="B8" s="355"/>
      <c r="C8" s="355"/>
      <c r="D8" s="355"/>
      <c r="E8" s="355"/>
      <c r="F8" s="355"/>
      <c r="G8" s="355"/>
      <c r="H8" s="355"/>
      <c r="I8" s="355"/>
      <c r="J8" s="355"/>
      <c r="K8" s="355"/>
    </row>
    <row r="9" spans="1:11" ht="15.75" x14ac:dyDescent="0.25">
      <c r="A9" s="363" t="str">
        <f>'5. анализ эконом эфф'!A9</f>
        <v>Акционерное общество "Россети Янтарь" ДЗО  ПАО "Россети"</v>
      </c>
      <c r="B9" s="363"/>
      <c r="C9" s="363"/>
      <c r="D9" s="363"/>
      <c r="E9" s="363"/>
      <c r="F9" s="363"/>
      <c r="G9" s="363"/>
      <c r="H9" s="363"/>
      <c r="I9" s="363"/>
      <c r="J9" s="363"/>
      <c r="K9" s="363"/>
    </row>
    <row r="10" spans="1:11" ht="15.75" x14ac:dyDescent="0.25">
      <c r="A10" s="357" t="s">
        <v>5</v>
      </c>
      <c r="B10" s="357"/>
      <c r="C10" s="357"/>
      <c r="D10" s="357"/>
      <c r="E10" s="357"/>
      <c r="F10" s="357"/>
      <c r="G10" s="357"/>
      <c r="H10" s="357"/>
      <c r="I10" s="357"/>
      <c r="J10" s="357"/>
      <c r="K10" s="357"/>
    </row>
    <row r="11" spans="1:11" ht="18.75" x14ac:dyDescent="0.25">
      <c r="A11" s="355"/>
      <c r="B11" s="355"/>
      <c r="C11" s="355"/>
      <c r="D11" s="355"/>
      <c r="E11" s="355"/>
      <c r="F11" s="355"/>
      <c r="G11" s="355"/>
      <c r="H11" s="355"/>
      <c r="I11" s="355"/>
      <c r="J11" s="355"/>
      <c r="K11" s="355"/>
    </row>
    <row r="12" spans="1:11" ht="15.75" x14ac:dyDescent="0.25">
      <c r="A12" s="363" t="str">
        <f>'5. анализ эконом эфф'!A12</f>
        <v>P_23-0334</v>
      </c>
      <c r="B12" s="363"/>
      <c r="C12" s="363"/>
      <c r="D12" s="363"/>
      <c r="E12" s="363"/>
      <c r="F12" s="363"/>
      <c r="G12" s="363"/>
      <c r="H12" s="363"/>
      <c r="I12" s="363"/>
      <c r="J12" s="363"/>
      <c r="K12" s="363"/>
    </row>
    <row r="13" spans="1:11" ht="15.75" x14ac:dyDescent="0.25">
      <c r="A13" s="357" t="s">
        <v>7</v>
      </c>
      <c r="B13" s="357"/>
      <c r="C13" s="357"/>
      <c r="D13" s="357"/>
      <c r="E13" s="357"/>
      <c r="F13" s="357"/>
      <c r="G13" s="357"/>
      <c r="H13" s="357"/>
      <c r="I13" s="357"/>
      <c r="J13" s="357"/>
      <c r="K13" s="357"/>
    </row>
    <row r="14" spans="1:11" ht="18.75" x14ac:dyDescent="0.25">
      <c r="A14" s="364"/>
      <c r="B14" s="364"/>
      <c r="C14" s="364"/>
      <c r="D14" s="364"/>
      <c r="E14" s="364"/>
      <c r="F14" s="364"/>
      <c r="G14" s="364"/>
      <c r="H14" s="364"/>
      <c r="I14" s="364"/>
      <c r="J14" s="364"/>
      <c r="K14" s="364"/>
    </row>
    <row r="15" spans="1:11" ht="15.75" x14ac:dyDescent="0.25">
      <c r="A15" s="365" t="str">
        <f>'5. анализ эконом эфф'!A15</f>
        <v>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v>
      </c>
      <c r="B15" s="365"/>
      <c r="C15" s="365"/>
      <c r="D15" s="365"/>
      <c r="E15" s="365"/>
      <c r="F15" s="365"/>
      <c r="G15" s="365"/>
      <c r="H15" s="365"/>
      <c r="I15" s="365"/>
      <c r="J15" s="365"/>
      <c r="K15" s="365"/>
    </row>
    <row r="16" spans="1:11" ht="15.75" x14ac:dyDescent="0.25">
      <c r="A16" s="357" t="s">
        <v>8</v>
      </c>
      <c r="B16" s="357"/>
      <c r="C16" s="357"/>
      <c r="D16" s="357"/>
      <c r="E16" s="357"/>
      <c r="F16" s="357"/>
      <c r="G16" s="357"/>
      <c r="H16" s="357"/>
      <c r="I16" s="357"/>
      <c r="J16" s="357"/>
      <c r="K16" s="357"/>
    </row>
    <row r="17" spans="1:12" ht="15.75" x14ac:dyDescent="0.25">
      <c r="A17" s="214"/>
      <c r="B17" s="214"/>
      <c r="C17" s="215"/>
      <c r="D17" s="215"/>
      <c r="E17" s="215"/>
      <c r="F17" s="215"/>
      <c r="G17" s="215"/>
      <c r="H17" s="215"/>
      <c r="I17" s="215"/>
      <c r="J17" s="214"/>
      <c r="K17" s="214"/>
    </row>
    <row r="18" spans="1:12" ht="15.75" x14ac:dyDescent="0.25">
      <c r="A18" s="214"/>
      <c r="B18" s="214"/>
      <c r="C18" s="215"/>
      <c r="D18" s="215"/>
      <c r="E18" s="215"/>
      <c r="F18" s="215"/>
      <c r="G18" s="215"/>
      <c r="H18" s="215"/>
      <c r="I18" s="215"/>
      <c r="J18" s="214"/>
      <c r="K18" s="214"/>
    </row>
    <row r="19" spans="1:12" ht="15.75" customHeight="1" x14ac:dyDescent="0.25">
      <c r="A19" s="425" t="s">
        <v>372</v>
      </c>
      <c r="B19" s="425"/>
      <c r="C19" s="425"/>
      <c r="D19" s="425"/>
      <c r="E19" s="425"/>
      <c r="F19" s="425"/>
      <c r="G19" s="425"/>
      <c r="H19" s="425"/>
      <c r="I19" s="425"/>
      <c r="J19" s="425"/>
      <c r="K19" s="425"/>
    </row>
    <row r="20" spans="1:12" ht="15.75" x14ac:dyDescent="0.25">
      <c r="A20" s="216"/>
      <c r="K20" s="215"/>
    </row>
    <row r="21" spans="1:12" ht="15.75" x14ac:dyDescent="0.25">
      <c r="A21" s="426" t="s">
        <v>373</v>
      </c>
      <c r="B21" s="426" t="s">
        <v>374</v>
      </c>
      <c r="C21" s="426" t="s">
        <v>375</v>
      </c>
      <c r="D21" s="426"/>
      <c r="E21" s="426"/>
      <c r="F21" s="426"/>
      <c r="G21" s="426"/>
      <c r="H21" s="426"/>
      <c r="I21" s="426" t="s">
        <v>376</v>
      </c>
      <c r="J21" s="427" t="s">
        <v>377</v>
      </c>
      <c r="K21" s="426" t="s">
        <v>378</v>
      </c>
      <c r="L21" s="422" t="s">
        <v>379</v>
      </c>
    </row>
    <row r="22" spans="1:12" ht="50.25" customHeight="1" x14ac:dyDescent="0.25">
      <c r="A22" s="426"/>
      <c r="B22" s="426"/>
      <c r="C22" s="423" t="s">
        <v>380</v>
      </c>
      <c r="D22" s="424"/>
      <c r="E22" s="423" t="s">
        <v>381</v>
      </c>
      <c r="F22" s="424"/>
      <c r="G22" s="423" t="s">
        <v>382</v>
      </c>
      <c r="H22" s="424"/>
      <c r="I22" s="426"/>
      <c r="J22" s="428"/>
      <c r="K22" s="426"/>
      <c r="L22" s="422"/>
    </row>
    <row r="23" spans="1:12" ht="31.5" x14ac:dyDescent="0.25">
      <c r="A23" s="426"/>
      <c r="B23" s="426"/>
      <c r="C23" s="218" t="s">
        <v>383</v>
      </c>
      <c r="D23" s="218" t="s">
        <v>384</v>
      </c>
      <c r="E23" s="218" t="s">
        <v>383</v>
      </c>
      <c r="F23" s="218" t="s">
        <v>384</v>
      </c>
      <c r="G23" s="218" t="s">
        <v>383</v>
      </c>
      <c r="H23" s="218" t="s">
        <v>384</v>
      </c>
      <c r="I23" s="426"/>
      <c r="J23" s="429"/>
      <c r="K23" s="426"/>
      <c r="L23" s="422"/>
    </row>
    <row r="24" spans="1:12" ht="15.75" x14ac:dyDescent="0.25">
      <c r="A24" s="217">
        <v>1</v>
      </c>
      <c r="B24" s="217">
        <v>2</v>
      </c>
      <c r="C24" s="218">
        <v>3</v>
      </c>
      <c r="D24" s="218">
        <v>4</v>
      </c>
      <c r="E24" s="218">
        <v>5</v>
      </c>
      <c r="F24" s="218">
        <v>6</v>
      </c>
      <c r="G24" s="218">
        <v>7</v>
      </c>
      <c r="H24" s="218">
        <v>8</v>
      </c>
      <c r="I24" s="218">
        <v>9</v>
      </c>
      <c r="J24" s="218">
        <v>10</v>
      </c>
      <c r="K24" s="218">
        <v>11</v>
      </c>
      <c r="L24" s="218">
        <v>12</v>
      </c>
    </row>
    <row r="25" spans="1:12" ht="15.75" x14ac:dyDescent="0.25">
      <c r="A25" s="348">
        <v>1</v>
      </c>
      <c r="B25" s="349" t="s">
        <v>385</v>
      </c>
      <c r="C25" s="219"/>
      <c r="D25" s="220"/>
      <c r="E25" s="220"/>
      <c r="F25" s="220"/>
      <c r="G25" s="220"/>
      <c r="H25" s="219"/>
      <c r="I25" s="219"/>
      <c r="J25" s="221"/>
      <c r="K25" s="222"/>
      <c r="L25" s="223"/>
    </row>
    <row r="26" spans="1:12" ht="15.75" x14ac:dyDescent="0.25">
      <c r="A26" s="348" t="s">
        <v>386</v>
      </c>
      <c r="B26" s="350" t="s">
        <v>387</v>
      </c>
      <c r="C26" s="226">
        <v>44923</v>
      </c>
      <c r="D26" s="226">
        <v>44923</v>
      </c>
      <c r="E26" s="226">
        <v>44923</v>
      </c>
      <c r="F26" s="226">
        <v>44923</v>
      </c>
      <c r="G26" s="226">
        <v>44923</v>
      </c>
      <c r="H26" s="226">
        <v>44923</v>
      </c>
      <c r="I26" s="227">
        <v>100</v>
      </c>
      <c r="J26" s="227"/>
      <c r="K26" s="222"/>
      <c r="L26" s="222"/>
    </row>
    <row r="27" spans="1:12" ht="31.5" x14ac:dyDescent="0.25">
      <c r="A27" s="348" t="s">
        <v>388</v>
      </c>
      <c r="B27" s="350" t="s">
        <v>389</v>
      </c>
      <c r="C27" s="225" t="s">
        <v>30</v>
      </c>
      <c r="D27" s="226" t="str">
        <f t="shared" ref="D27:D30" si="0">C27</f>
        <v>не требуется</v>
      </c>
      <c r="E27" s="225" t="s">
        <v>30</v>
      </c>
      <c r="F27" s="226" t="str">
        <f t="shared" ref="F27:F30" si="1">E27</f>
        <v>не требуется</v>
      </c>
      <c r="G27" s="225" t="s">
        <v>30</v>
      </c>
      <c r="H27" s="226" t="str">
        <f t="shared" ref="H27:H30" si="2">G27</f>
        <v>не требуется</v>
      </c>
      <c r="I27" s="228"/>
      <c r="J27" s="220"/>
      <c r="K27" s="222"/>
      <c r="L27" s="222"/>
    </row>
    <row r="28" spans="1:12" ht="47.25" x14ac:dyDescent="0.25">
      <c r="A28" s="348" t="s">
        <v>659</v>
      </c>
      <c r="B28" s="350" t="s">
        <v>391</v>
      </c>
      <c r="C28" s="225" t="s">
        <v>30</v>
      </c>
      <c r="D28" s="226" t="str">
        <f t="shared" si="0"/>
        <v>не требуется</v>
      </c>
      <c r="E28" s="225" t="s">
        <v>30</v>
      </c>
      <c r="F28" s="226" t="str">
        <f t="shared" si="1"/>
        <v>не требуется</v>
      </c>
      <c r="G28" s="225" t="s">
        <v>30</v>
      </c>
      <c r="H28" s="226" t="str">
        <f t="shared" si="2"/>
        <v>не требуется</v>
      </c>
      <c r="I28" s="228"/>
      <c r="J28" s="220"/>
      <c r="K28" s="222"/>
      <c r="L28" s="222"/>
    </row>
    <row r="29" spans="1:12" ht="31.5" x14ac:dyDescent="0.25">
      <c r="A29" s="348" t="s">
        <v>390</v>
      </c>
      <c r="B29" s="350" t="s">
        <v>393</v>
      </c>
      <c r="C29" s="225" t="s">
        <v>30</v>
      </c>
      <c r="D29" s="226" t="str">
        <f t="shared" si="0"/>
        <v>не требуется</v>
      </c>
      <c r="E29" s="225" t="s">
        <v>30</v>
      </c>
      <c r="F29" s="226" t="str">
        <f t="shared" si="1"/>
        <v>не требуется</v>
      </c>
      <c r="G29" s="225" t="s">
        <v>30</v>
      </c>
      <c r="H29" s="226" t="str">
        <f t="shared" si="2"/>
        <v>не требуется</v>
      </c>
      <c r="I29" s="228"/>
      <c r="J29" s="229"/>
      <c r="K29" s="222"/>
      <c r="L29" s="222"/>
    </row>
    <row r="30" spans="1:12" ht="31.5" x14ac:dyDescent="0.25">
      <c r="A30" s="348" t="s">
        <v>392</v>
      </c>
      <c r="B30" s="350" t="s">
        <v>395</v>
      </c>
      <c r="C30" s="225" t="s">
        <v>30</v>
      </c>
      <c r="D30" s="226" t="str">
        <f t="shared" si="0"/>
        <v>не требуется</v>
      </c>
      <c r="E30" s="225" t="s">
        <v>30</v>
      </c>
      <c r="F30" s="226" t="str">
        <f t="shared" si="1"/>
        <v>не требуется</v>
      </c>
      <c r="G30" s="225" t="s">
        <v>30</v>
      </c>
      <c r="H30" s="226" t="str">
        <f t="shared" si="2"/>
        <v>не требуется</v>
      </c>
      <c r="I30" s="228"/>
      <c r="J30" s="221"/>
      <c r="K30" s="222"/>
      <c r="L30" s="222"/>
    </row>
    <row r="31" spans="1:12" ht="31.5" x14ac:dyDescent="0.25">
      <c r="A31" s="348" t="s">
        <v>394</v>
      </c>
      <c r="B31" s="351" t="s">
        <v>397</v>
      </c>
      <c r="C31" s="225">
        <v>45302</v>
      </c>
      <c r="D31" s="225">
        <v>45302</v>
      </c>
      <c r="E31" s="225">
        <v>45302</v>
      </c>
      <c r="F31" s="225">
        <v>45302</v>
      </c>
      <c r="G31" s="225">
        <v>45302</v>
      </c>
      <c r="H31" s="225">
        <v>45302</v>
      </c>
      <c r="I31" s="227">
        <v>100</v>
      </c>
      <c r="J31" s="227"/>
      <c r="K31" s="222"/>
      <c r="L31" s="222"/>
    </row>
    <row r="32" spans="1:12" ht="31.5" x14ac:dyDescent="0.25">
      <c r="A32" s="348" t="s">
        <v>396</v>
      </c>
      <c r="B32" s="351" t="s">
        <v>399</v>
      </c>
      <c r="C32" s="226">
        <v>45922</v>
      </c>
      <c r="D32" s="226">
        <v>45960</v>
      </c>
      <c r="E32" s="226">
        <v>45960</v>
      </c>
      <c r="F32" s="226">
        <v>45960</v>
      </c>
      <c r="G32" s="226">
        <v>45960</v>
      </c>
      <c r="H32" s="226">
        <v>45960</v>
      </c>
      <c r="I32" s="227">
        <v>100</v>
      </c>
      <c r="J32" s="227"/>
      <c r="K32" s="222"/>
      <c r="L32" s="222"/>
    </row>
    <row r="33" spans="1:12" ht="47.25" x14ac:dyDescent="0.25">
      <c r="A33" s="348" t="s">
        <v>398</v>
      </c>
      <c r="B33" s="351" t="s">
        <v>401</v>
      </c>
      <c r="C33" s="225" t="s">
        <v>30</v>
      </c>
      <c r="D33" s="226" t="str">
        <f t="shared" ref="D33:F34" si="3">C33</f>
        <v>не требуется</v>
      </c>
      <c r="E33" s="226" t="str">
        <f t="shared" si="3"/>
        <v>не требуется</v>
      </c>
      <c r="F33" s="226" t="str">
        <f t="shared" si="3"/>
        <v>не требуется</v>
      </c>
      <c r="G33" s="226" t="str">
        <f t="shared" ref="G33:G34" si="4">F33</f>
        <v>не требуется</v>
      </c>
      <c r="H33" s="226" t="str">
        <f t="shared" ref="H33:H34" si="5">G33</f>
        <v>не требуется</v>
      </c>
      <c r="I33" s="228"/>
      <c r="J33" s="229"/>
      <c r="K33" s="222"/>
      <c r="L33" s="222"/>
    </row>
    <row r="34" spans="1:12" ht="63" x14ac:dyDescent="0.25">
      <c r="A34" s="348" t="s">
        <v>400</v>
      </c>
      <c r="B34" s="351" t="s">
        <v>403</v>
      </c>
      <c r="C34" s="225" t="s">
        <v>30</v>
      </c>
      <c r="D34" s="226" t="str">
        <f t="shared" si="3"/>
        <v>не требуется</v>
      </c>
      <c r="E34" s="226" t="str">
        <f t="shared" si="3"/>
        <v>не требуется</v>
      </c>
      <c r="F34" s="226" t="str">
        <f t="shared" si="3"/>
        <v>не требуется</v>
      </c>
      <c r="G34" s="226" t="str">
        <f t="shared" si="4"/>
        <v>не требуется</v>
      </c>
      <c r="H34" s="226" t="str">
        <f t="shared" si="5"/>
        <v>не требуется</v>
      </c>
      <c r="I34" s="230"/>
      <c r="J34" s="220"/>
      <c r="K34" s="224"/>
      <c r="L34" s="222"/>
    </row>
    <row r="35" spans="1:12" ht="31.5" x14ac:dyDescent="0.25">
      <c r="A35" s="348" t="s">
        <v>402</v>
      </c>
      <c r="B35" s="351" t="s">
        <v>405</v>
      </c>
      <c r="C35" s="226">
        <v>45922</v>
      </c>
      <c r="D35" s="226">
        <v>45922</v>
      </c>
      <c r="E35" s="226">
        <v>45922</v>
      </c>
      <c r="F35" s="226">
        <v>45986</v>
      </c>
      <c r="G35" s="226">
        <v>45922</v>
      </c>
      <c r="H35" s="226">
        <v>45986</v>
      </c>
      <c r="I35" s="227">
        <v>100</v>
      </c>
      <c r="J35" s="224"/>
      <c r="K35" s="224"/>
      <c r="L35" s="222"/>
    </row>
    <row r="36" spans="1:12" ht="31.5" x14ac:dyDescent="0.25">
      <c r="A36" s="348" t="s">
        <v>404</v>
      </c>
      <c r="B36" s="351" t="s">
        <v>407</v>
      </c>
      <c r="C36" s="225" t="s">
        <v>30</v>
      </c>
      <c r="D36" s="226" t="str">
        <f t="shared" ref="D36:F36" si="6">C36</f>
        <v>не требуется</v>
      </c>
      <c r="E36" s="226" t="str">
        <f t="shared" si="6"/>
        <v>не требуется</v>
      </c>
      <c r="F36" s="226" t="str">
        <f t="shared" si="6"/>
        <v>не требуется</v>
      </c>
      <c r="G36" s="226" t="str">
        <f t="shared" ref="G36" si="7">F36</f>
        <v>не требуется</v>
      </c>
      <c r="H36" s="226" t="str">
        <f t="shared" ref="H36" si="8">G36</f>
        <v>не требуется</v>
      </c>
      <c r="I36" s="231"/>
      <c r="J36" s="229"/>
      <c r="K36" s="232"/>
      <c r="L36" s="222"/>
    </row>
    <row r="37" spans="1:12" ht="15.75" x14ac:dyDescent="0.25">
      <c r="A37" s="348" t="s">
        <v>406</v>
      </c>
      <c r="B37" s="351" t="s">
        <v>409</v>
      </c>
      <c r="C37" s="226">
        <v>45922</v>
      </c>
      <c r="D37" s="226">
        <v>45960</v>
      </c>
      <c r="E37" s="226">
        <v>45960</v>
      </c>
      <c r="F37" s="226">
        <v>45960</v>
      </c>
      <c r="G37" s="226">
        <v>45960</v>
      </c>
      <c r="H37" s="226">
        <v>45960</v>
      </c>
      <c r="I37" s="227">
        <v>100</v>
      </c>
      <c r="J37" s="227"/>
      <c r="K37" s="232"/>
      <c r="L37" s="222"/>
    </row>
    <row r="38" spans="1:12" ht="15.75" x14ac:dyDescent="0.25">
      <c r="A38" s="348" t="s">
        <v>408</v>
      </c>
      <c r="B38" s="349" t="s">
        <v>410</v>
      </c>
      <c r="C38" s="226"/>
      <c r="D38" s="226"/>
      <c r="E38" s="225"/>
      <c r="F38" s="225"/>
      <c r="G38" s="225"/>
      <c r="H38" s="225"/>
      <c r="I38" s="227"/>
      <c r="J38" s="227"/>
      <c r="K38" s="222"/>
      <c r="L38" s="222"/>
    </row>
    <row r="39" spans="1:12" ht="63" x14ac:dyDescent="0.25">
      <c r="A39" s="348">
        <v>2</v>
      </c>
      <c r="B39" s="351" t="s">
        <v>412</v>
      </c>
      <c r="C39" s="225">
        <v>45302</v>
      </c>
      <c r="D39" s="225">
        <v>45302</v>
      </c>
      <c r="E39" s="225">
        <v>45302</v>
      </c>
      <c r="F39" s="225">
        <v>45302</v>
      </c>
      <c r="G39" s="225" t="s">
        <v>21</v>
      </c>
      <c r="H39" s="226" t="s">
        <v>21</v>
      </c>
      <c r="I39" s="227"/>
      <c r="J39" s="227"/>
      <c r="K39" s="222"/>
      <c r="L39" s="222"/>
    </row>
    <row r="40" spans="1:12" ht="15.75" x14ac:dyDescent="0.25">
      <c r="A40" s="348" t="s">
        <v>411</v>
      </c>
      <c r="B40" s="351" t="s">
        <v>414</v>
      </c>
      <c r="C40" s="225">
        <v>45104</v>
      </c>
      <c r="D40" s="226">
        <v>45104</v>
      </c>
      <c r="E40" s="225">
        <v>45104</v>
      </c>
      <c r="F40" s="226">
        <v>45104</v>
      </c>
      <c r="G40" s="225" t="s">
        <v>21</v>
      </c>
      <c r="H40" s="226" t="s">
        <v>21</v>
      </c>
      <c r="I40" s="227"/>
      <c r="J40" s="227"/>
      <c r="K40" s="222"/>
      <c r="L40" s="222"/>
    </row>
    <row r="41" spans="1:12" ht="47.25" x14ac:dyDescent="0.25">
      <c r="A41" s="348" t="s">
        <v>413</v>
      </c>
      <c r="B41" s="349" t="s">
        <v>415</v>
      </c>
      <c r="C41" s="226"/>
      <c r="D41" s="233"/>
      <c r="E41" s="226"/>
      <c r="F41" s="233"/>
      <c r="G41" s="226"/>
      <c r="H41" s="233"/>
      <c r="I41" s="234"/>
      <c r="J41" s="222"/>
      <c r="K41" s="222"/>
      <c r="L41" s="222"/>
    </row>
    <row r="42" spans="1:12" ht="31.5" x14ac:dyDescent="0.25">
      <c r="A42" s="348">
        <v>3</v>
      </c>
      <c r="B42" s="351" t="s">
        <v>417</v>
      </c>
      <c r="C42" s="225" t="s">
        <v>30</v>
      </c>
      <c r="D42" s="226" t="str">
        <f t="shared" ref="D42:F42" si="9">C42</f>
        <v>не требуется</v>
      </c>
      <c r="E42" s="226" t="str">
        <f t="shared" si="9"/>
        <v>не требуется</v>
      </c>
      <c r="F42" s="226" t="str">
        <f t="shared" si="9"/>
        <v>не требуется</v>
      </c>
      <c r="G42" s="225" t="s">
        <v>21</v>
      </c>
      <c r="H42" s="226" t="s">
        <v>21</v>
      </c>
      <c r="I42" s="235"/>
      <c r="J42" s="229"/>
      <c r="K42" s="222"/>
      <c r="L42" s="222"/>
    </row>
    <row r="43" spans="1:12" ht="15.75" x14ac:dyDescent="0.25">
      <c r="A43" s="348" t="s">
        <v>416</v>
      </c>
      <c r="B43" s="351" t="s">
        <v>419</v>
      </c>
      <c r="C43" s="225">
        <v>45484</v>
      </c>
      <c r="D43" s="226">
        <v>45484</v>
      </c>
      <c r="E43" s="225"/>
      <c r="F43" s="226"/>
      <c r="G43" s="225" t="s">
        <v>21</v>
      </c>
      <c r="H43" s="226" t="s">
        <v>21</v>
      </c>
      <c r="I43" s="227"/>
      <c r="J43" s="227"/>
      <c r="K43" s="222"/>
      <c r="L43" s="222"/>
    </row>
    <row r="44" spans="1:12" ht="15.75" x14ac:dyDescent="0.25">
      <c r="A44" s="348" t="s">
        <v>418</v>
      </c>
      <c r="B44" s="351" t="s">
        <v>421</v>
      </c>
      <c r="C44" s="226">
        <v>45104</v>
      </c>
      <c r="D44" s="226">
        <v>46022</v>
      </c>
      <c r="E44" s="225"/>
      <c r="F44" s="225"/>
      <c r="G44" s="226" t="s">
        <v>21</v>
      </c>
      <c r="H44" s="226" t="s">
        <v>21</v>
      </c>
      <c r="I44" s="227"/>
      <c r="J44" s="227"/>
      <c r="K44" s="222"/>
      <c r="L44" s="222"/>
    </row>
    <row r="45" spans="1:12" ht="78.75" x14ac:dyDescent="0.25">
      <c r="A45" s="348" t="s">
        <v>420</v>
      </c>
      <c r="B45" s="351" t="s">
        <v>423</v>
      </c>
      <c r="C45" s="225" t="s">
        <v>30</v>
      </c>
      <c r="D45" s="226" t="str">
        <f t="shared" ref="D45:D46" si="10">C45</f>
        <v>не требуется</v>
      </c>
      <c r="E45" s="225"/>
      <c r="F45" s="226"/>
      <c r="G45" s="225" t="s">
        <v>21</v>
      </c>
      <c r="H45" s="226" t="s">
        <v>21</v>
      </c>
      <c r="I45" s="234"/>
      <c r="J45" s="222"/>
      <c r="K45" s="222"/>
      <c r="L45" s="222"/>
    </row>
    <row r="46" spans="1:12" ht="157.5" x14ac:dyDescent="0.25">
      <c r="A46" s="348" t="s">
        <v>422</v>
      </c>
      <c r="B46" s="351" t="s">
        <v>425</v>
      </c>
      <c r="C46" s="225" t="s">
        <v>30</v>
      </c>
      <c r="D46" s="226" t="str">
        <f t="shared" si="10"/>
        <v>не требуется</v>
      </c>
      <c r="E46" s="225"/>
      <c r="F46" s="226"/>
      <c r="G46" s="225" t="s">
        <v>21</v>
      </c>
      <c r="H46" s="226" t="s">
        <v>21</v>
      </c>
      <c r="I46" s="234"/>
      <c r="J46" s="222"/>
      <c r="K46" s="222"/>
      <c r="L46" s="222"/>
    </row>
    <row r="47" spans="1:12" ht="15.75" x14ac:dyDescent="0.25">
      <c r="A47" s="348" t="s">
        <v>424</v>
      </c>
      <c r="B47" s="351" t="s">
        <v>426</v>
      </c>
      <c r="C47" s="226">
        <v>46032</v>
      </c>
      <c r="D47" s="226">
        <v>46112</v>
      </c>
      <c r="E47" s="226"/>
      <c r="F47" s="226"/>
      <c r="G47" s="226" t="s">
        <v>21</v>
      </c>
      <c r="H47" s="226" t="s">
        <v>21</v>
      </c>
      <c r="I47" s="227"/>
      <c r="J47" s="227"/>
      <c r="K47" s="222"/>
      <c r="L47" s="222"/>
    </row>
    <row r="48" spans="1:12" ht="31.5" x14ac:dyDescent="0.25">
      <c r="A48" s="348" t="s">
        <v>660</v>
      </c>
      <c r="B48" s="349" t="s">
        <v>427</v>
      </c>
      <c r="C48" s="226"/>
      <c r="D48" s="236"/>
      <c r="E48" s="226"/>
      <c r="F48" s="233"/>
      <c r="G48" s="226" t="s">
        <v>21</v>
      </c>
      <c r="H48" s="226" t="s">
        <v>21</v>
      </c>
      <c r="I48" s="234"/>
      <c r="J48" s="222"/>
      <c r="K48" s="222"/>
      <c r="L48" s="222"/>
    </row>
    <row r="49" spans="1:12" ht="31.5" x14ac:dyDescent="0.25">
      <c r="A49" s="348">
        <v>4</v>
      </c>
      <c r="B49" s="351" t="s">
        <v>428</v>
      </c>
      <c r="C49" s="226">
        <v>46032</v>
      </c>
      <c r="D49" s="226">
        <v>46112</v>
      </c>
      <c r="E49" s="226"/>
      <c r="F49" s="226"/>
      <c r="G49" s="226" t="s">
        <v>21</v>
      </c>
      <c r="H49" s="226" t="s">
        <v>21</v>
      </c>
      <c r="I49" s="227"/>
      <c r="J49" s="227"/>
      <c r="K49" s="222"/>
      <c r="L49" s="222"/>
    </row>
    <row r="50" spans="1:12" ht="78.75" x14ac:dyDescent="0.25">
      <c r="A50" s="348" t="s">
        <v>661</v>
      </c>
      <c r="B50" s="351" t="s">
        <v>430</v>
      </c>
      <c r="C50" s="226">
        <v>46032</v>
      </c>
      <c r="D50" s="226">
        <v>46112</v>
      </c>
      <c r="E50" s="226"/>
      <c r="F50" s="226"/>
      <c r="G50" s="226" t="s">
        <v>21</v>
      </c>
      <c r="H50" s="226" t="s">
        <v>21</v>
      </c>
      <c r="I50" s="227"/>
      <c r="J50" s="227"/>
      <c r="K50" s="222"/>
      <c r="L50" s="222"/>
    </row>
    <row r="51" spans="1:12" ht="63" x14ac:dyDescent="0.25">
      <c r="A51" s="348" t="s">
        <v>429</v>
      </c>
      <c r="B51" s="351" t="s">
        <v>432</v>
      </c>
      <c r="C51" s="225" t="s">
        <v>30</v>
      </c>
      <c r="D51" s="226" t="str">
        <f t="shared" ref="D51" si="11">C51</f>
        <v>не требуется</v>
      </c>
      <c r="E51" s="225"/>
      <c r="F51" s="226"/>
      <c r="G51" s="225" t="s">
        <v>21</v>
      </c>
      <c r="H51" s="226" t="s">
        <v>21</v>
      </c>
      <c r="I51" s="234"/>
      <c r="J51" s="222"/>
      <c r="K51" s="222"/>
      <c r="L51" s="222"/>
    </row>
    <row r="52" spans="1:12" ht="63" x14ac:dyDescent="0.25">
      <c r="A52" s="348" t="s">
        <v>431</v>
      </c>
      <c r="B52" s="351" t="s">
        <v>434</v>
      </c>
      <c r="C52" s="226">
        <v>46022</v>
      </c>
      <c r="D52" s="226">
        <v>46022</v>
      </c>
      <c r="E52" s="226"/>
      <c r="F52" s="226"/>
      <c r="G52" s="226" t="s">
        <v>21</v>
      </c>
      <c r="H52" s="226" t="s">
        <v>21</v>
      </c>
      <c r="I52" s="234"/>
      <c r="J52" s="220"/>
      <c r="K52" s="222"/>
      <c r="L52" s="222"/>
    </row>
    <row r="53" spans="1:12" ht="31.5" x14ac:dyDescent="0.25">
      <c r="A53" s="348" t="s">
        <v>433</v>
      </c>
      <c r="B53" s="352" t="s">
        <v>436</v>
      </c>
      <c r="C53" s="226">
        <v>46032</v>
      </c>
      <c r="D53" s="226">
        <v>46112</v>
      </c>
      <c r="E53" s="226"/>
      <c r="F53" s="226"/>
      <c r="G53" s="226" t="s">
        <v>21</v>
      </c>
      <c r="H53" s="226" t="s">
        <v>21</v>
      </c>
      <c r="I53" s="227"/>
      <c r="J53" s="227"/>
      <c r="K53" s="222"/>
      <c r="L53" s="222"/>
    </row>
    <row r="54" spans="1:12" ht="31.5" x14ac:dyDescent="0.25">
      <c r="A54" s="348" t="s">
        <v>435</v>
      </c>
      <c r="B54" s="351" t="s">
        <v>437</v>
      </c>
      <c r="C54" s="225" t="s">
        <v>30</v>
      </c>
      <c r="D54" s="226" t="str">
        <f t="shared" ref="D54" si="12">C54</f>
        <v>не требуется</v>
      </c>
      <c r="E54" s="225"/>
      <c r="F54" s="226"/>
      <c r="G54" s="225" t="s">
        <v>21</v>
      </c>
      <c r="H54" s="226" t="s">
        <v>21</v>
      </c>
      <c r="I54" s="234"/>
      <c r="J54" s="222"/>
      <c r="K54" s="222"/>
      <c r="L54" s="222"/>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41" sqref="D41"/>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4"/>
    <col min="2" max="2" width="57.85546875" style="214" customWidth="1"/>
    <col min="3" max="3" width="13" style="214" customWidth="1"/>
    <col min="4" max="4" width="18.7109375" style="214" customWidth="1"/>
    <col min="5" max="6" width="15.28515625" style="214" customWidth="1"/>
    <col min="7" max="7" width="13" style="214" customWidth="1"/>
    <col min="8" max="27" width="9.42578125" style="214" customWidth="1"/>
    <col min="28" max="28" width="18.140625" style="214" customWidth="1"/>
    <col min="29" max="29" width="19.7109375" style="214" customWidth="1"/>
    <col min="30" max="30" width="9.140625" style="214"/>
    <col min="31" max="32" width="11" style="214" bestFit="1" customWidth="1"/>
    <col min="33" max="16384" width="9.140625" style="214"/>
  </cols>
  <sheetData>
    <row r="1" spans="1:29" ht="18.75" x14ac:dyDescent="0.25">
      <c r="AC1" s="4" t="s">
        <v>0</v>
      </c>
    </row>
    <row r="2" spans="1:29" ht="18.75" x14ac:dyDescent="0.3">
      <c r="AC2" s="5" t="s">
        <v>1</v>
      </c>
    </row>
    <row r="3" spans="1:29" ht="18.75" x14ac:dyDescent="0.3">
      <c r="AC3" s="5" t="s">
        <v>2</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7"/>
      <c r="AC7" s="237"/>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7"/>
      <c r="AC10" s="237"/>
    </row>
    <row r="11" spans="1:29" x14ac:dyDescent="0.25">
      <c r="A11" s="363" t="str">
        <f>'1. паспорт местоположение'!A12:C12</f>
        <v>P_23-0334</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38"/>
      <c r="AC13" s="238"/>
    </row>
    <row r="14" spans="1:29" ht="36" customHeight="1" x14ac:dyDescent="0.25">
      <c r="A14" s="365" t="str">
        <f>'1. паспорт местоположение'!A15:C15</f>
        <v>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7" t="s">
        <v>8</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2" x14ac:dyDescent="0.25">
      <c r="A18" s="431" t="s">
        <v>438</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2" ht="33" customHeight="1" x14ac:dyDescent="0.25">
      <c r="A20" s="432" t="s">
        <v>439</v>
      </c>
      <c r="B20" s="432" t="s">
        <v>440</v>
      </c>
      <c r="C20" s="435" t="s">
        <v>441</v>
      </c>
      <c r="D20" s="436"/>
      <c r="E20" s="439" t="s">
        <v>442</v>
      </c>
      <c r="F20" s="440"/>
      <c r="G20" s="443" t="s">
        <v>650</v>
      </c>
      <c r="H20" s="452" t="s">
        <v>443</v>
      </c>
      <c r="I20" s="453"/>
      <c r="J20" s="453"/>
      <c r="K20" s="454"/>
      <c r="L20" s="452" t="s">
        <v>444</v>
      </c>
      <c r="M20" s="453"/>
      <c r="N20" s="453"/>
      <c r="O20" s="454"/>
      <c r="P20" s="452" t="s">
        <v>445</v>
      </c>
      <c r="Q20" s="453"/>
      <c r="R20" s="453"/>
      <c r="S20" s="454"/>
      <c r="T20" s="452" t="s">
        <v>446</v>
      </c>
      <c r="U20" s="453"/>
      <c r="V20" s="453"/>
      <c r="W20" s="454"/>
      <c r="X20" s="452" t="s">
        <v>651</v>
      </c>
      <c r="Y20" s="453"/>
      <c r="Z20" s="453"/>
      <c r="AA20" s="454"/>
      <c r="AB20" s="446" t="s">
        <v>447</v>
      </c>
      <c r="AC20" s="447"/>
      <c r="AD20" s="240"/>
      <c r="AE20" s="240"/>
      <c r="AF20" s="240"/>
    </row>
    <row r="21" spans="1:32" ht="75" customHeight="1" x14ac:dyDescent="0.25">
      <c r="A21" s="433"/>
      <c r="B21" s="433"/>
      <c r="C21" s="437"/>
      <c r="D21" s="438"/>
      <c r="E21" s="441"/>
      <c r="F21" s="442"/>
      <c r="G21" s="444"/>
      <c r="H21" s="450" t="s">
        <v>380</v>
      </c>
      <c r="I21" s="451"/>
      <c r="J21" s="450" t="s">
        <v>382</v>
      </c>
      <c r="K21" s="451"/>
      <c r="L21" s="450" t="s">
        <v>380</v>
      </c>
      <c r="M21" s="451"/>
      <c r="N21" s="450" t="s">
        <v>382</v>
      </c>
      <c r="O21" s="451"/>
      <c r="P21" s="450" t="s">
        <v>380</v>
      </c>
      <c r="Q21" s="451"/>
      <c r="R21" s="450" t="s">
        <v>382</v>
      </c>
      <c r="S21" s="451"/>
      <c r="T21" s="450" t="s">
        <v>380</v>
      </c>
      <c r="U21" s="451"/>
      <c r="V21" s="450" t="s">
        <v>382</v>
      </c>
      <c r="W21" s="451"/>
      <c r="X21" s="450" t="s">
        <v>448</v>
      </c>
      <c r="Y21" s="451"/>
      <c r="Z21" s="450" t="s">
        <v>449</v>
      </c>
      <c r="AA21" s="451"/>
      <c r="AB21" s="448"/>
      <c r="AC21" s="449"/>
    </row>
    <row r="22" spans="1:32" ht="75" customHeight="1" x14ac:dyDescent="0.25">
      <c r="A22" s="434"/>
      <c r="B22" s="434"/>
      <c r="C22" s="347" t="s">
        <v>380</v>
      </c>
      <c r="D22" s="347" t="s">
        <v>382</v>
      </c>
      <c r="E22" s="353" t="s">
        <v>450</v>
      </c>
      <c r="F22" s="353" t="s">
        <v>652</v>
      </c>
      <c r="G22" s="445"/>
      <c r="H22" s="332" t="s">
        <v>451</v>
      </c>
      <c r="I22" s="332" t="s">
        <v>452</v>
      </c>
      <c r="J22" s="332" t="s">
        <v>451</v>
      </c>
      <c r="K22" s="332" t="s">
        <v>452</v>
      </c>
      <c r="L22" s="332" t="s">
        <v>451</v>
      </c>
      <c r="M22" s="332" t="s">
        <v>452</v>
      </c>
      <c r="N22" s="332" t="s">
        <v>451</v>
      </c>
      <c r="O22" s="332" t="s">
        <v>452</v>
      </c>
      <c r="P22" s="332" t="s">
        <v>451</v>
      </c>
      <c r="Q22" s="332" t="s">
        <v>452</v>
      </c>
      <c r="R22" s="332" t="s">
        <v>451</v>
      </c>
      <c r="S22" s="332" t="s">
        <v>452</v>
      </c>
      <c r="T22" s="332" t="s">
        <v>451</v>
      </c>
      <c r="U22" s="332" t="s">
        <v>452</v>
      </c>
      <c r="V22" s="332" t="s">
        <v>451</v>
      </c>
      <c r="W22" s="332" t="s">
        <v>452</v>
      </c>
      <c r="X22" s="332" t="s">
        <v>451</v>
      </c>
      <c r="Y22" s="332" t="s">
        <v>452</v>
      </c>
      <c r="Z22" s="332" t="s">
        <v>451</v>
      </c>
      <c r="AA22" s="332" t="s">
        <v>452</v>
      </c>
      <c r="AB22" s="347" t="s">
        <v>380</v>
      </c>
      <c r="AC22" s="347" t="s">
        <v>382</v>
      </c>
    </row>
    <row r="23" spans="1:32" ht="19.5" customHeight="1" x14ac:dyDescent="0.25">
      <c r="A23" s="239">
        <v>1</v>
      </c>
      <c r="B23" s="239">
        <v>2</v>
      </c>
      <c r="C23" s="241">
        <f t="shared" ref="C23:D23" si="0">B23+1</f>
        <v>3</v>
      </c>
      <c r="D23" s="241">
        <f t="shared" si="0"/>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242">
        <v>1</v>
      </c>
      <c r="B24" s="243" t="s">
        <v>453</v>
      </c>
      <c r="C24" s="244">
        <f t="shared" ref="C24" si="1">SUM(C25:C29)</f>
        <v>44.55425228</v>
      </c>
      <c r="D24" s="244">
        <f t="shared" ref="D24:P24" si="2">SUM(D25:D29)</f>
        <v>0.55793632000000004</v>
      </c>
      <c r="E24" s="244">
        <f t="shared" si="2"/>
        <v>-14.131053680000001</v>
      </c>
      <c r="F24" s="244">
        <f t="shared" si="2"/>
        <v>0.50094041999999916</v>
      </c>
      <c r="G24" s="244">
        <f t="shared" ref="G24" si="3">SUM(G25:G29)</f>
        <v>-14.6319941</v>
      </c>
      <c r="H24" s="244">
        <f t="shared" ref="H24:N24" si="4">SUM(H25:H29)</f>
        <v>0</v>
      </c>
      <c r="I24" s="244">
        <f t="shared" si="4"/>
        <v>0</v>
      </c>
      <c r="J24" s="244">
        <f t="shared" si="4"/>
        <v>0.50094042000000005</v>
      </c>
      <c r="K24" s="244">
        <f t="shared" si="4"/>
        <v>0</v>
      </c>
      <c r="L24" s="244">
        <f t="shared" si="4"/>
        <v>0</v>
      </c>
      <c r="M24" s="244">
        <f t="shared" si="4"/>
        <v>0</v>
      </c>
      <c r="N24" s="244">
        <f t="shared" si="4"/>
        <v>0</v>
      </c>
      <c r="O24" s="244">
        <f t="shared" ref="O24" si="5">SUM(O25:O29)</f>
        <v>0</v>
      </c>
      <c r="P24" s="244">
        <f t="shared" si="2"/>
        <v>0</v>
      </c>
      <c r="Q24" s="244">
        <f t="shared" ref="Q24:Y24" si="6">SUM(Q25:Q29)</f>
        <v>0</v>
      </c>
      <c r="R24" s="244">
        <f t="shared" ref="R24:S24" si="7">SUM(R25:R29)</f>
        <v>0</v>
      </c>
      <c r="S24" s="244">
        <f t="shared" si="7"/>
        <v>0</v>
      </c>
      <c r="T24" s="244">
        <f t="shared" si="6"/>
        <v>0</v>
      </c>
      <c r="U24" s="244">
        <f t="shared" ref="U24:W24" si="8">SUM(U25:U29)</f>
        <v>0</v>
      </c>
      <c r="V24" s="244">
        <f t="shared" si="8"/>
        <v>0</v>
      </c>
      <c r="W24" s="244">
        <f t="shared" si="8"/>
        <v>0</v>
      </c>
      <c r="X24" s="244">
        <f>SUM(X25:X29)</f>
        <v>0</v>
      </c>
      <c r="Y24" s="244">
        <f t="shared" si="6"/>
        <v>0</v>
      </c>
      <c r="Z24" s="244">
        <f t="shared" ref="Z24:AA24" si="9">SUM(Z25:Z29)</f>
        <v>0</v>
      </c>
      <c r="AA24" s="244">
        <f t="shared" si="9"/>
        <v>0</v>
      </c>
      <c r="AB24" s="245">
        <f t="shared" ref="AB24:AB64" si="10">H24+L24+P24+T24</f>
        <v>0</v>
      </c>
      <c r="AC24" s="244">
        <f t="shared" ref="AC24:AC64" si="11">J24+N24+R24+V24+X24</f>
        <v>0.50094042000000005</v>
      </c>
      <c r="AE24" s="246"/>
    </row>
    <row r="25" spans="1:32" ht="24" customHeight="1" x14ac:dyDescent="0.25">
      <c r="A25" s="247" t="s">
        <v>454</v>
      </c>
      <c r="B25" s="248" t="s">
        <v>455</v>
      </c>
      <c r="C25" s="245">
        <v>0</v>
      </c>
      <c r="D25" s="245">
        <v>0</v>
      </c>
      <c r="E25" s="245">
        <f t="shared" ref="E25:E64" si="12">D25</f>
        <v>0</v>
      </c>
      <c r="F25" s="245">
        <f t="shared" ref="F25:F64" si="13">E25-G25</f>
        <v>0</v>
      </c>
      <c r="G25" s="249">
        <v>0</v>
      </c>
      <c r="H25" s="249">
        <v>0</v>
      </c>
      <c r="I25" s="249">
        <v>0</v>
      </c>
      <c r="J25" s="249">
        <f>F25</f>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245">
        <f t="shared" si="10"/>
        <v>0</v>
      </c>
      <c r="AC25" s="244">
        <f t="shared" si="11"/>
        <v>0</v>
      </c>
      <c r="AE25" s="246"/>
    </row>
    <row r="26" spans="1:32" x14ac:dyDescent="0.25">
      <c r="A26" s="247" t="s">
        <v>456</v>
      </c>
      <c r="B26" s="248" t="s">
        <v>457</v>
      </c>
      <c r="C26" s="245">
        <v>0</v>
      </c>
      <c r="D26" s="245">
        <v>0</v>
      </c>
      <c r="E26" s="245">
        <f t="shared" si="12"/>
        <v>0</v>
      </c>
      <c r="F26" s="245">
        <f t="shared" si="13"/>
        <v>0</v>
      </c>
      <c r="G26" s="249">
        <v>0</v>
      </c>
      <c r="H26" s="249">
        <v>0</v>
      </c>
      <c r="I26" s="249">
        <v>0</v>
      </c>
      <c r="J26" s="249">
        <f t="shared" ref="J26:J29" si="14">F26</f>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245">
        <f t="shared" si="10"/>
        <v>0</v>
      </c>
      <c r="AC26" s="244">
        <f t="shared" si="11"/>
        <v>0</v>
      </c>
      <c r="AE26" s="246"/>
    </row>
    <row r="27" spans="1:32" ht="31.5" x14ac:dyDescent="0.25">
      <c r="A27" s="247" t="s">
        <v>458</v>
      </c>
      <c r="B27" s="248" t="s">
        <v>459</v>
      </c>
      <c r="C27" s="245">
        <v>0</v>
      </c>
      <c r="D27" s="245">
        <v>0</v>
      </c>
      <c r="E27" s="245">
        <f t="shared" si="12"/>
        <v>0</v>
      </c>
      <c r="F27" s="245">
        <f t="shared" si="13"/>
        <v>0</v>
      </c>
      <c r="G27" s="249">
        <v>0</v>
      </c>
      <c r="H27" s="249">
        <v>0</v>
      </c>
      <c r="I27" s="249">
        <v>0</v>
      </c>
      <c r="J27" s="249">
        <f t="shared" si="14"/>
        <v>0</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245">
        <f t="shared" si="10"/>
        <v>0</v>
      </c>
      <c r="AC27" s="244">
        <f t="shared" si="11"/>
        <v>0</v>
      </c>
      <c r="AE27" s="246"/>
    </row>
    <row r="28" spans="1:32" x14ac:dyDescent="0.25">
      <c r="A28" s="247" t="s">
        <v>460</v>
      </c>
      <c r="B28" s="248" t="s">
        <v>461</v>
      </c>
      <c r="C28" s="245">
        <v>44.55425228</v>
      </c>
      <c r="D28" s="245">
        <v>0.55793632000000004</v>
      </c>
      <c r="E28" s="245">
        <f>D28-14.68899</f>
        <v>-14.131053680000001</v>
      </c>
      <c r="F28" s="245">
        <f t="shared" si="13"/>
        <v>0.50094041999999916</v>
      </c>
      <c r="G28" s="249">
        <v>-14.6319941</v>
      </c>
      <c r="H28" s="249">
        <v>0</v>
      </c>
      <c r="I28" s="249">
        <v>0</v>
      </c>
      <c r="J28" s="249">
        <v>0.50094042000000005</v>
      </c>
      <c r="K28" s="249">
        <v>0</v>
      </c>
      <c r="L28" s="249">
        <v>0</v>
      </c>
      <c r="M28" s="249">
        <v>0</v>
      </c>
      <c r="N28" s="249">
        <v>0</v>
      </c>
      <c r="O28" s="249">
        <v>0</v>
      </c>
      <c r="P28" s="249">
        <v>0</v>
      </c>
      <c r="Q28" s="249">
        <v>0</v>
      </c>
      <c r="R28" s="249">
        <v>0</v>
      </c>
      <c r="S28" s="249">
        <v>0</v>
      </c>
      <c r="T28" s="249">
        <v>0</v>
      </c>
      <c r="U28" s="249">
        <v>0</v>
      </c>
      <c r="V28" s="249">
        <v>0</v>
      </c>
      <c r="W28" s="249">
        <v>0</v>
      </c>
      <c r="X28" s="249">
        <v>0</v>
      </c>
      <c r="Y28" s="249">
        <v>0</v>
      </c>
      <c r="Z28" s="249">
        <v>0</v>
      </c>
      <c r="AA28" s="249">
        <v>0</v>
      </c>
      <c r="AB28" s="245">
        <f t="shared" si="10"/>
        <v>0</v>
      </c>
      <c r="AC28" s="244">
        <f t="shared" si="11"/>
        <v>0.50094042000000005</v>
      </c>
      <c r="AE28" s="246"/>
    </row>
    <row r="29" spans="1:32" x14ac:dyDescent="0.25">
      <c r="A29" s="247" t="s">
        <v>462</v>
      </c>
      <c r="B29" s="250" t="s">
        <v>463</v>
      </c>
      <c r="C29" s="245">
        <v>0</v>
      </c>
      <c r="D29" s="245">
        <v>0</v>
      </c>
      <c r="E29" s="245">
        <f t="shared" si="12"/>
        <v>0</v>
      </c>
      <c r="F29" s="245">
        <f t="shared" si="13"/>
        <v>0</v>
      </c>
      <c r="G29" s="249">
        <v>0</v>
      </c>
      <c r="H29" s="249">
        <v>0</v>
      </c>
      <c r="I29" s="249">
        <v>0</v>
      </c>
      <c r="J29" s="249">
        <f t="shared" si="14"/>
        <v>0</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245">
        <f t="shared" si="10"/>
        <v>0</v>
      </c>
      <c r="AC29" s="244">
        <f t="shared" si="11"/>
        <v>0</v>
      </c>
      <c r="AE29" s="246"/>
    </row>
    <row r="30" spans="1:32" s="251" customFormat="1" ht="47.25" x14ac:dyDescent="0.25">
      <c r="A30" s="242" t="s">
        <v>16</v>
      </c>
      <c r="B30" s="243" t="s">
        <v>464</v>
      </c>
      <c r="C30" s="245">
        <f t="shared" ref="C30" si="15">SUM(C31:C34)</f>
        <v>37.206500349999999</v>
      </c>
      <c r="D30" s="245">
        <f t="shared" ref="D30:P30" si="16">SUM(D31:D34)</f>
        <v>0.47444625000000001</v>
      </c>
      <c r="E30" s="245">
        <f t="shared" si="16"/>
        <v>-11.76917746</v>
      </c>
      <c r="F30" s="245">
        <f t="shared" si="16"/>
        <v>4.0329799999999994E-3</v>
      </c>
      <c r="G30" s="245">
        <f t="shared" si="16"/>
        <v>-11.77321044</v>
      </c>
      <c r="H30" s="245">
        <f t="shared" ref="H30:N30" si="17">SUM(H31:H34)</f>
        <v>0</v>
      </c>
      <c r="I30" s="245">
        <f t="shared" si="17"/>
        <v>0</v>
      </c>
      <c r="J30" s="245">
        <f t="shared" si="17"/>
        <v>4.0329800000000002E-3</v>
      </c>
      <c r="K30" s="245">
        <f t="shared" si="17"/>
        <v>0</v>
      </c>
      <c r="L30" s="245">
        <f t="shared" si="17"/>
        <v>0</v>
      </c>
      <c r="M30" s="245">
        <f t="shared" si="17"/>
        <v>0</v>
      </c>
      <c r="N30" s="245">
        <f t="shared" si="17"/>
        <v>0</v>
      </c>
      <c r="O30" s="245">
        <f t="shared" ref="O30" si="18">SUM(O31:O34)</f>
        <v>0</v>
      </c>
      <c r="P30" s="245">
        <f t="shared" si="16"/>
        <v>0</v>
      </c>
      <c r="Q30" s="245">
        <f t="shared" ref="Q30:Y30" si="19">SUM(Q31:Q34)</f>
        <v>0</v>
      </c>
      <c r="R30" s="245">
        <f t="shared" ref="R30:S30" si="20">SUM(R31:R34)</f>
        <v>0</v>
      </c>
      <c r="S30" s="245">
        <f t="shared" si="20"/>
        <v>0</v>
      </c>
      <c r="T30" s="245">
        <f t="shared" si="19"/>
        <v>0</v>
      </c>
      <c r="U30" s="245">
        <f t="shared" ref="U30:W30" si="21">SUM(U31:U34)</f>
        <v>0</v>
      </c>
      <c r="V30" s="245">
        <f t="shared" si="21"/>
        <v>0</v>
      </c>
      <c r="W30" s="245">
        <f t="shared" si="21"/>
        <v>0</v>
      </c>
      <c r="X30" s="245">
        <f t="shared" si="19"/>
        <v>0</v>
      </c>
      <c r="Y30" s="245">
        <f t="shared" si="19"/>
        <v>0</v>
      </c>
      <c r="Z30" s="245">
        <f t="shared" ref="Z30:AA30" si="22">SUM(Z31:Z34)</f>
        <v>0</v>
      </c>
      <c r="AA30" s="245">
        <f t="shared" si="22"/>
        <v>0</v>
      </c>
      <c r="AB30" s="245">
        <f t="shared" si="10"/>
        <v>0</v>
      </c>
      <c r="AC30" s="244">
        <f t="shared" si="11"/>
        <v>4.0329800000000002E-3</v>
      </c>
      <c r="AE30" s="246"/>
    </row>
    <row r="31" spans="1:32" x14ac:dyDescent="0.25">
      <c r="A31" s="242" t="s">
        <v>465</v>
      </c>
      <c r="B31" s="248" t="s">
        <v>466</v>
      </c>
      <c r="C31" s="245">
        <v>0.41745035000000003</v>
      </c>
      <c r="D31" s="245">
        <v>0.41745035000000003</v>
      </c>
      <c r="E31" s="245">
        <f t="shared" si="12"/>
        <v>0.41745035000000003</v>
      </c>
      <c r="F31" s="245">
        <f t="shared" si="13"/>
        <v>0</v>
      </c>
      <c r="G31" s="249">
        <v>0.41745034999999997</v>
      </c>
      <c r="H31" s="249">
        <v>0</v>
      </c>
      <c r="I31" s="249">
        <v>0</v>
      </c>
      <c r="J31" s="249">
        <v>0</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245">
        <f t="shared" si="10"/>
        <v>0</v>
      </c>
      <c r="AC31" s="244">
        <f t="shared" si="11"/>
        <v>0</v>
      </c>
      <c r="AE31" s="246"/>
      <c r="AF31" s="246"/>
    </row>
    <row r="32" spans="1:32" ht="31.5" x14ac:dyDescent="0.25">
      <c r="A32" s="242" t="s">
        <v>467</v>
      </c>
      <c r="B32" s="248" t="s">
        <v>468</v>
      </c>
      <c r="C32" s="245">
        <v>16.399750000000001</v>
      </c>
      <c r="D32" s="245">
        <v>0</v>
      </c>
      <c r="E32" s="245">
        <f t="shared" si="12"/>
        <v>0</v>
      </c>
      <c r="F32" s="245">
        <f t="shared" si="13"/>
        <v>0</v>
      </c>
      <c r="G32" s="249">
        <v>0</v>
      </c>
      <c r="H32" s="249">
        <v>0</v>
      </c>
      <c r="I32" s="249">
        <v>0</v>
      </c>
      <c r="J32" s="249">
        <v>0</v>
      </c>
      <c r="K32" s="249">
        <v>0</v>
      </c>
      <c r="L32" s="249">
        <v>0</v>
      </c>
      <c r="M32" s="249">
        <v>0</v>
      </c>
      <c r="N32" s="249">
        <v>0</v>
      </c>
      <c r="O32" s="249">
        <v>0</v>
      </c>
      <c r="P32" s="249">
        <v>0</v>
      </c>
      <c r="Q32" s="249">
        <v>0</v>
      </c>
      <c r="R32" s="249">
        <v>0</v>
      </c>
      <c r="S32" s="249">
        <v>0</v>
      </c>
      <c r="T32" s="249">
        <v>0</v>
      </c>
      <c r="U32" s="249">
        <v>0</v>
      </c>
      <c r="V32" s="249">
        <v>0</v>
      </c>
      <c r="W32" s="249">
        <v>0</v>
      </c>
      <c r="X32" s="249">
        <v>0</v>
      </c>
      <c r="Y32" s="249">
        <v>0</v>
      </c>
      <c r="Z32" s="249">
        <v>0</v>
      </c>
      <c r="AA32" s="249">
        <v>0</v>
      </c>
      <c r="AB32" s="245">
        <f t="shared" si="10"/>
        <v>0</v>
      </c>
      <c r="AC32" s="244">
        <f t="shared" si="11"/>
        <v>0</v>
      </c>
      <c r="AE32" s="246"/>
    </row>
    <row r="33" spans="1:31" x14ac:dyDescent="0.25">
      <c r="A33" s="242" t="s">
        <v>469</v>
      </c>
      <c r="B33" s="248" t="s">
        <v>470</v>
      </c>
      <c r="C33" s="245">
        <v>17.662659999999999</v>
      </c>
      <c r="D33" s="245">
        <v>0</v>
      </c>
      <c r="E33" s="245">
        <f>D33-12.19333333</f>
        <v>-12.19333333</v>
      </c>
      <c r="F33" s="245">
        <f t="shared" si="13"/>
        <v>0</v>
      </c>
      <c r="G33" s="249">
        <v>-12.19333333</v>
      </c>
      <c r="H33" s="249">
        <v>0</v>
      </c>
      <c r="I33" s="249">
        <v>0</v>
      </c>
      <c r="J33" s="249">
        <v>0</v>
      </c>
      <c r="K33" s="249">
        <v>0</v>
      </c>
      <c r="L33" s="249">
        <v>0</v>
      </c>
      <c r="M33" s="249">
        <v>0</v>
      </c>
      <c r="N33" s="249">
        <v>0</v>
      </c>
      <c r="O33" s="249">
        <v>0</v>
      </c>
      <c r="P33" s="249">
        <v>0</v>
      </c>
      <c r="Q33" s="249">
        <v>0</v>
      </c>
      <c r="R33" s="249">
        <v>0</v>
      </c>
      <c r="S33" s="249">
        <v>0</v>
      </c>
      <c r="T33" s="249">
        <v>0</v>
      </c>
      <c r="U33" s="249">
        <v>0</v>
      </c>
      <c r="V33" s="249">
        <v>0</v>
      </c>
      <c r="W33" s="249">
        <v>0</v>
      </c>
      <c r="X33" s="249">
        <v>0</v>
      </c>
      <c r="Y33" s="249">
        <v>0</v>
      </c>
      <c r="Z33" s="249">
        <v>0</v>
      </c>
      <c r="AA33" s="249">
        <v>0</v>
      </c>
      <c r="AB33" s="245">
        <f t="shared" si="10"/>
        <v>0</v>
      </c>
      <c r="AC33" s="244">
        <f t="shared" si="11"/>
        <v>0</v>
      </c>
      <c r="AE33" s="246"/>
    </row>
    <row r="34" spans="1:31" x14ac:dyDescent="0.25">
      <c r="A34" s="242" t="s">
        <v>471</v>
      </c>
      <c r="B34" s="248" t="s">
        <v>472</v>
      </c>
      <c r="C34" s="245">
        <v>2.7266400000000002</v>
      </c>
      <c r="D34" s="245">
        <v>5.6995900000000002E-2</v>
      </c>
      <c r="E34" s="245">
        <f>D34-0.05029038</f>
        <v>6.7055199999999995E-3</v>
      </c>
      <c r="F34" s="245">
        <f t="shared" si="13"/>
        <v>4.0329799999999994E-3</v>
      </c>
      <c r="G34" s="249">
        <v>2.6725400000000002E-3</v>
      </c>
      <c r="H34" s="249">
        <v>0</v>
      </c>
      <c r="I34" s="249">
        <v>0</v>
      </c>
      <c r="J34" s="249">
        <v>4.0329800000000002E-3</v>
      </c>
      <c r="K34" s="249">
        <v>0</v>
      </c>
      <c r="L34" s="249">
        <v>0</v>
      </c>
      <c r="M34" s="249">
        <v>0</v>
      </c>
      <c r="N34" s="249">
        <v>0</v>
      </c>
      <c r="O34" s="249">
        <v>0</v>
      </c>
      <c r="P34" s="249">
        <v>0</v>
      </c>
      <c r="Q34" s="249">
        <v>0</v>
      </c>
      <c r="R34" s="249">
        <v>0</v>
      </c>
      <c r="S34" s="249">
        <v>0</v>
      </c>
      <c r="T34" s="249">
        <v>0</v>
      </c>
      <c r="U34" s="249">
        <v>0</v>
      </c>
      <c r="V34" s="249">
        <v>0</v>
      </c>
      <c r="W34" s="249">
        <v>0</v>
      </c>
      <c r="X34" s="249">
        <v>0</v>
      </c>
      <c r="Y34" s="249">
        <v>0</v>
      </c>
      <c r="Z34" s="249">
        <v>0</v>
      </c>
      <c r="AA34" s="249">
        <v>0</v>
      </c>
      <c r="AB34" s="245">
        <f t="shared" si="10"/>
        <v>0</v>
      </c>
      <c r="AC34" s="244">
        <f t="shared" si="11"/>
        <v>4.0329800000000002E-3</v>
      </c>
      <c r="AE34" s="246"/>
    </row>
    <row r="35" spans="1:31" s="251" customFormat="1" ht="31.5" x14ac:dyDescent="0.25">
      <c r="A35" s="242" t="s">
        <v>19</v>
      </c>
      <c r="B35" s="243" t="s">
        <v>473</v>
      </c>
      <c r="C35" s="245">
        <v>0</v>
      </c>
      <c r="D35" s="245">
        <v>0</v>
      </c>
      <c r="E35" s="245">
        <f t="shared" si="12"/>
        <v>0</v>
      </c>
      <c r="F35" s="245">
        <f t="shared" si="13"/>
        <v>0</v>
      </c>
      <c r="G35" s="245">
        <v>0</v>
      </c>
      <c r="H35" s="245">
        <v>0</v>
      </c>
      <c r="I35" s="245">
        <v>0</v>
      </c>
      <c r="J35" s="245">
        <v>0</v>
      </c>
      <c r="K35" s="245">
        <v>0</v>
      </c>
      <c r="L35" s="245">
        <v>0</v>
      </c>
      <c r="M35" s="245">
        <v>0</v>
      </c>
      <c r="N35" s="245">
        <v>0</v>
      </c>
      <c r="O35" s="245">
        <v>0</v>
      </c>
      <c r="P35" s="245">
        <v>0</v>
      </c>
      <c r="Q35" s="245">
        <v>0</v>
      </c>
      <c r="R35" s="245">
        <v>0</v>
      </c>
      <c r="S35" s="245">
        <v>0</v>
      </c>
      <c r="T35" s="245">
        <v>0</v>
      </c>
      <c r="U35" s="245">
        <v>0</v>
      </c>
      <c r="V35" s="245">
        <v>0</v>
      </c>
      <c r="W35" s="245">
        <v>0</v>
      </c>
      <c r="X35" s="245">
        <v>0</v>
      </c>
      <c r="Y35" s="245">
        <v>0</v>
      </c>
      <c r="Z35" s="245">
        <v>0</v>
      </c>
      <c r="AA35" s="245">
        <v>0</v>
      </c>
      <c r="AB35" s="245">
        <f t="shared" si="10"/>
        <v>0</v>
      </c>
      <c r="AC35" s="244">
        <f t="shared" si="11"/>
        <v>0</v>
      </c>
      <c r="AE35" s="246"/>
    </row>
    <row r="36" spans="1:31" ht="31.5" x14ac:dyDescent="0.25">
      <c r="A36" s="247" t="s">
        <v>474</v>
      </c>
      <c r="B36" s="252" t="s">
        <v>475</v>
      </c>
      <c r="C36" s="245">
        <v>0</v>
      </c>
      <c r="D36" s="245">
        <v>0</v>
      </c>
      <c r="E36" s="245">
        <f t="shared" si="12"/>
        <v>0</v>
      </c>
      <c r="F36" s="245">
        <f t="shared" si="13"/>
        <v>0</v>
      </c>
      <c r="G36" s="249">
        <v>0</v>
      </c>
      <c r="H36" s="249">
        <v>0</v>
      </c>
      <c r="I36" s="249">
        <v>0</v>
      </c>
      <c r="J36" s="249">
        <v>0</v>
      </c>
      <c r="K36" s="249">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245">
        <f t="shared" si="10"/>
        <v>0</v>
      </c>
      <c r="AC36" s="244">
        <f t="shared" si="11"/>
        <v>0</v>
      </c>
      <c r="AE36" s="246"/>
    </row>
    <row r="37" spans="1:31" x14ac:dyDescent="0.25">
      <c r="A37" s="247" t="s">
        <v>476</v>
      </c>
      <c r="B37" s="252" t="s">
        <v>477</v>
      </c>
      <c r="C37" s="245">
        <v>0.8</v>
      </c>
      <c r="D37" s="245">
        <v>0</v>
      </c>
      <c r="E37" s="245">
        <f t="shared" si="12"/>
        <v>0</v>
      </c>
      <c r="F37" s="245">
        <f t="shared" si="13"/>
        <v>0</v>
      </c>
      <c r="G37" s="249">
        <v>0</v>
      </c>
      <c r="H37" s="249">
        <v>0.8</v>
      </c>
      <c r="I37" s="249">
        <v>0</v>
      </c>
      <c r="J37" s="249">
        <v>0</v>
      </c>
      <c r="K37" s="249">
        <v>0</v>
      </c>
      <c r="L37" s="249">
        <v>0</v>
      </c>
      <c r="M37" s="249">
        <v>0</v>
      </c>
      <c r="N37" s="249">
        <v>0</v>
      </c>
      <c r="O37" s="249">
        <v>0</v>
      </c>
      <c r="P37" s="249">
        <v>0</v>
      </c>
      <c r="Q37" s="249">
        <v>0</v>
      </c>
      <c r="R37" s="249">
        <v>0</v>
      </c>
      <c r="S37" s="249">
        <v>0</v>
      </c>
      <c r="T37" s="249">
        <v>0</v>
      </c>
      <c r="U37" s="249">
        <v>0</v>
      </c>
      <c r="V37" s="249">
        <v>0</v>
      </c>
      <c r="W37" s="249">
        <v>0</v>
      </c>
      <c r="X37" s="249">
        <v>0</v>
      </c>
      <c r="Y37" s="249">
        <v>0</v>
      </c>
      <c r="Z37" s="249">
        <v>0</v>
      </c>
      <c r="AA37" s="249">
        <v>0</v>
      </c>
      <c r="AB37" s="245">
        <f t="shared" si="10"/>
        <v>0.8</v>
      </c>
      <c r="AC37" s="244">
        <f t="shared" si="11"/>
        <v>0</v>
      </c>
      <c r="AE37" s="246"/>
    </row>
    <row r="38" spans="1:31" x14ac:dyDescent="0.25">
      <c r="A38" s="247" t="s">
        <v>478</v>
      </c>
      <c r="B38" s="252" t="s">
        <v>479</v>
      </c>
      <c r="C38" s="245">
        <v>0</v>
      </c>
      <c r="D38" s="245">
        <v>0</v>
      </c>
      <c r="E38" s="245">
        <f t="shared" si="12"/>
        <v>0</v>
      </c>
      <c r="F38" s="245">
        <f t="shared" si="13"/>
        <v>0</v>
      </c>
      <c r="G38" s="249">
        <v>0</v>
      </c>
      <c r="H38" s="249">
        <v>0</v>
      </c>
      <c r="I38" s="249">
        <v>0</v>
      </c>
      <c r="J38" s="249">
        <v>0</v>
      </c>
      <c r="K38" s="249">
        <v>0</v>
      </c>
      <c r="L38" s="249">
        <v>0</v>
      </c>
      <c r="M38" s="249">
        <v>0</v>
      </c>
      <c r="N38" s="249">
        <v>0</v>
      </c>
      <c r="O38" s="249">
        <v>0</v>
      </c>
      <c r="P38" s="249">
        <v>0</v>
      </c>
      <c r="Q38" s="249">
        <v>0</v>
      </c>
      <c r="R38" s="249">
        <v>0</v>
      </c>
      <c r="S38" s="249">
        <v>0</v>
      </c>
      <c r="T38" s="249">
        <v>0</v>
      </c>
      <c r="U38" s="249">
        <v>0</v>
      </c>
      <c r="V38" s="249">
        <v>0</v>
      </c>
      <c r="W38" s="249">
        <v>0</v>
      </c>
      <c r="X38" s="249">
        <v>0</v>
      </c>
      <c r="Y38" s="249">
        <v>0</v>
      </c>
      <c r="Z38" s="249">
        <v>0</v>
      </c>
      <c r="AA38" s="249">
        <v>0</v>
      </c>
      <c r="AB38" s="245">
        <f t="shared" si="10"/>
        <v>0</v>
      </c>
      <c r="AC38" s="244">
        <f t="shared" si="11"/>
        <v>0</v>
      </c>
      <c r="AE38" s="246"/>
    </row>
    <row r="39" spans="1:31" ht="31.5" x14ac:dyDescent="0.25">
      <c r="A39" s="247" t="s">
        <v>480</v>
      </c>
      <c r="B39" s="248" t="s">
        <v>481</v>
      </c>
      <c r="C39" s="245">
        <v>0.02</v>
      </c>
      <c r="D39" s="245">
        <v>0</v>
      </c>
      <c r="E39" s="245">
        <f t="shared" si="12"/>
        <v>0</v>
      </c>
      <c r="F39" s="245">
        <f t="shared" si="13"/>
        <v>0</v>
      </c>
      <c r="G39" s="249">
        <v>0</v>
      </c>
      <c r="H39" s="249">
        <v>0.02</v>
      </c>
      <c r="I39" s="249">
        <v>0</v>
      </c>
      <c r="J39" s="249">
        <v>0</v>
      </c>
      <c r="K39" s="249">
        <v>0</v>
      </c>
      <c r="L39" s="249">
        <v>0</v>
      </c>
      <c r="M39" s="249">
        <v>0</v>
      </c>
      <c r="N39" s="249">
        <v>0</v>
      </c>
      <c r="O39" s="249">
        <v>0</v>
      </c>
      <c r="P39" s="249">
        <v>0</v>
      </c>
      <c r="Q39" s="249">
        <v>0</v>
      </c>
      <c r="R39" s="249">
        <v>0</v>
      </c>
      <c r="S39" s="249">
        <v>0</v>
      </c>
      <c r="T39" s="249">
        <v>0</v>
      </c>
      <c r="U39" s="249">
        <v>0</v>
      </c>
      <c r="V39" s="249">
        <v>0</v>
      </c>
      <c r="W39" s="249">
        <v>0</v>
      </c>
      <c r="X39" s="249">
        <v>0</v>
      </c>
      <c r="Y39" s="249">
        <v>0</v>
      </c>
      <c r="Z39" s="249">
        <v>0</v>
      </c>
      <c r="AA39" s="249">
        <v>0</v>
      </c>
      <c r="AB39" s="245">
        <f t="shared" si="10"/>
        <v>0.02</v>
      </c>
      <c r="AC39" s="244">
        <f t="shared" si="11"/>
        <v>0</v>
      </c>
      <c r="AE39" s="246"/>
    </row>
    <row r="40" spans="1:31" ht="31.5" x14ac:dyDescent="0.25">
      <c r="A40" s="247" t="s">
        <v>482</v>
      </c>
      <c r="B40" s="248" t="s">
        <v>483</v>
      </c>
      <c r="C40" s="245">
        <v>0</v>
      </c>
      <c r="D40" s="245">
        <v>0</v>
      </c>
      <c r="E40" s="245">
        <f t="shared" si="12"/>
        <v>0</v>
      </c>
      <c r="F40" s="245">
        <f t="shared" si="13"/>
        <v>0</v>
      </c>
      <c r="G40" s="249">
        <v>0</v>
      </c>
      <c r="H40" s="249">
        <v>0</v>
      </c>
      <c r="I40" s="249">
        <v>0</v>
      </c>
      <c r="J40" s="249">
        <v>0</v>
      </c>
      <c r="K40" s="249">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245">
        <f t="shared" si="10"/>
        <v>0</v>
      </c>
      <c r="AC40" s="244">
        <f t="shared" si="11"/>
        <v>0</v>
      </c>
      <c r="AE40" s="246"/>
    </row>
    <row r="41" spans="1:31" x14ac:dyDescent="0.25">
      <c r="A41" s="247" t="s">
        <v>484</v>
      </c>
      <c r="B41" s="248" t="s">
        <v>485</v>
      </c>
      <c r="C41" s="245">
        <v>1.046</v>
      </c>
      <c r="D41" s="245">
        <v>0</v>
      </c>
      <c r="E41" s="245">
        <f t="shared" si="12"/>
        <v>0</v>
      </c>
      <c r="F41" s="245">
        <f t="shared" si="13"/>
        <v>0</v>
      </c>
      <c r="G41" s="249">
        <v>0</v>
      </c>
      <c r="H41" s="249">
        <v>1.046</v>
      </c>
      <c r="I41" s="249">
        <v>0</v>
      </c>
      <c r="J41" s="249">
        <v>0</v>
      </c>
      <c r="K41" s="249">
        <v>0</v>
      </c>
      <c r="L41" s="249">
        <v>0</v>
      </c>
      <c r="M41" s="249">
        <v>0</v>
      </c>
      <c r="N41" s="249">
        <v>0</v>
      </c>
      <c r="O41" s="249">
        <v>0</v>
      </c>
      <c r="P41" s="249">
        <v>0</v>
      </c>
      <c r="Q41" s="249">
        <v>0</v>
      </c>
      <c r="R41" s="249">
        <v>0</v>
      </c>
      <c r="S41" s="249">
        <v>0</v>
      </c>
      <c r="T41" s="249">
        <v>0</v>
      </c>
      <c r="U41" s="249">
        <v>0</v>
      </c>
      <c r="V41" s="249">
        <v>0</v>
      </c>
      <c r="W41" s="249">
        <v>0</v>
      </c>
      <c r="X41" s="249">
        <v>0</v>
      </c>
      <c r="Y41" s="249">
        <v>0</v>
      </c>
      <c r="Z41" s="249">
        <v>0</v>
      </c>
      <c r="AA41" s="249">
        <v>0</v>
      </c>
      <c r="AB41" s="245">
        <f t="shared" si="10"/>
        <v>1.046</v>
      </c>
      <c r="AC41" s="244">
        <f t="shared" si="11"/>
        <v>0</v>
      </c>
      <c r="AE41" s="246"/>
    </row>
    <row r="42" spans="1:31" ht="18.75" x14ac:dyDescent="0.25">
      <c r="A42" s="247" t="s">
        <v>486</v>
      </c>
      <c r="B42" s="252" t="s">
        <v>487</v>
      </c>
      <c r="C42" s="245">
        <v>0</v>
      </c>
      <c r="D42" s="245">
        <v>0</v>
      </c>
      <c r="E42" s="245">
        <f t="shared" si="12"/>
        <v>0</v>
      </c>
      <c r="F42" s="245">
        <f t="shared" si="13"/>
        <v>0</v>
      </c>
      <c r="G42" s="249">
        <v>0</v>
      </c>
      <c r="H42" s="249">
        <v>0</v>
      </c>
      <c r="I42" s="249">
        <v>0</v>
      </c>
      <c r="J42" s="249">
        <v>0</v>
      </c>
      <c r="K42" s="249">
        <v>0</v>
      </c>
      <c r="L42" s="249">
        <v>0</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245">
        <f t="shared" si="10"/>
        <v>0</v>
      </c>
      <c r="AC42" s="244">
        <f t="shared" si="11"/>
        <v>0</v>
      </c>
      <c r="AE42" s="246"/>
    </row>
    <row r="43" spans="1:31" s="251" customFormat="1" x14ac:dyDescent="0.25">
      <c r="A43" s="242" t="s">
        <v>22</v>
      </c>
      <c r="B43" s="243" t="s">
        <v>488</v>
      </c>
      <c r="C43" s="245">
        <v>0</v>
      </c>
      <c r="D43" s="245">
        <v>0</v>
      </c>
      <c r="E43" s="245">
        <f t="shared" si="12"/>
        <v>0</v>
      </c>
      <c r="F43" s="245">
        <f t="shared" si="13"/>
        <v>0</v>
      </c>
      <c r="G43" s="245">
        <v>0</v>
      </c>
      <c r="H43" s="245">
        <v>0</v>
      </c>
      <c r="I43" s="245">
        <v>0</v>
      </c>
      <c r="J43" s="245">
        <v>0</v>
      </c>
      <c r="K43" s="245">
        <v>0</v>
      </c>
      <c r="L43" s="245">
        <v>0</v>
      </c>
      <c r="M43" s="245">
        <v>0</v>
      </c>
      <c r="N43" s="245">
        <v>0</v>
      </c>
      <c r="O43" s="245">
        <v>0</v>
      </c>
      <c r="P43" s="245">
        <v>0</v>
      </c>
      <c r="Q43" s="245">
        <v>0</v>
      </c>
      <c r="R43" s="245">
        <v>0</v>
      </c>
      <c r="S43" s="245">
        <v>0</v>
      </c>
      <c r="T43" s="245">
        <v>0</v>
      </c>
      <c r="U43" s="245">
        <v>0</v>
      </c>
      <c r="V43" s="245">
        <v>0</v>
      </c>
      <c r="W43" s="245">
        <v>0</v>
      </c>
      <c r="X43" s="245">
        <v>0</v>
      </c>
      <c r="Y43" s="245">
        <v>0</v>
      </c>
      <c r="Z43" s="245">
        <v>0</v>
      </c>
      <c r="AA43" s="245">
        <v>0</v>
      </c>
      <c r="AB43" s="245">
        <f t="shared" si="10"/>
        <v>0</v>
      </c>
      <c r="AC43" s="244">
        <f t="shared" si="11"/>
        <v>0</v>
      </c>
      <c r="AE43" s="246"/>
    </row>
    <row r="44" spans="1:31" x14ac:dyDescent="0.25">
      <c r="A44" s="247" t="s">
        <v>489</v>
      </c>
      <c r="B44" s="248" t="s">
        <v>490</v>
      </c>
      <c r="C44" s="245">
        <v>0</v>
      </c>
      <c r="D44" s="245">
        <v>0</v>
      </c>
      <c r="E44" s="245">
        <f t="shared" si="12"/>
        <v>0</v>
      </c>
      <c r="F44" s="245">
        <f t="shared" si="13"/>
        <v>0</v>
      </c>
      <c r="G44" s="249">
        <v>0</v>
      </c>
      <c r="H44" s="249">
        <v>0</v>
      </c>
      <c r="I44" s="249">
        <v>0</v>
      </c>
      <c r="J44" s="249">
        <v>0</v>
      </c>
      <c r="K44" s="24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245">
        <f t="shared" si="10"/>
        <v>0</v>
      </c>
      <c r="AC44" s="244">
        <f t="shared" si="11"/>
        <v>0</v>
      </c>
      <c r="AE44" s="246"/>
    </row>
    <row r="45" spans="1:31" x14ac:dyDescent="0.25">
      <c r="A45" s="247" t="s">
        <v>491</v>
      </c>
      <c r="B45" s="248" t="s">
        <v>477</v>
      </c>
      <c r="C45" s="245">
        <f>C37</f>
        <v>0.8</v>
      </c>
      <c r="D45" s="245">
        <v>0</v>
      </c>
      <c r="E45" s="245">
        <f t="shared" si="12"/>
        <v>0</v>
      </c>
      <c r="F45" s="245">
        <f t="shared" si="13"/>
        <v>0</v>
      </c>
      <c r="G45" s="249">
        <v>0</v>
      </c>
      <c r="H45" s="249">
        <v>0.8</v>
      </c>
      <c r="I45" s="249">
        <v>0</v>
      </c>
      <c r="J45" s="249">
        <v>0</v>
      </c>
      <c r="K45" s="249">
        <v>0</v>
      </c>
      <c r="L45" s="249">
        <v>0</v>
      </c>
      <c r="M45" s="249">
        <v>0</v>
      </c>
      <c r="N45" s="249">
        <v>0</v>
      </c>
      <c r="O45" s="249">
        <v>0</v>
      </c>
      <c r="P45" s="249">
        <v>0</v>
      </c>
      <c r="Q45" s="249">
        <v>0</v>
      </c>
      <c r="R45" s="249">
        <v>0</v>
      </c>
      <c r="S45" s="249">
        <v>0</v>
      </c>
      <c r="T45" s="249">
        <v>0</v>
      </c>
      <c r="U45" s="249">
        <v>0</v>
      </c>
      <c r="V45" s="249">
        <v>0</v>
      </c>
      <c r="W45" s="249">
        <v>0</v>
      </c>
      <c r="X45" s="249">
        <v>0</v>
      </c>
      <c r="Y45" s="249">
        <v>0</v>
      </c>
      <c r="Z45" s="249">
        <v>0</v>
      </c>
      <c r="AA45" s="249">
        <v>0</v>
      </c>
      <c r="AB45" s="245">
        <f t="shared" si="10"/>
        <v>0.8</v>
      </c>
      <c r="AC45" s="244">
        <f t="shared" si="11"/>
        <v>0</v>
      </c>
      <c r="AE45" s="246"/>
    </row>
    <row r="46" spans="1:31" x14ac:dyDescent="0.25">
      <c r="A46" s="247" t="s">
        <v>492</v>
      </c>
      <c r="B46" s="248" t="s">
        <v>479</v>
      </c>
      <c r="C46" s="245">
        <v>0</v>
      </c>
      <c r="D46" s="245">
        <v>0</v>
      </c>
      <c r="E46" s="245">
        <f t="shared" si="12"/>
        <v>0</v>
      </c>
      <c r="F46" s="245">
        <f t="shared" si="13"/>
        <v>0</v>
      </c>
      <c r="G46" s="249">
        <v>0</v>
      </c>
      <c r="H46" s="249">
        <v>0</v>
      </c>
      <c r="I46" s="249">
        <v>0</v>
      </c>
      <c r="J46" s="249">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245">
        <f t="shared" si="10"/>
        <v>0</v>
      </c>
      <c r="AC46" s="244">
        <f t="shared" si="11"/>
        <v>0</v>
      </c>
      <c r="AE46" s="246"/>
    </row>
    <row r="47" spans="1:31" ht="31.5" x14ac:dyDescent="0.25">
      <c r="A47" s="247" t="s">
        <v>493</v>
      </c>
      <c r="B47" s="248" t="s">
        <v>481</v>
      </c>
      <c r="C47" s="245">
        <f t="shared" ref="C47:C49" si="23">C39</f>
        <v>0.02</v>
      </c>
      <c r="D47" s="245">
        <v>0</v>
      </c>
      <c r="E47" s="245">
        <f t="shared" si="12"/>
        <v>0</v>
      </c>
      <c r="F47" s="245">
        <f t="shared" si="13"/>
        <v>0</v>
      </c>
      <c r="G47" s="249">
        <v>0</v>
      </c>
      <c r="H47" s="249">
        <v>0.02</v>
      </c>
      <c r="I47" s="249">
        <v>0</v>
      </c>
      <c r="J47" s="249">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5">
        <f t="shared" si="10"/>
        <v>0.02</v>
      </c>
      <c r="AC47" s="244">
        <f t="shared" si="11"/>
        <v>0</v>
      </c>
      <c r="AE47" s="246"/>
    </row>
    <row r="48" spans="1:31" ht="31.5" x14ac:dyDescent="0.25">
      <c r="A48" s="247" t="s">
        <v>494</v>
      </c>
      <c r="B48" s="248" t="s">
        <v>483</v>
      </c>
      <c r="C48" s="245">
        <f t="shared" si="23"/>
        <v>0</v>
      </c>
      <c r="D48" s="245">
        <v>0</v>
      </c>
      <c r="E48" s="245">
        <f t="shared" si="12"/>
        <v>0</v>
      </c>
      <c r="F48" s="245">
        <f t="shared" si="13"/>
        <v>0</v>
      </c>
      <c r="G48" s="249">
        <v>0</v>
      </c>
      <c r="H48" s="249">
        <v>0</v>
      </c>
      <c r="I48" s="249">
        <v>0</v>
      </c>
      <c r="J48" s="249">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245">
        <f t="shared" si="10"/>
        <v>0</v>
      </c>
      <c r="AC48" s="244">
        <f t="shared" si="11"/>
        <v>0</v>
      </c>
      <c r="AE48" s="246"/>
    </row>
    <row r="49" spans="1:31" x14ac:dyDescent="0.25">
      <c r="A49" s="247" t="s">
        <v>495</v>
      </c>
      <c r="B49" s="248" t="s">
        <v>485</v>
      </c>
      <c r="C49" s="245">
        <f t="shared" si="23"/>
        <v>1.046</v>
      </c>
      <c r="D49" s="245">
        <v>0</v>
      </c>
      <c r="E49" s="245">
        <f t="shared" si="12"/>
        <v>0</v>
      </c>
      <c r="F49" s="245">
        <f t="shared" si="13"/>
        <v>0</v>
      </c>
      <c r="G49" s="249">
        <v>0</v>
      </c>
      <c r="H49" s="249">
        <v>1.046</v>
      </c>
      <c r="I49" s="249">
        <v>0</v>
      </c>
      <c r="J49" s="249">
        <v>0</v>
      </c>
      <c r="K49" s="249">
        <v>0</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245">
        <f t="shared" si="10"/>
        <v>1.046</v>
      </c>
      <c r="AC49" s="244">
        <f t="shared" si="11"/>
        <v>0</v>
      </c>
      <c r="AE49" s="246"/>
    </row>
    <row r="50" spans="1:31" ht="18.75" x14ac:dyDescent="0.25">
      <c r="A50" s="247" t="s">
        <v>496</v>
      </c>
      <c r="B50" s="252" t="s">
        <v>487</v>
      </c>
      <c r="C50" s="245">
        <v>0</v>
      </c>
      <c r="D50" s="245">
        <v>1</v>
      </c>
      <c r="E50" s="245">
        <f t="shared" si="12"/>
        <v>1</v>
      </c>
      <c r="F50" s="245">
        <f t="shared" si="13"/>
        <v>0</v>
      </c>
      <c r="G50" s="249">
        <v>1</v>
      </c>
      <c r="H50" s="249">
        <v>0</v>
      </c>
      <c r="I50" s="249">
        <v>0</v>
      </c>
      <c r="J50" s="249">
        <v>0</v>
      </c>
      <c r="K50" s="249">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245">
        <f t="shared" si="10"/>
        <v>0</v>
      </c>
      <c r="AC50" s="244">
        <f t="shared" si="11"/>
        <v>0</v>
      </c>
      <c r="AE50" s="246"/>
    </row>
    <row r="51" spans="1:31" s="251" customFormat="1" ht="35.25" customHeight="1" x14ac:dyDescent="0.25">
      <c r="A51" s="242" t="s">
        <v>25</v>
      </c>
      <c r="B51" s="243" t="s">
        <v>497</v>
      </c>
      <c r="C51" s="245">
        <v>0</v>
      </c>
      <c r="D51" s="245">
        <v>0</v>
      </c>
      <c r="E51" s="245">
        <f t="shared" si="12"/>
        <v>0</v>
      </c>
      <c r="F51" s="245">
        <f t="shared" si="13"/>
        <v>0</v>
      </c>
      <c r="G51" s="245">
        <v>0</v>
      </c>
      <c r="H51" s="245">
        <v>0</v>
      </c>
      <c r="I51" s="245">
        <v>0</v>
      </c>
      <c r="J51" s="245">
        <v>0</v>
      </c>
      <c r="K51" s="245">
        <v>0</v>
      </c>
      <c r="L51" s="245">
        <v>0</v>
      </c>
      <c r="M51" s="245">
        <v>0</v>
      </c>
      <c r="N51" s="245">
        <v>0</v>
      </c>
      <c r="O51" s="245">
        <v>0</v>
      </c>
      <c r="P51" s="245">
        <v>0</v>
      </c>
      <c r="Q51" s="245">
        <v>0</v>
      </c>
      <c r="R51" s="245">
        <v>0</v>
      </c>
      <c r="S51" s="245">
        <v>0</v>
      </c>
      <c r="T51" s="245">
        <v>0</v>
      </c>
      <c r="U51" s="245">
        <v>0</v>
      </c>
      <c r="V51" s="245">
        <v>0</v>
      </c>
      <c r="W51" s="245">
        <v>0</v>
      </c>
      <c r="X51" s="245">
        <v>0</v>
      </c>
      <c r="Y51" s="245">
        <v>0</v>
      </c>
      <c r="Z51" s="245">
        <v>0</v>
      </c>
      <c r="AA51" s="245">
        <v>0</v>
      </c>
      <c r="AB51" s="245">
        <f t="shared" si="10"/>
        <v>0</v>
      </c>
      <c r="AC51" s="244">
        <f t="shared" si="11"/>
        <v>0</v>
      </c>
      <c r="AE51" s="246"/>
    </row>
    <row r="52" spans="1:31" x14ac:dyDescent="0.25">
      <c r="A52" s="247" t="s">
        <v>498</v>
      </c>
      <c r="B52" s="248" t="s">
        <v>499</v>
      </c>
      <c r="C52" s="245">
        <f>C30</f>
        <v>37.206500349999999</v>
      </c>
      <c r="D52" s="245">
        <v>0</v>
      </c>
      <c r="E52" s="245">
        <f t="shared" si="12"/>
        <v>0</v>
      </c>
      <c r="F52" s="245">
        <f t="shared" si="13"/>
        <v>0</v>
      </c>
      <c r="G52" s="249">
        <v>0</v>
      </c>
      <c r="H52" s="249">
        <v>37.206500349999999</v>
      </c>
      <c r="I52" s="249">
        <v>0</v>
      </c>
      <c r="J52" s="249">
        <v>0</v>
      </c>
      <c r="K52" s="249">
        <v>0</v>
      </c>
      <c r="L52" s="249">
        <v>0</v>
      </c>
      <c r="M52" s="249">
        <v>0</v>
      </c>
      <c r="N52" s="249">
        <v>0</v>
      </c>
      <c r="O52" s="249">
        <v>0</v>
      </c>
      <c r="P52" s="249">
        <v>0</v>
      </c>
      <c r="Q52" s="249">
        <v>0</v>
      </c>
      <c r="R52" s="249">
        <v>0</v>
      </c>
      <c r="S52" s="249">
        <v>0</v>
      </c>
      <c r="T52" s="249">
        <v>0</v>
      </c>
      <c r="U52" s="249">
        <v>0</v>
      </c>
      <c r="V52" s="249">
        <v>0</v>
      </c>
      <c r="W52" s="249">
        <v>0</v>
      </c>
      <c r="X52" s="249">
        <v>0</v>
      </c>
      <c r="Y52" s="249">
        <v>0</v>
      </c>
      <c r="Z52" s="249">
        <v>0</v>
      </c>
      <c r="AA52" s="249">
        <v>0</v>
      </c>
      <c r="AB52" s="245">
        <f t="shared" si="10"/>
        <v>37.206500349999999</v>
      </c>
      <c r="AC52" s="244">
        <f t="shared" si="11"/>
        <v>0</v>
      </c>
      <c r="AE52" s="246"/>
    </row>
    <row r="53" spans="1:31" x14ac:dyDescent="0.25">
      <c r="A53" s="247" t="s">
        <v>500</v>
      </c>
      <c r="B53" s="248" t="s">
        <v>354</v>
      </c>
      <c r="C53" s="245">
        <v>0</v>
      </c>
      <c r="D53" s="245">
        <v>0</v>
      </c>
      <c r="E53" s="245">
        <f t="shared" si="12"/>
        <v>0</v>
      </c>
      <c r="F53" s="245">
        <f t="shared" si="13"/>
        <v>0</v>
      </c>
      <c r="G53" s="249">
        <v>0</v>
      </c>
      <c r="H53" s="249">
        <v>0</v>
      </c>
      <c r="I53" s="249">
        <v>0</v>
      </c>
      <c r="J53" s="249">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245">
        <f t="shared" si="10"/>
        <v>0</v>
      </c>
      <c r="AC53" s="244">
        <f t="shared" si="11"/>
        <v>0</v>
      </c>
      <c r="AE53" s="246"/>
    </row>
    <row r="54" spans="1:31" x14ac:dyDescent="0.25">
      <c r="A54" s="247" t="s">
        <v>501</v>
      </c>
      <c r="B54" s="252" t="s">
        <v>502</v>
      </c>
      <c r="C54" s="245">
        <f>C45</f>
        <v>0.8</v>
      </c>
      <c r="D54" s="245">
        <v>0</v>
      </c>
      <c r="E54" s="245">
        <f t="shared" si="12"/>
        <v>0</v>
      </c>
      <c r="F54" s="245">
        <f t="shared" si="13"/>
        <v>0</v>
      </c>
      <c r="G54" s="249">
        <v>0</v>
      </c>
      <c r="H54" s="249">
        <v>0.8</v>
      </c>
      <c r="I54" s="249">
        <v>0</v>
      </c>
      <c r="J54" s="249">
        <v>0</v>
      </c>
      <c r="K54" s="24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245">
        <f t="shared" si="10"/>
        <v>0.8</v>
      </c>
      <c r="AC54" s="244">
        <f t="shared" si="11"/>
        <v>0</v>
      </c>
      <c r="AE54" s="246"/>
    </row>
    <row r="55" spans="1:31" x14ac:dyDescent="0.25">
      <c r="A55" s="247" t="s">
        <v>503</v>
      </c>
      <c r="B55" s="252" t="s">
        <v>504</v>
      </c>
      <c r="C55" s="245">
        <v>0</v>
      </c>
      <c r="D55" s="245">
        <v>0</v>
      </c>
      <c r="E55" s="245">
        <f t="shared" si="12"/>
        <v>0</v>
      </c>
      <c r="F55" s="245">
        <f t="shared" si="13"/>
        <v>0</v>
      </c>
      <c r="G55" s="249">
        <v>0</v>
      </c>
      <c r="H55" s="249">
        <v>0</v>
      </c>
      <c r="I55" s="249">
        <v>0</v>
      </c>
      <c r="J55" s="249">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245">
        <f t="shared" si="10"/>
        <v>0</v>
      </c>
      <c r="AC55" s="244">
        <f t="shared" si="11"/>
        <v>0</v>
      </c>
      <c r="AE55" s="246"/>
    </row>
    <row r="56" spans="1:31" x14ac:dyDescent="0.25">
      <c r="A56" s="247" t="s">
        <v>505</v>
      </c>
      <c r="B56" s="252" t="s">
        <v>506</v>
      </c>
      <c r="C56" s="245">
        <f>C47+C48+C49</f>
        <v>1.0660000000000001</v>
      </c>
      <c r="D56" s="245">
        <v>0</v>
      </c>
      <c r="E56" s="245">
        <f t="shared" si="12"/>
        <v>0</v>
      </c>
      <c r="F56" s="245">
        <f t="shared" si="13"/>
        <v>0</v>
      </c>
      <c r="G56" s="249">
        <v>0</v>
      </c>
      <c r="H56" s="249">
        <v>1.0660000000000001</v>
      </c>
      <c r="I56" s="249">
        <v>0</v>
      </c>
      <c r="J56" s="249">
        <v>0</v>
      </c>
      <c r="K56" s="249">
        <v>0</v>
      </c>
      <c r="L56" s="249">
        <v>0</v>
      </c>
      <c r="M56" s="249">
        <v>0</v>
      </c>
      <c r="N56" s="249">
        <v>0</v>
      </c>
      <c r="O56" s="249">
        <v>0</v>
      </c>
      <c r="P56" s="249">
        <v>0</v>
      </c>
      <c r="Q56" s="249">
        <v>0</v>
      </c>
      <c r="R56" s="249">
        <v>0</v>
      </c>
      <c r="S56" s="249">
        <v>0</v>
      </c>
      <c r="T56" s="249">
        <v>0</v>
      </c>
      <c r="U56" s="249">
        <v>0</v>
      </c>
      <c r="V56" s="249">
        <v>0</v>
      </c>
      <c r="W56" s="249">
        <v>0</v>
      </c>
      <c r="X56" s="249">
        <v>0</v>
      </c>
      <c r="Y56" s="249">
        <v>0</v>
      </c>
      <c r="Z56" s="249">
        <v>0</v>
      </c>
      <c r="AA56" s="249">
        <v>0</v>
      </c>
      <c r="AB56" s="245">
        <f t="shared" si="10"/>
        <v>1.0660000000000001</v>
      </c>
      <c r="AC56" s="244">
        <f t="shared" si="11"/>
        <v>0</v>
      </c>
      <c r="AE56" s="246"/>
    </row>
    <row r="57" spans="1:31" ht="18.75" x14ac:dyDescent="0.25">
      <c r="A57" s="247" t="s">
        <v>507</v>
      </c>
      <c r="B57" s="252" t="s">
        <v>487</v>
      </c>
      <c r="C57" s="245">
        <v>0</v>
      </c>
      <c r="D57" s="245">
        <v>0</v>
      </c>
      <c r="E57" s="245">
        <f t="shared" si="12"/>
        <v>0</v>
      </c>
      <c r="F57" s="245">
        <f t="shared" si="13"/>
        <v>0</v>
      </c>
      <c r="G57" s="249">
        <v>0</v>
      </c>
      <c r="H57" s="249">
        <v>0</v>
      </c>
      <c r="I57" s="249">
        <v>0</v>
      </c>
      <c r="J57" s="249">
        <v>0</v>
      </c>
      <c r="K57" s="249">
        <v>0</v>
      </c>
      <c r="L57" s="249">
        <v>0</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245">
        <f t="shared" si="10"/>
        <v>0</v>
      </c>
      <c r="AC57" s="244">
        <f t="shared" si="11"/>
        <v>0</v>
      </c>
      <c r="AE57" s="246"/>
    </row>
    <row r="58" spans="1:31" s="251" customFormat="1" ht="36.75" customHeight="1" x14ac:dyDescent="0.25">
      <c r="A58" s="242" t="s">
        <v>28</v>
      </c>
      <c r="B58" s="253" t="s">
        <v>508</v>
      </c>
      <c r="C58" s="245">
        <v>0</v>
      </c>
      <c r="D58" s="245">
        <v>0</v>
      </c>
      <c r="E58" s="245">
        <f t="shared" si="12"/>
        <v>0</v>
      </c>
      <c r="F58" s="245">
        <f t="shared" si="13"/>
        <v>0</v>
      </c>
      <c r="G58" s="245">
        <v>0</v>
      </c>
      <c r="H58" s="245">
        <v>0</v>
      </c>
      <c r="I58" s="245">
        <v>0</v>
      </c>
      <c r="J58" s="245">
        <v>0</v>
      </c>
      <c r="K58" s="245">
        <v>0</v>
      </c>
      <c r="L58" s="245">
        <v>0</v>
      </c>
      <c r="M58" s="245">
        <v>0</v>
      </c>
      <c r="N58" s="245">
        <v>0</v>
      </c>
      <c r="O58" s="245">
        <v>0</v>
      </c>
      <c r="P58" s="245">
        <v>0</v>
      </c>
      <c r="Q58" s="245">
        <v>0</v>
      </c>
      <c r="R58" s="245">
        <v>0</v>
      </c>
      <c r="S58" s="245">
        <v>0</v>
      </c>
      <c r="T58" s="245">
        <v>0</v>
      </c>
      <c r="U58" s="245">
        <v>0</v>
      </c>
      <c r="V58" s="245">
        <v>0</v>
      </c>
      <c r="W58" s="245">
        <v>0</v>
      </c>
      <c r="X58" s="245">
        <v>0</v>
      </c>
      <c r="Y58" s="245">
        <v>0</v>
      </c>
      <c r="Z58" s="245">
        <v>0</v>
      </c>
      <c r="AA58" s="245">
        <v>0</v>
      </c>
      <c r="AB58" s="245">
        <f t="shared" si="10"/>
        <v>0</v>
      </c>
      <c r="AC58" s="244">
        <f t="shared" si="11"/>
        <v>0</v>
      </c>
      <c r="AE58" s="246"/>
    </row>
    <row r="59" spans="1:31" s="251" customFormat="1" x14ac:dyDescent="0.25">
      <c r="A59" s="242" t="s">
        <v>31</v>
      </c>
      <c r="B59" s="243" t="s">
        <v>509</v>
      </c>
      <c r="C59" s="245">
        <v>0</v>
      </c>
      <c r="D59" s="245">
        <v>0</v>
      </c>
      <c r="E59" s="245">
        <f t="shared" si="12"/>
        <v>0</v>
      </c>
      <c r="F59" s="245">
        <f t="shared" si="13"/>
        <v>0</v>
      </c>
      <c r="G59" s="245">
        <v>0</v>
      </c>
      <c r="H59" s="245">
        <v>0</v>
      </c>
      <c r="I59" s="245">
        <v>0</v>
      </c>
      <c r="J59" s="245">
        <v>0</v>
      </c>
      <c r="K59" s="245">
        <v>0</v>
      </c>
      <c r="L59" s="245">
        <v>0</v>
      </c>
      <c r="M59" s="245">
        <v>0</v>
      </c>
      <c r="N59" s="245">
        <v>0</v>
      </c>
      <c r="O59" s="245">
        <v>0</v>
      </c>
      <c r="P59" s="245">
        <v>0</v>
      </c>
      <c r="Q59" s="245">
        <v>0</v>
      </c>
      <c r="R59" s="245">
        <v>0</v>
      </c>
      <c r="S59" s="245">
        <v>0</v>
      </c>
      <c r="T59" s="245">
        <v>0</v>
      </c>
      <c r="U59" s="245">
        <v>0</v>
      </c>
      <c r="V59" s="245">
        <v>0</v>
      </c>
      <c r="W59" s="245">
        <v>0</v>
      </c>
      <c r="X59" s="245">
        <v>0</v>
      </c>
      <c r="Y59" s="245">
        <v>0</v>
      </c>
      <c r="Z59" s="245">
        <v>0</v>
      </c>
      <c r="AA59" s="245">
        <v>0</v>
      </c>
      <c r="AB59" s="245">
        <f t="shared" si="10"/>
        <v>0</v>
      </c>
      <c r="AC59" s="244">
        <f t="shared" si="11"/>
        <v>0</v>
      </c>
      <c r="AE59" s="246"/>
    </row>
    <row r="60" spans="1:31" x14ac:dyDescent="0.25">
      <c r="A60" s="247" t="s">
        <v>510</v>
      </c>
      <c r="B60" s="254" t="s">
        <v>490</v>
      </c>
      <c r="C60" s="245">
        <v>0</v>
      </c>
      <c r="D60" s="245">
        <v>0</v>
      </c>
      <c r="E60" s="245">
        <f t="shared" si="12"/>
        <v>0</v>
      </c>
      <c r="F60" s="245">
        <f t="shared" si="13"/>
        <v>0</v>
      </c>
      <c r="G60" s="249">
        <v>0</v>
      </c>
      <c r="H60" s="249">
        <v>0</v>
      </c>
      <c r="I60" s="249">
        <v>0</v>
      </c>
      <c r="J60" s="249">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245">
        <f t="shared" si="10"/>
        <v>0</v>
      </c>
      <c r="AC60" s="244">
        <f t="shared" si="11"/>
        <v>0</v>
      </c>
      <c r="AE60" s="246"/>
    </row>
    <row r="61" spans="1:31" x14ac:dyDescent="0.25">
      <c r="A61" s="247" t="s">
        <v>511</v>
      </c>
      <c r="B61" s="254" t="s">
        <v>477</v>
      </c>
      <c r="C61" s="245">
        <v>0</v>
      </c>
      <c r="D61" s="245">
        <v>0</v>
      </c>
      <c r="E61" s="245">
        <f t="shared" si="12"/>
        <v>0</v>
      </c>
      <c r="F61" s="245">
        <f t="shared" si="13"/>
        <v>0</v>
      </c>
      <c r="G61" s="249">
        <v>0</v>
      </c>
      <c r="H61" s="249">
        <v>0</v>
      </c>
      <c r="I61" s="249">
        <v>0</v>
      </c>
      <c r="J61" s="249">
        <v>0</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245">
        <f t="shared" si="10"/>
        <v>0</v>
      </c>
      <c r="AC61" s="244">
        <f t="shared" si="11"/>
        <v>0</v>
      </c>
      <c r="AE61" s="246"/>
    </row>
    <row r="62" spans="1:31" x14ac:dyDescent="0.25">
      <c r="A62" s="247" t="s">
        <v>512</v>
      </c>
      <c r="B62" s="254" t="s">
        <v>479</v>
      </c>
      <c r="C62" s="245">
        <v>0</v>
      </c>
      <c r="D62" s="245">
        <v>0</v>
      </c>
      <c r="E62" s="245">
        <f t="shared" si="12"/>
        <v>0</v>
      </c>
      <c r="F62" s="245">
        <f t="shared" si="13"/>
        <v>0</v>
      </c>
      <c r="G62" s="249">
        <v>0</v>
      </c>
      <c r="H62" s="249">
        <v>0</v>
      </c>
      <c r="I62" s="249">
        <v>0</v>
      </c>
      <c r="J62" s="249">
        <v>0</v>
      </c>
      <c r="K62" s="24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245">
        <f t="shared" si="10"/>
        <v>0</v>
      </c>
      <c r="AC62" s="244">
        <f t="shared" si="11"/>
        <v>0</v>
      </c>
      <c r="AE62" s="246"/>
    </row>
    <row r="63" spans="1:31" x14ac:dyDescent="0.25">
      <c r="A63" s="247" t="s">
        <v>513</v>
      </c>
      <c r="B63" s="254" t="s">
        <v>514</v>
      </c>
      <c r="C63" s="245">
        <v>0</v>
      </c>
      <c r="D63" s="245">
        <v>0</v>
      </c>
      <c r="E63" s="245">
        <f t="shared" si="12"/>
        <v>0</v>
      </c>
      <c r="F63" s="245">
        <f t="shared" si="13"/>
        <v>0</v>
      </c>
      <c r="G63" s="249">
        <v>0</v>
      </c>
      <c r="H63" s="249">
        <v>0</v>
      </c>
      <c r="I63" s="249">
        <v>0</v>
      </c>
      <c r="J63" s="249">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245">
        <f t="shared" si="10"/>
        <v>0</v>
      </c>
      <c r="AC63" s="244">
        <f t="shared" si="11"/>
        <v>0</v>
      </c>
      <c r="AE63" s="246"/>
    </row>
    <row r="64" spans="1:31" ht="18.75" x14ac:dyDescent="0.25">
      <c r="A64" s="247" t="s">
        <v>515</v>
      </c>
      <c r="B64" s="252" t="s">
        <v>516</v>
      </c>
      <c r="C64" s="245">
        <v>0</v>
      </c>
      <c r="D64" s="245">
        <v>0</v>
      </c>
      <c r="E64" s="245">
        <f t="shared" si="12"/>
        <v>0</v>
      </c>
      <c r="F64" s="245">
        <f t="shared" si="13"/>
        <v>0</v>
      </c>
      <c r="G64" s="249">
        <v>0</v>
      </c>
      <c r="H64" s="249">
        <v>0</v>
      </c>
      <c r="I64" s="249">
        <v>0</v>
      </c>
      <c r="J64" s="249">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245">
        <f t="shared" si="10"/>
        <v>0</v>
      </c>
      <c r="AC64" s="244">
        <f t="shared" si="11"/>
        <v>0</v>
      </c>
      <c r="AE64" s="246"/>
    </row>
    <row r="65" spans="1:28" x14ac:dyDescent="0.25">
      <c r="A65" s="255"/>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row>
    <row r="66" spans="1:28" ht="54" customHeight="1" x14ac:dyDescent="0.25">
      <c r="B66" s="455"/>
      <c r="C66" s="455"/>
      <c r="D66" s="455"/>
      <c r="E66" s="455"/>
      <c r="F66" s="455"/>
      <c r="G66" s="455"/>
      <c r="H66" s="455"/>
      <c r="I66" s="455"/>
      <c r="J66" s="455"/>
      <c r="K66" s="455"/>
      <c r="L66" s="455"/>
      <c r="M66" s="455"/>
      <c r="N66" s="455"/>
      <c r="O66" s="455"/>
      <c r="P66" s="455"/>
      <c r="Q66" s="455"/>
      <c r="R66" s="257"/>
      <c r="S66" s="257"/>
      <c r="T66" s="257"/>
      <c r="U66" s="257"/>
      <c r="V66" s="257"/>
      <c r="W66" s="257"/>
      <c r="X66" s="257"/>
      <c r="Y66" s="257"/>
      <c r="Z66" s="257"/>
      <c r="AA66" s="257"/>
      <c r="AB66" s="258"/>
    </row>
    <row r="68" spans="1:28" ht="50.25" customHeight="1" x14ac:dyDescent="0.25">
      <c r="B68" s="455"/>
      <c r="C68" s="455"/>
      <c r="D68" s="455"/>
      <c r="E68" s="455"/>
      <c r="F68" s="455"/>
      <c r="G68" s="455"/>
      <c r="H68" s="455"/>
      <c r="I68" s="455"/>
      <c r="J68" s="455"/>
      <c r="K68" s="455"/>
      <c r="L68" s="455"/>
      <c r="M68" s="455"/>
      <c r="N68" s="455"/>
      <c r="O68" s="455"/>
      <c r="P68" s="455"/>
      <c r="Q68" s="455"/>
      <c r="R68" s="257"/>
      <c r="S68" s="257"/>
      <c r="T68" s="257"/>
      <c r="U68" s="257"/>
      <c r="V68" s="257"/>
      <c r="W68" s="257"/>
      <c r="X68" s="257"/>
      <c r="Y68" s="257"/>
      <c r="Z68" s="257"/>
      <c r="AA68" s="257"/>
    </row>
    <row r="70" spans="1:28" ht="36.75" customHeight="1" x14ac:dyDescent="0.25">
      <c r="B70" s="455"/>
      <c r="C70" s="455"/>
      <c r="D70" s="455"/>
      <c r="E70" s="455"/>
      <c r="F70" s="455"/>
      <c r="G70" s="455"/>
      <c r="H70" s="455"/>
      <c r="I70" s="455"/>
      <c r="J70" s="455"/>
      <c r="K70" s="455"/>
      <c r="L70" s="455"/>
      <c r="M70" s="455"/>
      <c r="N70" s="455"/>
      <c r="O70" s="455"/>
      <c r="P70" s="455"/>
      <c r="Q70" s="455"/>
      <c r="R70" s="257"/>
      <c r="S70" s="257"/>
      <c r="T70" s="257"/>
      <c r="U70" s="257"/>
      <c r="V70" s="257"/>
      <c r="W70" s="257"/>
      <c r="X70" s="257"/>
      <c r="Y70" s="257"/>
      <c r="Z70" s="257"/>
      <c r="AA70" s="257"/>
    </row>
    <row r="72" spans="1:28" ht="51" customHeight="1" x14ac:dyDescent="0.25">
      <c r="B72" s="455"/>
      <c r="C72" s="455"/>
      <c r="D72" s="455"/>
      <c r="E72" s="455"/>
      <c r="F72" s="455"/>
      <c r="G72" s="455"/>
      <c r="H72" s="455"/>
      <c r="I72" s="455"/>
      <c r="J72" s="455"/>
      <c r="K72" s="455"/>
      <c r="L72" s="455"/>
      <c r="M72" s="455"/>
      <c r="N72" s="455"/>
      <c r="O72" s="455"/>
      <c r="P72" s="455"/>
      <c r="Q72" s="455"/>
      <c r="R72" s="257"/>
      <c r="S72" s="257"/>
      <c r="T72" s="257"/>
      <c r="U72" s="257"/>
      <c r="V72" s="257"/>
      <c r="W72" s="257"/>
      <c r="X72" s="257"/>
      <c r="Y72" s="257"/>
      <c r="Z72" s="257"/>
      <c r="AA72" s="257"/>
    </row>
    <row r="73" spans="1:28" ht="32.25" customHeight="1" x14ac:dyDescent="0.25">
      <c r="B73" s="455"/>
      <c r="C73" s="455"/>
      <c r="D73" s="455"/>
      <c r="E73" s="455"/>
      <c r="F73" s="455"/>
      <c r="G73" s="455"/>
      <c r="H73" s="455"/>
      <c r="I73" s="455"/>
      <c r="J73" s="455"/>
      <c r="K73" s="455"/>
      <c r="L73" s="455"/>
      <c r="M73" s="455"/>
      <c r="N73" s="455"/>
      <c r="O73" s="455"/>
      <c r="P73" s="455"/>
      <c r="Q73" s="455"/>
      <c r="R73" s="257"/>
      <c r="S73" s="257"/>
      <c r="T73" s="257"/>
      <c r="U73" s="257"/>
      <c r="V73" s="257"/>
      <c r="W73" s="257"/>
      <c r="X73" s="257"/>
      <c r="Y73" s="257"/>
      <c r="Z73" s="257"/>
      <c r="AA73" s="257"/>
    </row>
    <row r="74" spans="1:28" ht="51.75" customHeight="1" x14ac:dyDescent="0.25">
      <c r="B74" s="455"/>
      <c r="C74" s="455"/>
      <c r="D74" s="455"/>
      <c r="E74" s="455"/>
      <c r="F74" s="455"/>
      <c r="G74" s="455"/>
      <c r="H74" s="455"/>
      <c r="I74" s="455"/>
      <c r="J74" s="455"/>
      <c r="K74" s="455"/>
      <c r="L74" s="455"/>
      <c r="M74" s="455"/>
      <c r="N74" s="455"/>
      <c r="O74" s="455"/>
      <c r="P74" s="455"/>
      <c r="Q74" s="455"/>
      <c r="R74" s="257"/>
      <c r="S74" s="257"/>
      <c r="T74" s="257"/>
      <c r="U74" s="257"/>
      <c r="V74" s="257"/>
      <c r="W74" s="257"/>
      <c r="X74" s="257"/>
      <c r="Y74" s="257"/>
      <c r="Z74" s="257"/>
      <c r="AA74" s="257"/>
    </row>
    <row r="75" spans="1:28" ht="21.75" customHeight="1" x14ac:dyDescent="0.25">
      <c r="B75" s="456"/>
      <c r="C75" s="456"/>
      <c r="D75" s="456"/>
      <c r="E75" s="456"/>
      <c r="F75" s="456"/>
      <c r="G75" s="456"/>
      <c r="H75" s="456"/>
      <c r="I75" s="456"/>
      <c r="J75" s="456"/>
      <c r="K75" s="456"/>
      <c r="L75" s="456"/>
      <c r="M75" s="456"/>
      <c r="N75" s="456"/>
      <c r="O75" s="456"/>
      <c r="P75" s="456"/>
      <c r="Q75" s="456"/>
      <c r="R75" s="259"/>
      <c r="S75" s="259"/>
      <c r="T75" s="259"/>
      <c r="U75" s="259"/>
      <c r="V75" s="259"/>
      <c r="W75" s="259"/>
      <c r="X75" s="259"/>
      <c r="Y75" s="259"/>
      <c r="Z75" s="259"/>
      <c r="AA75" s="259"/>
    </row>
    <row r="76" spans="1:28" ht="23.25" customHeight="1" x14ac:dyDescent="0.25"/>
    <row r="77" spans="1:28" ht="18.75" customHeight="1" x14ac:dyDescent="0.25">
      <c r="B77" s="457"/>
      <c r="C77" s="457"/>
      <c r="D77" s="457"/>
      <c r="E77" s="457"/>
      <c r="F77" s="457"/>
      <c r="G77" s="457"/>
      <c r="H77" s="457"/>
      <c r="I77" s="457"/>
      <c r="J77" s="457"/>
      <c r="K77" s="457"/>
      <c r="L77" s="457"/>
      <c r="M77" s="457"/>
      <c r="N77" s="457"/>
      <c r="O77" s="457"/>
      <c r="P77" s="457"/>
      <c r="Q77" s="457"/>
      <c r="R77" s="256"/>
      <c r="S77" s="256"/>
      <c r="T77" s="256"/>
      <c r="U77" s="256"/>
      <c r="V77" s="256"/>
      <c r="W77" s="256"/>
      <c r="X77" s="256"/>
      <c r="Y77" s="256"/>
      <c r="Z77" s="256"/>
      <c r="AA77" s="256"/>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AA35 Y51:AA51 Y43:AA43 Y58:AA64 Q25:R35 Q58:W64 Q51:W51 Q43:W43 R35:W35 R25:U30 Y25:Y30">
    <cfRule type="cellIs" dxfId="94" priority="143" operator="notEqual">
      <formula>0</formula>
    </cfRule>
  </conditionalFormatting>
  <conditionalFormatting sqref="AC24:AC64">
    <cfRule type="cellIs" dxfId="93" priority="142" operator="notEqual">
      <formula>0</formula>
    </cfRule>
  </conditionalFormatting>
  <conditionalFormatting sqref="Y24 Q24:U24">
    <cfRule type="cellIs" dxfId="92" priority="141" operator="notEqual">
      <formula>0</formula>
    </cfRule>
  </conditionalFormatting>
  <conditionalFormatting sqref="AB24:AB64">
    <cfRule type="cellIs" dxfId="91" priority="140" operator="notEqual">
      <formula>0</formula>
    </cfRule>
  </conditionalFormatting>
  <conditionalFormatting sqref="V43 V51">
    <cfRule type="cellIs" dxfId="90" priority="139" operator="notEqual">
      <formula>0</formula>
    </cfRule>
  </conditionalFormatting>
  <conditionalFormatting sqref="Y24 Q24:U24">
    <cfRule type="cellIs" dxfId="89" priority="137" operator="notEqual">
      <formula>0</formula>
    </cfRule>
  </conditionalFormatting>
  <conditionalFormatting sqref="Q36:S42">
    <cfRule type="cellIs" dxfId="88" priority="136" operator="notEqual">
      <formula>0</formula>
    </cfRule>
  </conditionalFormatting>
  <conditionalFormatting sqref="Q44:S50">
    <cfRule type="cellIs" dxfId="87" priority="135" operator="notEqual">
      <formula>0</formula>
    </cfRule>
  </conditionalFormatting>
  <conditionalFormatting sqref="AA53:AA57 Q52:S57 W53 W57">
    <cfRule type="cellIs" dxfId="86" priority="128" operator="notEqual">
      <formula>0</formula>
    </cfRule>
  </conditionalFormatting>
  <conditionalFormatting sqref="R53:W57">
    <cfRule type="cellIs" dxfId="85" priority="126" operator="notEqual">
      <formula>0</formula>
    </cfRule>
  </conditionalFormatting>
  <conditionalFormatting sqref="AA52 R52:W52">
    <cfRule type="cellIs" dxfId="84" priority="125" operator="notEqual">
      <formula>0</formula>
    </cfRule>
  </conditionalFormatting>
  <conditionalFormatting sqref="Y31:Y34 R31:U34">
    <cfRule type="cellIs" dxfId="83" priority="123" operator="notEqual">
      <formula>0</formula>
    </cfRule>
  </conditionalFormatting>
  <conditionalFormatting sqref="Y52:Z57">
    <cfRule type="cellIs" dxfId="82" priority="122" operator="notEqual">
      <formula>0</formula>
    </cfRule>
  </conditionalFormatting>
  <conditionalFormatting sqref="AA44:AA50 W44:W50">
    <cfRule type="cellIs" dxfId="81" priority="121" operator="notEqual">
      <formula>0</formula>
    </cfRule>
  </conditionalFormatting>
  <conditionalFormatting sqref="R44:W50">
    <cfRule type="cellIs" dxfId="80" priority="120" operator="notEqual">
      <formula>0</formula>
    </cfRule>
  </conditionalFormatting>
  <conditionalFormatting sqref="Y44:Z50">
    <cfRule type="cellIs" dxfId="79" priority="119" operator="notEqual">
      <formula>0</formula>
    </cfRule>
  </conditionalFormatting>
  <conditionalFormatting sqref="AA36:AA42 W36:W42">
    <cfRule type="cellIs" dxfId="78" priority="118" operator="notEqual">
      <formula>0</formula>
    </cfRule>
  </conditionalFormatting>
  <conditionalFormatting sqref="R36:W42">
    <cfRule type="cellIs" dxfId="77" priority="117" operator="notEqual">
      <formula>0</formula>
    </cfRule>
  </conditionalFormatting>
  <conditionalFormatting sqref="Y36:Z42">
    <cfRule type="cellIs" dxfId="76" priority="116" operator="notEqual">
      <formula>0</formula>
    </cfRule>
  </conditionalFormatting>
  <conditionalFormatting sqref="X25:X30 X35 X51 X43 X58:X64">
    <cfRule type="cellIs" dxfId="75" priority="115" operator="notEqual">
      <formula>0</formula>
    </cfRule>
  </conditionalFormatting>
  <conditionalFormatting sqref="X24">
    <cfRule type="cellIs" dxfId="74" priority="114" operator="notEqual">
      <formula>0</formula>
    </cfRule>
  </conditionalFormatting>
  <conditionalFormatting sqref="X24">
    <cfRule type="cellIs" dxfId="73" priority="113" operator="notEqual">
      <formula>0</formula>
    </cfRule>
  </conditionalFormatting>
  <conditionalFormatting sqref="X31:X34">
    <cfRule type="cellIs" dxfId="72" priority="112" operator="notEqual">
      <formula>0</formula>
    </cfRule>
  </conditionalFormatting>
  <conditionalFormatting sqref="X52:X57">
    <cfRule type="cellIs" dxfId="71" priority="111" operator="notEqual">
      <formula>0</formula>
    </cfRule>
  </conditionalFormatting>
  <conditionalFormatting sqref="X44:X50">
    <cfRule type="cellIs" dxfId="70" priority="110" operator="notEqual">
      <formula>0</formula>
    </cfRule>
  </conditionalFormatting>
  <conditionalFormatting sqref="X36:X42">
    <cfRule type="cellIs" dxfId="69" priority="109" operator="notEqual">
      <formula>0</formula>
    </cfRule>
  </conditionalFormatting>
  <conditionalFormatting sqref="P25:P35 P43 P51 P58:P64 D25:D35 G35 G43 G51 G58:G64">
    <cfRule type="cellIs" dxfId="68" priority="108" operator="notEqual">
      <formula>0</formula>
    </cfRule>
  </conditionalFormatting>
  <conditionalFormatting sqref="D24 P24">
    <cfRule type="cellIs" dxfId="67" priority="107" operator="notEqual">
      <formula>0</formula>
    </cfRule>
  </conditionalFormatting>
  <conditionalFormatting sqref="D24 P24">
    <cfRule type="cellIs" dxfId="66" priority="106" operator="notEqual">
      <formula>0</formula>
    </cfRule>
  </conditionalFormatting>
  <conditionalFormatting sqref="D36:D42 P36:P42 G36:G42">
    <cfRule type="cellIs" dxfId="65" priority="105" operator="notEqual">
      <formula>0</formula>
    </cfRule>
  </conditionalFormatting>
  <conditionalFormatting sqref="P44:P50 G44:G50">
    <cfRule type="cellIs" dxfId="64" priority="104" operator="notEqual">
      <formula>0</formula>
    </cfRule>
  </conditionalFormatting>
  <conditionalFormatting sqref="P52:P57 G52:G57">
    <cfRule type="cellIs" dxfId="63" priority="103" operator="notEqual">
      <formula>0</formula>
    </cfRule>
  </conditionalFormatting>
  <conditionalFormatting sqref="S25:S30 S35">
    <cfRule type="cellIs" dxfId="62" priority="102" operator="notEqual">
      <formula>0</formula>
    </cfRule>
  </conditionalFormatting>
  <conditionalFormatting sqref="S24">
    <cfRule type="cellIs" dxfId="61" priority="101" operator="notEqual">
      <formula>0</formula>
    </cfRule>
  </conditionalFormatting>
  <conditionalFormatting sqref="S24">
    <cfRule type="cellIs" dxfId="60" priority="100" operator="notEqual">
      <formula>0</formula>
    </cfRule>
  </conditionalFormatting>
  <conditionalFormatting sqref="S31:S34">
    <cfRule type="cellIs" dxfId="59" priority="99" operator="notEqual">
      <formula>0</formula>
    </cfRule>
  </conditionalFormatting>
  <conditionalFormatting sqref="W54:W56">
    <cfRule type="cellIs" dxfId="58" priority="94" operator="notEqual">
      <formula>0</formula>
    </cfRule>
  </conditionalFormatting>
  <conditionalFormatting sqref="V25:W30">
    <cfRule type="cellIs" dxfId="57" priority="93" operator="notEqual">
      <formula>0</formula>
    </cfRule>
  </conditionalFormatting>
  <conditionalFormatting sqref="V24:W24">
    <cfRule type="cellIs" dxfId="56" priority="92" operator="notEqual">
      <formula>0</formula>
    </cfRule>
  </conditionalFormatting>
  <conditionalFormatting sqref="V24:W24">
    <cfRule type="cellIs" dxfId="55" priority="91" operator="notEqual">
      <formula>0</formula>
    </cfRule>
  </conditionalFormatting>
  <conditionalFormatting sqref="V31:W34">
    <cfRule type="cellIs" dxfId="54" priority="90" operator="notEqual">
      <formula>0</formula>
    </cfRule>
  </conditionalFormatting>
  <conditionalFormatting sqref="O35 O43 O51 O58:O64">
    <cfRule type="cellIs" dxfId="53" priority="89" operator="notEqual">
      <formula>0</formula>
    </cfRule>
  </conditionalFormatting>
  <conditionalFormatting sqref="H25:H29 H43 H51 H58:H64 H31:H35">
    <cfRule type="cellIs" dxfId="52" priority="75" operator="notEqual">
      <formula>0</formula>
    </cfRule>
  </conditionalFormatting>
  <conditionalFormatting sqref="H36:H42">
    <cfRule type="cellIs" dxfId="51" priority="72" operator="notEqual">
      <formula>0</formula>
    </cfRule>
  </conditionalFormatting>
  <conditionalFormatting sqref="H44:H50">
    <cfRule type="cellIs" dxfId="50" priority="71" operator="notEqual">
      <formula>0</formula>
    </cfRule>
  </conditionalFormatting>
  <conditionalFormatting sqref="O53 O57">
    <cfRule type="cellIs" dxfId="49" priority="83" operator="notEqual">
      <formula>0</formula>
    </cfRule>
  </conditionalFormatting>
  <conditionalFormatting sqref="O53:O57">
    <cfRule type="cellIs" dxfId="48" priority="82" operator="notEqual">
      <formula>0</formula>
    </cfRule>
  </conditionalFormatting>
  <conditionalFormatting sqref="O52">
    <cfRule type="cellIs" dxfId="47" priority="81" operator="notEqual">
      <formula>0</formula>
    </cfRule>
  </conditionalFormatting>
  <conditionalFormatting sqref="O44:O50">
    <cfRule type="cellIs" dxfId="46" priority="79" operator="notEqual">
      <formula>0</formula>
    </cfRule>
  </conditionalFormatting>
  <conditionalFormatting sqref="O44:O50">
    <cfRule type="cellIs" dxfId="45" priority="78" operator="notEqual">
      <formula>0</formula>
    </cfRule>
  </conditionalFormatting>
  <conditionalFormatting sqref="O36:O42">
    <cfRule type="cellIs" dxfId="44" priority="77" operator="notEqual">
      <formula>0</formula>
    </cfRule>
  </conditionalFormatting>
  <conditionalFormatting sqref="O36:O42">
    <cfRule type="cellIs" dxfId="43" priority="76" operator="notEqual">
      <formula>0</formula>
    </cfRule>
  </conditionalFormatting>
  <conditionalFormatting sqref="H52:H57">
    <cfRule type="cellIs" dxfId="42" priority="70" operator="notEqual">
      <formula>0</formula>
    </cfRule>
  </conditionalFormatting>
  <conditionalFormatting sqref="O54:O56">
    <cfRule type="cellIs" dxfId="41" priority="65" operator="notEqual">
      <formula>0</formula>
    </cfRule>
  </conditionalFormatting>
  <conditionalFormatting sqref="O25:O30">
    <cfRule type="cellIs" dxfId="40" priority="64" operator="notEqual">
      <formula>0</formula>
    </cfRule>
  </conditionalFormatting>
  <conditionalFormatting sqref="O24">
    <cfRule type="cellIs" dxfId="39" priority="63" operator="notEqual">
      <formula>0</formula>
    </cfRule>
  </conditionalFormatting>
  <conditionalFormatting sqref="O24">
    <cfRule type="cellIs" dxfId="38" priority="62" operator="notEqual">
      <formula>0</formula>
    </cfRule>
  </conditionalFormatting>
  <conditionalFormatting sqref="O31:O34">
    <cfRule type="cellIs" dxfId="37" priority="61" operator="notEqual">
      <formula>0</formula>
    </cfRule>
  </conditionalFormatting>
  <conditionalFormatting sqref="Z25:AA30">
    <cfRule type="cellIs" dxfId="36" priority="56" operator="notEqual">
      <formula>0</formula>
    </cfRule>
  </conditionalFormatting>
  <conditionalFormatting sqref="Z24:AA24">
    <cfRule type="cellIs" dxfId="35" priority="55" operator="notEqual">
      <formula>0</formula>
    </cfRule>
  </conditionalFormatting>
  <conditionalFormatting sqref="Z24:AA24">
    <cfRule type="cellIs" dxfId="34" priority="54" operator="notEqual">
      <formula>0</formula>
    </cfRule>
  </conditionalFormatting>
  <conditionalFormatting sqref="Z31:AA34">
    <cfRule type="cellIs" dxfId="33" priority="53" operator="notEqual">
      <formula>0</formula>
    </cfRule>
  </conditionalFormatting>
  <conditionalFormatting sqref="G25:G34">
    <cfRule type="cellIs" dxfId="32" priority="48" operator="notEqual">
      <formula>0</formula>
    </cfRule>
  </conditionalFormatting>
  <conditionalFormatting sqref="G24">
    <cfRule type="cellIs" dxfId="31" priority="47" operator="notEqual">
      <formula>0</formula>
    </cfRule>
  </conditionalFormatting>
  <conditionalFormatting sqref="G24">
    <cfRule type="cellIs" dxfId="30" priority="46" operator="notEqual">
      <formula>0</formula>
    </cfRule>
  </conditionalFormatting>
  <conditionalFormatting sqref="G31:G34">
    <cfRule type="cellIs" dxfId="29" priority="45" operator="notEqual">
      <formula>0</formula>
    </cfRule>
  </conditionalFormatting>
  <conditionalFormatting sqref="E58:F64 E51:F51 E43:F43 E25:F35">
    <cfRule type="cellIs" dxfId="28" priority="44" operator="notEqual">
      <formula>0</formula>
    </cfRule>
  </conditionalFormatting>
  <conditionalFormatting sqref="E24:F24">
    <cfRule type="cellIs" dxfId="27" priority="43" operator="notEqual">
      <formula>0</formula>
    </cfRule>
  </conditionalFormatting>
  <conditionalFormatting sqref="E24:F24">
    <cfRule type="cellIs" dxfId="26" priority="42" operator="notEqual">
      <formula>0</formula>
    </cfRule>
  </conditionalFormatting>
  <conditionalFormatting sqref="E36:F42">
    <cfRule type="cellIs" dxfId="25" priority="41" operator="notEqual">
      <formula>0</formula>
    </cfRule>
  </conditionalFormatting>
  <conditionalFormatting sqref="E44:F50">
    <cfRule type="cellIs" dxfId="24" priority="40" operator="notEqual">
      <formula>0</formula>
    </cfRule>
  </conditionalFormatting>
  <conditionalFormatting sqref="E52:F57">
    <cfRule type="cellIs" dxfId="23" priority="39" operator="notEqual">
      <formula>0</formula>
    </cfRule>
  </conditionalFormatting>
  <conditionalFormatting sqref="D58:D64 D51 D43">
    <cfRule type="cellIs" dxfId="22" priority="23" operator="notEqual">
      <formula>0</formula>
    </cfRule>
  </conditionalFormatting>
  <conditionalFormatting sqref="D44:D50">
    <cfRule type="cellIs" dxfId="21" priority="22" operator="notEqual">
      <formula>0</formula>
    </cfRule>
  </conditionalFormatting>
  <conditionalFormatting sqref="D52:D57">
    <cfRule type="cellIs" dxfId="20" priority="21" operator="notEqual">
      <formula>0</formula>
    </cfRule>
  </conditionalFormatting>
  <conditionalFormatting sqref="C25:C35">
    <cfRule type="cellIs" dxfId="19" priority="20" operator="notEqual">
      <formula>0</formula>
    </cfRule>
  </conditionalFormatting>
  <conditionalFormatting sqref="C24">
    <cfRule type="cellIs" dxfId="18" priority="19" operator="notEqual">
      <formula>0</formula>
    </cfRule>
  </conditionalFormatting>
  <conditionalFormatting sqref="C24">
    <cfRule type="cellIs" dxfId="17" priority="18" operator="notEqual">
      <formula>0</formula>
    </cfRule>
  </conditionalFormatting>
  <conditionalFormatting sqref="C36:C42">
    <cfRule type="cellIs" dxfId="16" priority="17" operator="notEqual">
      <formula>0</formula>
    </cfRule>
  </conditionalFormatting>
  <conditionalFormatting sqref="C58:C64 C51 C43">
    <cfRule type="cellIs" dxfId="15" priority="16" operator="notEqual">
      <formula>0</formula>
    </cfRule>
  </conditionalFormatting>
  <conditionalFormatting sqref="C44:C50">
    <cfRule type="cellIs" dxfId="14" priority="15" operator="notEqual">
      <formula>0</formula>
    </cfRule>
  </conditionalFormatting>
  <conditionalFormatting sqref="C52:C57">
    <cfRule type="cellIs" dxfId="13" priority="14" operator="notEqual">
      <formula>0</formula>
    </cfRule>
  </conditionalFormatting>
  <conditionalFormatting sqref="I35:N35 I43:N43 I51:N51 I58:N64">
    <cfRule type="cellIs" dxfId="12" priority="13" operator="notEqual">
      <formula>0</formula>
    </cfRule>
  </conditionalFormatting>
  <conditionalFormatting sqref="I53:N53 I57:N57">
    <cfRule type="cellIs" dxfId="11" priority="12" operator="notEqual">
      <formula>0</formula>
    </cfRule>
  </conditionalFormatting>
  <conditionalFormatting sqref="I53:N57">
    <cfRule type="cellIs" dxfId="10" priority="11" operator="notEqual">
      <formula>0</formula>
    </cfRule>
  </conditionalFormatting>
  <conditionalFormatting sqref="I52:N52">
    <cfRule type="cellIs" dxfId="9" priority="10" operator="notEqual">
      <formula>0</formula>
    </cfRule>
  </conditionalFormatting>
  <conditionalFormatting sqref="I44:N50">
    <cfRule type="cellIs" dxfId="8" priority="9" operator="notEqual">
      <formula>0</formula>
    </cfRule>
  </conditionalFormatting>
  <conditionalFormatting sqref="I44:N50">
    <cfRule type="cellIs" dxfId="7" priority="8" operator="notEqual">
      <formula>0</formula>
    </cfRule>
  </conditionalFormatting>
  <conditionalFormatting sqref="I36:N42">
    <cfRule type="cellIs" dxfId="6" priority="7" operator="notEqual">
      <formula>0</formula>
    </cfRule>
  </conditionalFormatting>
  <conditionalFormatting sqref="I36:N42">
    <cfRule type="cellIs" dxfId="5" priority="6" operator="notEqual">
      <formula>0</formula>
    </cfRule>
  </conditionalFormatting>
  <conditionalFormatting sqref="I54:N56">
    <cfRule type="cellIs" dxfId="4" priority="5" operator="notEqual">
      <formula>0</formula>
    </cfRule>
  </conditionalFormatting>
  <conditionalFormatting sqref="H30 I25:N30">
    <cfRule type="cellIs" dxfId="3" priority="4" operator="notEqual">
      <formula>0</formula>
    </cfRule>
  </conditionalFormatting>
  <conditionalFormatting sqref="H24:N24">
    <cfRule type="cellIs" dxfId="2" priority="3" operator="notEqual">
      <formula>0</formula>
    </cfRule>
  </conditionalFormatting>
  <conditionalFormatting sqref="H24:N24">
    <cfRule type="cellIs" dxfId="1" priority="2" operator="notEqual">
      <formula>0</formula>
    </cfRule>
  </conditionalFormatting>
  <conditionalFormatting sqref="I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4"/>
  <sheetViews>
    <sheetView view="pageBreakPreview" topLeftCell="A7" zoomScale="70" workbookViewId="0">
      <selection activeCell="AV26" sqref="AV26:AV27"/>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3.85546875" style="62" customWidth="1"/>
    <col min="24" max="24" width="10.7109375" style="62" customWidth="1"/>
    <col min="25" max="25" width="22.7109375" style="62" customWidth="1"/>
    <col min="26" max="26" width="7.7109375" style="62" customWidth="1"/>
    <col min="27" max="28" width="10.7109375" style="62" customWidth="1"/>
    <col min="29" max="29" width="20.5703125" style="62" customWidth="1"/>
    <col min="30" max="30" width="10.710937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7.42578125" style="62" customWidth="1"/>
    <col min="48" max="48" width="20.42578125" style="62" customWidth="1"/>
    <col min="49" max="16384" width="9.140625" style="62"/>
  </cols>
  <sheetData>
    <row r="1" spans="1:48" s="260" customFormat="1" ht="18.75" x14ac:dyDescent="0.25">
      <c r="AV1" s="4" t="s">
        <v>0</v>
      </c>
    </row>
    <row r="2" spans="1:48" s="260" customFormat="1" ht="18.75" x14ac:dyDescent="0.3">
      <c r="AV2" s="5" t="s">
        <v>1</v>
      </c>
    </row>
    <row r="3" spans="1:48" s="260" customFormat="1" ht="18.75" x14ac:dyDescent="0.3">
      <c r="AV3" s="5" t="s">
        <v>2</v>
      </c>
    </row>
    <row r="4" spans="1:48" s="260" customFormat="1" ht="18.75" x14ac:dyDescent="0.3">
      <c r="AV4" s="5"/>
    </row>
    <row r="5" spans="1:48" s="260" customFormat="1"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260" customFormat="1" ht="18.75" x14ac:dyDescent="0.3">
      <c r="AV6" s="5"/>
    </row>
    <row r="7" spans="1:48" s="260" customFormat="1" ht="18.75" x14ac:dyDescent="0.25">
      <c r="A7" s="402" t="s">
        <v>3</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s="260" customFormat="1"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s="260" customFormat="1" x14ac:dyDescent="0.25">
      <c r="A9" s="458" t="str">
        <f>'1. паспорт местоположение'!A9:C9</f>
        <v>Акционерное общество "Россети Янтарь" ДЗО  ПАО "Россети"</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c r="AS9" s="458"/>
      <c r="AT9" s="458"/>
      <c r="AU9" s="458"/>
      <c r="AV9" s="458"/>
    </row>
    <row r="10" spans="1:48" s="260" customFormat="1" ht="15.75" x14ac:dyDescent="0.25">
      <c r="A10" s="404" t="s">
        <v>5</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s="260" customFormat="1"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s="260" customFormat="1" x14ac:dyDescent="0.25">
      <c r="A12" s="458" t="str">
        <f>'1. паспорт местоположение'!A12:C12</f>
        <v>P_23-0334</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458"/>
      <c r="AT12" s="458"/>
      <c r="AU12" s="458"/>
      <c r="AV12" s="458"/>
    </row>
    <row r="13" spans="1:48" s="260" customFormat="1" ht="15.75" x14ac:dyDescent="0.25">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s="260" customFormat="1" ht="18.75" x14ac:dyDescent="0.25">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c r="AH14" s="459"/>
      <c r="AI14" s="459"/>
      <c r="AJ14" s="459"/>
      <c r="AK14" s="459"/>
      <c r="AL14" s="459"/>
      <c r="AM14" s="459"/>
      <c r="AN14" s="459"/>
      <c r="AO14" s="459"/>
      <c r="AP14" s="459"/>
      <c r="AQ14" s="459"/>
      <c r="AR14" s="459"/>
      <c r="AS14" s="459"/>
      <c r="AT14" s="459"/>
      <c r="AU14" s="459"/>
      <c r="AV14" s="459"/>
    </row>
    <row r="15" spans="1:48" s="260" customFormat="1" x14ac:dyDescent="0.25">
      <c r="A15" s="458" t="str">
        <f>'1. паспорт местоположение'!A15</f>
        <v>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row>
    <row r="16" spans="1:48" s="260" customFormat="1" ht="15.75" x14ac:dyDescent="0.25">
      <c r="A16" s="404" t="s">
        <v>8</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s="260" customFormat="1"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s="260" customFormat="1"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s="260" customFormat="1"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260"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260" customFormat="1" x14ac:dyDescent="0.25">
      <c r="A21" s="461" t="s">
        <v>517</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ht="58.5" customHeight="1" x14ac:dyDescent="0.25">
      <c r="A22" s="462" t="s">
        <v>518</v>
      </c>
      <c r="B22" s="465" t="s">
        <v>519</v>
      </c>
      <c r="C22" s="462" t="s">
        <v>520</v>
      </c>
      <c r="D22" s="462" t="s">
        <v>521</v>
      </c>
      <c r="E22" s="468" t="s">
        <v>522</v>
      </c>
      <c r="F22" s="469"/>
      <c r="G22" s="469"/>
      <c r="H22" s="469"/>
      <c r="I22" s="469"/>
      <c r="J22" s="469"/>
      <c r="K22" s="469"/>
      <c r="L22" s="470"/>
      <c r="M22" s="462" t="s">
        <v>523</v>
      </c>
      <c r="N22" s="462" t="s">
        <v>524</v>
      </c>
      <c r="O22" s="462" t="s">
        <v>525</v>
      </c>
      <c r="P22" s="471" t="s">
        <v>526</v>
      </c>
      <c r="Q22" s="471" t="s">
        <v>527</v>
      </c>
      <c r="R22" s="471" t="s">
        <v>528</v>
      </c>
      <c r="S22" s="471" t="s">
        <v>529</v>
      </c>
      <c r="T22" s="471"/>
      <c r="U22" s="472" t="s">
        <v>530</v>
      </c>
      <c r="V22" s="472" t="s">
        <v>531</v>
      </c>
      <c r="W22" s="471" t="s">
        <v>532</v>
      </c>
      <c r="X22" s="471" t="s">
        <v>533</v>
      </c>
      <c r="Y22" s="471" t="s">
        <v>534</v>
      </c>
      <c r="Z22" s="473" t="s">
        <v>535</v>
      </c>
      <c r="AA22" s="471" t="s">
        <v>536</v>
      </c>
      <c r="AB22" s="471" t="s">
        <v>537</v>
      </c>
      <c r="AC22" s="471" t="s">
        <v>538</v>
      </c>
      <c r="AD22" s="471" t="s">
        <v>539</v>
      </c>
      <c r="AE22" s="471" t="s">
        <v>540</v>
      </c>
      <c r="AF22" s="471" t="s">
        <v>541</v>
      </c>
      <c r="AG22" s="471"/>
      <c r="AH22" s="471"/>
      <c r="AI22" s="471"/>
      <c r="AJ22" s="471"/>
      <c r="AK22" s="471"/>
      <c r="AL22" s="471" t="s">
        <v>542</v>
      </c>
      <c r="AM22" s="471"/>
      <c r="AN22" s="471"/>
      <c r="AO22" s="471"/>
      <c r="AP22" s="471" t="s">
        <v>543</v>
      </c>
      <c r="AQ22" s="471"/>
      <c r="AR22" s="471" t="s">
        <v>544</v>
      </c>
      <c r="AS22" s="471" t="s">
        <v>545</v>
      </c>
      <c r="AT22" s="471" t="s">
        <v>546</v>
      </c>
      <c r="AU22" s="471" t="s">
        <v>547</v>
      </c>
      <c r="AV22" s="471" t="s">
        <v>548</v>
      </c>
    </row>
    <row r="23" spans="1:48" ht="64.5" customHeight="1" x14ac:dyDescent="0.25">
      <c r="A23" s="463"/>
      <c r="B23" s="466"/>
      <c r="C23" s="463"/>
      <c r="D23" s="463"/>
      <c r="E23" s="476" t="s">
        <v>549</v>
      </c>
      <c r="F23" s="478" t="s">
        <v>354</v>
      </c>
      <c r="G23" s="478" t="s">
        <v>502</v>
      </c>
      <c r="H23" s="478" t="s">
        <v>504</v>
      </c>
      <c r="I23" s="480" t="s">
        <v>550</v>
      </c>
      <c r="J23" s="480" t="s">
        <v>551</v>
      </c>
      <c r="K23" s="480" t="s">
        <v>552</v>
      </c>
      <c r="L23" s="478" t="s">
        <v>268</v>
      </c>
      <c r="M23" s="463"/>
      <c r="N23" s="463"/>
      <c r="O23" s="463"/>
      <c r="P23" s="471"/>
      <c r="Q23" s="471"/>
      <c r="R23" s="471"/>
      <c r="S23" s="482" t="s">
        <v>448</v>
      </c>
      <c r="T23" s="482" t="s">
        <v>381</v>
      </c>
      <c r="U23" s="472"/>
      <c r="V23" s="472"/>
      <c r="W23" s="471"/>
      <c r="X23" s="471"/>
      <c r="Y23" s="471"/>
      <c r="Z23" s="471"/>
      <c r="AA23" s="471"/>
      <c r="AB23" s="471"/>
      <c r="AC23" s="471"/>
      <c r="AD23" s="471"/>
      <c r="AE23" s="471"/>
      <c r="AF23" s="471" t="s">
        <v>553</v>
      </c>
      <c r="AG23" s="471"/>
      <c r="AH23" s="471" t="s">
        <v>554</v>
      </c>
      <c r="AI23" s="471"/>
      <c r="AJ23" s="462" t="s">
        <v>555</v>
      </c>
      <c r="AK23" s="462" t="s">
        <v>556</v>
      </c>
      <c r="AL23" s="462" t="s">
        <v>557</v>
      </c>
      <c r="AM23" s="462" t="s">
        <v>558</v>
      </c>
      <c r="AN23" s="462" t="s">
        <v>559</v>
      </c>
      <c r="AO23" s="462" t="s">
        <v>560</v>
      </c>
      <c r="AP23" s="462" t="s">
        <v>561</v>
      </c>
      <c r="AQ23" s="474" t="s">
        <v>381</v>
      </c>
      <c r="AR23" s="471"/>
      <c r="AS23" s="471"/>
      <c r="AT23" s="471"/>
      <c r="AU23" s="471"/>
      <c r="AV23" s="471"/>
    </row>
    <row r="24" spans="1:48" ht="96.75" customHeight="1" x14ac:dyDescent="0.25">
      <c r="A24" s="464"/>
      <c r="B24" s="467"/>
      <c r="C24" s="464"/>
      <c r="D24" s="464"/>
      <c r="E24" s="477"/>
      <c r="F24" s="479"/>
      <c r="G24" s="479"/>
      <c r="H24" s="479"/>
      <c r="I24" s="481"/>
      <c r="J24" s="481"/>
      <c r="K24" s="481"/>
      <c r="L24" s="479"/>
      <c r="M24" s="464"/>
      <c r="N24" s="464"/>
      <c r="O24" s="464"/>
      <c r="P24" s="471"/>
      <c r="Q24" s="471"/>
      <c r="R24" s="471"/>
      <c r="S24" s="483"/>
      <c r="T24" s="483"/>
      <c r="U24" s="472"/>
      <c r="V24" s="472"/>
      <c r="W24" s="471"/>
      <c r="X24" s="471"/>
      <c r="Y24" s="471"/>
      <c r="Z24" s="471"/>
      <c r="AA24" s="471"/>
      <c r="AB24" s="471"/>
      <c r="AC24" s="471"/>
      <c r="AD24" s="471"/>
      <c r="AE24" s="471"/>
      <c r="AF24" s="261" t="s">
        <v>562</v>
      </c>
      <c r="AG24" s="261" t="s">
        <v>563</v>
      </c>
      <c r="AH24" s="262" t="s">
        <v>448</v>
      </c>
      <c r="AI24" s="262" t="s">
        <v>381</v>
      </c>
      <c r="AJ24" s="464"/>
      <c r="AK24" s="464"/>
      <c r="AL24" s="464"/>
      <c r="AM24" s="464"/>
      <c r="AN24" s="464"/>
      <c r="AO24" s="464"/>
      <c r="AP24" s="464"/>
      <c r="AQ24" s="475"/>
      <c r="AR24" s="471"/>
      <c r="AS24" s="471"/>
      <c r="AT24" s="471"/>
      <c r="AU24" s="471"/>
      <c r="AV24" s="471"/>
    </row>
    <row r="25" spans="1:48" s="263" customFormat="1" ht="11.25" x14ac:dyDescent="0.2">
      <c r="A25" s="264">
        <v>1</v>
      </c>
      <c r="B25" s="264">
        <v>2</v>
      </c>
      <c r="C25" s="264">
        <v>4</v>
      </c>
      <c r="D25" s="264">
        <v>5</v>
      </c>
      <c r="E25" s="264">
        <v>6</v>
      </c>
      <c r="F25" s="264">
        <f t="shared" ref="F25:AV25" si="0">E25+1</f>
        <v>7</v>
      </c>
      <c r="G25" s="264">
        <f t="shared" si="0"/>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76.5" x14ac:dyDescent="0.25">
      <c r="A26" s="266">
        <v>1</v>
      </c>
      <c r="B26" s="267" t="s">
        <v>564</v>
      </c>
      <c r="C26" s="268">
        <v>1</v>
      </c>
      <c r="D26" s="269" t="str">
        <f>'6.1. Паспорт сетевой график'!H53</f>
        <v>нд</v>
      </c>
      <c r="E26" s="268"/>
      <c r="F26" s="268"/>
      <c r="G26" s="268">
        <f>'3.1. паспорт Техсостояние ПС'!O25</f>
        <v>0.8</v>
      </c>
      <c r="H26" s="268"/>
      <c r="I26" s="270">
        <f>'6.2. Паспорт фин осв ввод'!D39</f>
        <v>0</v>
      </c>
      <c r="J26" s="271"/>
      <c r="K26" s="270">
        <f>'3.2 паспорт Техсостояние ЛЭП'!R29</f>
        <v>1.0660000000000001</v>
      </c>
      <c r="L26" s="268"/>
      <c r="M26" s="267" t="s">
        <v>565</v>
      </c>
      <c r="N26" s="272" t="s">
        <v>566</v>
      </c>
      <c r="O26" s="267" t="s">
        <v>567</v>
      </c>
      <c r="P26" s="273">
        <v>20851.591769999999</v>
      </c>
      <c r="Q26" s="267" t="s">
        <v>568</v>
      </c>
      <c r="R26" s="273">
        <v>20851.591769999999</v>
      </c>
      <c r="S26" s="267" t="s">
        <v>569</v>
      </c>
      <c r="T26" s="267" t="s">
        <v>570</v>
      </c>
      <c r="U26" s="267" t="s">
        <v>13</v>
      </c>
      <c r="V26" s="267" t="s">
        <v>13</v>
      </c>
      <c r="W26" s="267" t="s">
        <v>571</v>
      </c>
      <c r="X26" s="273">
        <v>20851</v>
      </c>
      <c r="Y26" s="267"/>
      <c r="Z26" s="267"/>
      <c r="AA26" s="273"/>
      <c r="AB26" s="273">
        <v>20851</v>
      </c>
      <c r="AC26" s="267" t="s">
        <v>571</v>
      </c>
      <c r="AD26" s="273">
        <f>'8. Общие сведения'!B33*1000</f>
        <v>500.94042000000007</v>
      </c>
      <c r="AE26" s="273"/>
      <c r="AF26" s="267">
        <v>32312912355</v>
      </c>
      <c r="AG26" s="267" t="s">
        <v>572</v>
      </c>
      <c r="AH26" s="274">
        <v>45230</v>
      </c>
      <c r="AI26" s="274">
        <v>45230</v>
      </c>
      <c r="AJ26" s="274">
        <v>45239</v>
      </c>
      <c r="AK26" s="274">
        <v>45275</v>
      </c>
      <c r="AL26" s="267"/>
      <c r="AM26" s="267"/>
      <c r="AN26" s="267"/>
      <c r="AO26" s="267"/>
      <c r="AP26" s="274">
        <v>45322</v>
      </c>
      <c r="AQ26" s="274">
        <v>45302</v>
      </c>
      <c r="AR26" s="274">
        <v>45302</v>
      </c>
      <c r="AS26" s="274">
        <v>45302</v>
      </c>
      <c r="AT26" s="274">
        <v>45496</v>
      </c>
      <c r="AU26" s="275"/>
      <c r="AV26" s="267" t="s">
        <v>646</v>
      </c>
    </row>
    <row r="27" spans="1:48" s="265" customFormat="1" ht="51" x14ac:dyDescent="0.25">
      <c r="A27" s="266">
        <v>2</v>
      </c>
      <c r="B27" s="267" t="s">
        <v>564</v>
      </c>
      <c r="C27" s="268">
        <v>1</v>
      </c>
      <c r="D27" s="269" t="str">
        <f>D26</f>
        <v>нд</v>
      </c>
      <c r="E27" s="268"/>
      <c r="F27" s="268"/>
      <c r="G27" s="268">
        <f>G26</f>
        <v>0.8</v>
      </c>
      <c r="H27" s="268"/>
      <c r="I27" s="270">
        <f t="shared" ref="I27:K27" si="1">I26</f>
        <v>0</v>
      </c>
      <c r="J27" s="268"/>
      <c r="K27" s="270">
        <f t="shared" si="1"/>
        <v>1.0660000000000001</v>
      </c>
      <c r="L27" s="268"/>
      <c r="M27" s="268" t="s">
        <v>573</v>
      </c>
      <c r="N27" s="268" t="s">
        <v>574</v>
      </c>
      <c r="O27" s="268" t="s">
        <v>567</v>
      </c>
      <c r="P27" s="276">
        <v>240000</v>
      </c>
      <c r="Q27" s="268" t="s">
        <v>568</v>
      </c>
      <c r="R27" s="268">
        <v>240000</v>
      </c>
      <c r="S27" s="268" t="s">
        <v>569</v>
      </c>
      <c r="T27" s="268" t="s">
        <v>570</v>
      </c>
      <c r="U27" s="268" t="s">
        <v>22</v>
      </c>
      <c r="V27" s="268" t="s">
        <v>22</v>
      </c>
      <c r="W27" s="268" t="s">
        <v>575</v>
      </c>
      <c r="X27" s="276">
        <v>240000</v>
      </c>
      <c r="Y27" s="268"/>
      <c r="Z27" s="268" t="s">
        <v>13</v>
      </c>
      <c r="AA27" s="276">
        <v>240000</v>
      </c>
      <c r="AB27" s="276">
        <v>240000</v>
      </c>
      <c r="AC27" s="268" t="s">
        <v>575</v>
      </c>
      <c r="AD27" s="276">
        <f>'8. Общие сведения'!B50*1000</f>
        <v>0</v>
      </c>
      <c r="AE27" s="276">
        <f>AD27</f>
        <v>0</v>
      </c>
      <c r="AF27" s="267">
        <v>32312197435</v>
      </c>
      <c r="AG27" s="268" t="s">
        <v>572</v>
      </c>
      <c r="AH27" s="269">
        <v>45016</v>
      </c>
      <c r="AI27" s="269">
        <v>45001</v>
      </c>
      <c r="AJ27" s="269">
        <v>45028</v>
      </c>
      <c r="AK27" s="269">
        <v>45065</v>
      </c>
      <c r="AL27" s="268"/>
      <c r="AM27" s="268"/>
      <c r="AN27" s="268"/>
      <c r="AO27" s="268"/>
      <c r="AP27" s="274">
        <v>45107</v>
      </c>
      <c r="AQ27" s="274">
        <v>45104</v>
      </c>
      <c r="AR27" s="274">
        <v>45107</v>
      </c>
      <c r="AS27" s="274">
        <v>45104</v>
      </c>
      <c r="AT27" s="274">
        <v>45280</v>
      </c>
      <c r="AU27" s="268"/>
      <c r="AV27" s="268" t="s">
        <v>647</v>
      </c>
    </row>
    <row r="28" spans="1:48" s="265" customFormat="1" ht="25.5" x14ac:dyDescent="0.25">
      <c r="A28" s="266"/>
      <c r="B28" s="268"/>
      <c r="C28" s="268"/>
      <c r="D28" s="269"/>
      <c r="E28" s="268"/>
      <c r="F28" s="268"/>
      <c r="G28" s="268"/>
      <c r="H28" s="268"/>
      <c r="I28" s="270"/>
      <c r="J28" s="271"/>
      <c r="K28" s="270"/>
      <c r="L28" s="268"/>
      <c r="M28" s="268"/>
      <c r="N28" s="268"/>
      <c r="O28" s="268"/>
      <c r="P28" s="276"/>
      <c r="Q28" s="268"/>
      <c r="R28" s="268"/>
      <c r="S28" s="268"/>
      <c r="T28" s="268"/>
      <c r="U28" s="268"/>
      <c r="V28" s="268"/>
      <c r="W28" s="268" t="s">
        <v>576</v>
      </c>
      <c r="X28" s="276"/>
      <c r="Y28" s="268" t="s">
        <v>576</v>
      </c>
      <c r="Z28" s="268"/>
      <c r="AA28" s="276"/>
      <c r="AB28" s="276"/>
      <c r="AC28" s="268"/>
      <c r="AD28" s="276"/>
      <c r="AE28" s="276"/>
      <c r="AF28" s="269"/>
      <c r="AG28" s="268"/>
      <c r="AH28" s="269"/>
      <c r="AI28" s="269"/>
      <c r="AJ28" s="269"/>
      <c r="AK28" s="269"/>
      <c r="AL28" s="268"/>
      <c r="AM28" s="268"/>
      <c r="AN28" s="268"/>
      <c r="AO28" s="268"/>
      <c r="AP28" s="268"/>
      <c r="AQ28" s="268"/>
      <c r="AR28" s="268"/>
      <c r="AS28" s="268"/>
      <c r="AT28" s="268"/>
      <c r="AU28" s="268"/>
      <c r="AV28" s="268"/>
    </row>
    <row r="29" spans="1:48" s="265" customFormat="1" ht="38.25" x14ac:dyDescent="0.25">
      <c r="A29" s="266"/>
      <c r="B29" s="268"/>
      <c r="C29" s="268"/>
      <c r="D29" s="269"/>
      <c r="E29" s="268"/>
      <c r="F29" s="268"/>
      <c r="G29" s="268"/>
      <c r="H29" s="268"/>
      <c r="I29" s="270"/>
      <c r="J29" s="271"/>
      <c r="K29" s="270"/>
      <c r="L29" s="268"/>
      <c r="M29" s="268"/>
      <c r="N29" s="268"/>
      <c r="O29" s="268"/>
      <c r="P29" s="276"/>
      <c r="Q29" s="268"/>
      <c r="R29" s="268"/>
      <c r="S29" s="268"/>
      <c r="T29" s="268"/>
      <c r="U29" s="268"/>
      <c r="V29" s="268"/>
      <c r="W29" s="268" t="s">
        <v>577</v>
      </c>
      <c r="X29" s="276"/>
      <c r="Y29" s="268" t="s">
        <v>577</v>
      </c>
      <c r="Z29" s="268"/>
      <c r="AA29" s="276"/>
      <c r="AB29" s="276"/>
      <c r="AC29" s="268"/>
      <c r="AD29" s="276"/>
      <c r="AE29" s="276"/>
      <c r="AF29" s="269"/>
      <c r="AG29" s="268"/>
      <c r="AH29" s="269"/>
      <c r="AI29" s="269"/>
      <c r="AJ29" s="269"/>
      <c r="AK29" s="269"/>
      <c r="AL29" s="268"/>
      <c r="AM29" s="268"/>
      <c r="AN29" s="268"/>
      <c r="AO29" s="268"/>
      <c r="AP29" s="268"/>
      <c r="AQ29" s="268"/>
      <c r="AR29" s="268"/>
      <c r="AS29" s="268"/>
      <c r="AT29" s="268"/>
      <c r="AU29" s="268"/>
      <c r="AV29" s="268"/>
    </row>
    <row r="30" spans="1:48" s="265" customFormat="1" ht="25.5" x14ac:dyDescent="0.25">
      <c r="A30" s="266"/>
      <c r="B30" s="268"/>
      <c r="C30" s="268"/>
      <c r="D30" s="269"/>
      <c r="E30" s="268"/>
      <c r="F30" s="268"/>
      <c r="G30" s="268"/>
      <c r="H30" s="268"/>
      <c r="I30" s="270"/>
      <c r="J30" s="271"/>
      <c r="K30" s="270"/>
      <c r="L30" s="268"/>
      <c r="M30" s="268"/>
      <c r="N30" s="268"/>
      <c r="O30" s="268"/>
      <c r="P30" s="276"/>
      <c r="Q30" s="268"/>
      <c r="R30" s="268"/>
      <c r="S30" s="268"/>
      <c r="T30" s="268"/>
      <c r="U30" s="268"/>
      <c r="V30" s="268"/>
      <c r="W30" s="268" t="s">
        <v>578</v>
      </c>
      <c r="X30" s="276"/>
      <c r="Y30" s="268" t="s">
        <v>578</v>
      </c>
      <c r="Z30" s="268"/>
      <c r="AA30" s="276"/>
      <c r="AB30" s="276"/>
      <c r="AC30" s="268"/>
      <c r="AD30" s="276"/>
      <c r="AE30" s="276"/>
      <c r="AF30" s="269"/>
      <c r="AG30" s="268"/>
      <c r="AH30" s="269"/>
      <c r="AI30" s="269"/>
      <c r="AJ30" s="269"/>
      <c r="AK30" s="269"/>
      <c r="AL30" s="268"/>
      <c r="AM30" s="268"/>
      <c r="AN30" s="268"/>
      <c r="AO30" s="268"/>
      <c r="AP30" s="268"/>
      <c r="AQ30" s="268"/>
      <c r="AR30" s="268"/>
      <c r="AS30" s="268"/>
      <c r="AT30" s="268"/>
      <c r="AU30" s="268"/>
      <c r="AV30" s="268"/>
    </row>
    <row r="31" spans="1:48" s="265" customFormat="1" ht="25.5" x14ac:dyDescent="0.25">
      <c r="A31" s="266">
        <v>2</v>
      </c>
      <c r="B31" s="267" t="s">
        <v>564</v>
      </c>
      <c r="C31" s="268">
        <v>1</v>
      </c>
      <c r="D31" s="269" t="str">
        <f>D27</f>
        <v>нд</v>
      </c>
      <c r="E31" s="268"/>
      <c r="F31" s="268"/>
      <c r="G31" s="268">
        <f>G27</f>
        <v>0.8</v>
      </c>
      <c r="H31" s="268"/>
      <c r="I31" s="270">
        <f>I27</f>
        <v>0</v>
      </c>
      <c r="J31" s="268"/>
      <c r="K31" s="270">
        <f>K27</f>
        <v>1.0660000000000001</v>
      </c>
      <c r="L31" s="268"/>
      <c r="M31" s="268" t="s">
        <v>579</v>
      </c>
      <c r="N31" s="268" t="s">
        <v>580</v>
      </c>
      <c r="O31" s="267" t="s">
        <v>564</v>
      </c>
      <c r="P31" s="276">
        <v>416</v>
      </c>
      <c r="Q31" s="268" t="s">
        <v>581</v>
      </c>
      <c r="R31" s="277">
        <f>P31</f>
        <v>416</v>
      </c>
      <c r="S31" s="268" t="s">
        <v>569</v>
      </c>
      <c r="T31" s="268" t="s">
        <v>570</v>
      </c>
      <c r="U31" s="267" t="s">
        <v>13</v>
      </c>
      <c r="V31" s="267" t="s">
        <v>13</v>
      </c>
      <c r="W31" s="268" t="s">
        <v>582</v>
      </c>
      <c r="X31" s="276">
        <f>R31</f>
        <v>416</v>
      </c>
      <c r="Y31" s="268"/>
      <c r="Z31" s="268"/>
      <c r="AA31" s="276"/>
      <c r="AB31" s="276">
        <f>X31</f>
        <v>416</v>
      </c>
      <c r="AC31" s="268" t="s">
        <v>582</v>
      </c>
      <c r="AD31" s="276">
        <f>'8. Общие сведения'!B67*1000</f>
        <v>28</v>
      </c>
      <c r="AE31" s="276"/>
      <c r="AF31" s="269" t="s">
        <v>583</v>
      </c>
      <c r="AG31" s="268" t="s">
        <v>572</v>
      </c>
      <c r="AH31" s="269">
        <v>45373</v>
      </c>
      <c r="AI31" s="269">
        <v>45373</v>
      </c>
      <c r="AJ31" s="269">
        <v>45376</v>
      </c>
      <c r="AK31" s="269">
        <v>45378</v>
      </c>
      <c r="AL31" s="268"/>
      <c r="AM31" s="268"/>
      <c r="AN31" s="268"/>
      <c r="AO31" s="268"/>
      <c r="AP31" s="269">
        <v>45401</v>
      </c>
      <c r="AQ31" s="269">
        <v>45401</v>
      </c>
      <c r="AR31" s="269">
        <v>45401</v>
      </c>
      <c r="AS31" s="269">
        <v>45401</v>
      </c>
      <c r="AT31" s="269">
        <v>45430</v>
      </c>
      <c r="AU31" s="268"/>
      <c r="AV31" s="268" t="s">
        <v>584</v>
      </c>
    </row>
    <row r="32" spans="1:48" s="265" customFormat="1" ht="12.75" x14ac:dyDescent="0.25">
      <c r="A32" s="266"/>
      <c r="B32" s="268"/>
      <c r="C32" s="268"/>
      <c r="D32" s="269"/>
      <c r="E32" s="268"/>
      <c r="F32" s="268"/>
      <c r="G32" s="268"/>
      <c r="H32" s="268"/>
      <c r="I32" s="271"/>
      <c r="J32" s="271"/>
      <c r="K32" s="270"/>
      <c r="L32" s="268"/>
      <c r="M32" s="268"/>
      <c r="N32" s="268"/>
      <c r="O32" s="268"/>
      <c r="P32" s="276"/>
      <c r="Q32" s="268"/>
      <c r="R32" s="268"/>
      <c r="S32" s="268"/>
      <c r="T32" s="268"/>
      <c r="U32" s="268"/>
      <c r="V32" s="268"/>
      <c r="W32" s="268"/>
      <c r="X32" s="276"/>
      <c r="Y32" s="268"/>
      <c r="Z32" s="268"/>
      <c r="AA32" s="276"/>
      <c r="AB32" s="276"/>
      <c r="AC32" s="268"/>
      <c r="AD32" s="276"/>
      <c r="AE32" s="276"/>
      <c r="AF32" s="269"/>
      <c r="AG32" s="268"/>
      <c r="AH32" s="269"/>
      <c r="AI32" s="269"/>
      <c r="AJ32" s="269"/>
      <c r="AK32" s="269"/>
      <c r="AL32" s="268"/>
      <c r="AM32" s="268"/>
      <c r="AN32" s="268"/>
      <c r="AO32" s="268"/>
      <c r="AP32" s="268"/>
      <c r="AQ32" s="268"/>
      <c r="AR32" s="268"/>
      <c r="AS32" s="268"/>
      <c r="AT32" s="268"/>
      <c r="AU32" s="268"/>
      <c r="AV32" s="268"/>
    </row>
    <row r="33" spans="1:48" s="265" customFormat="1" ht="12.75" x14ac:dyDescent="0.25">
      <c r="A33" s="266"/>
      <c r="B33" s="268"/>
      <c r="C33" s="268"/>
      <c r="D33" s="269"/>
      <c r="E33" s="268"/>
      <c r="F33" s="268"/>
      <c r="G33" s="268"/>
      <c r="H33" s="268"/>
      <c r="I33" s="271"/>
      <c r="J33" s="271"/>
      <c r="K33" s="268"/>
      <c r="L33" s="268"/>
      <c r="M33" s="268"/>
      <c r="N33" s="268"/>
      <c r="O33" s="268"/>
      <c r="P33" s="276"/>
      <c r="Q33" s="268"/>
      <c r="R33" s="268"/>
      <c r="S33" s="268"/>
      <c r="T33" s="268"/>
      <c r="U33" s="268"/>
      <c r="V33" s="268"/>
      <c r="W33" s="268"/>
      <c r="X33" s="276"/>
      <c r="Y33" s="268"/>
      <c r="Z33" s="268"/>
      <c r="AA33" s="276"/>
      <c r="AB33" s="276"/>
      <c r="AC33" s="268"/>
      <c r="AD33" s="276"/>
      <c r="AE33" s="276"/>
      <c r="AF33" s="269"/>
      <c r="AG33" s="268"/>
      <c r="AH33" s="269"/>
      <c r="AI33" s="269"/>
      <c r="AJ33" s="269"/>
      <c r="AK33" s="269"/>
      <c r="AL33" s="268"/>
      <c r="AM33" s="268"/>
      <c r="AN33" s="268"/>
      <c r="AO33" s="268"/>
      <c r="AP33" s="268"/>
      <c r="AQ33" s="268"/>
      <c r="AR33" s="268"/>
      <c r="AS33" s="268"/>
      <c r="AT33" s="268"/>
      <c r="AU33" s="268"/>
      <c r="AV33" s="268"/>
    </row>
    <row r="34" spans="1:48" x14ac:dyDescent="0.25">
      <c r="AD34" s="278">
        <f>SUM(AD26:AD33)</f>
        <v>528.94042000000013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2"/>
  <sheetViews>
    <sheetView view="pageBreakPreview" zoomScale="80" zoomScaleSheetLayoutView="80" workbookViewId="0">
      <selection activeCell="B129" sqref="B129"/>
    </sheetView>
  </sheetViews>
  <sheetFormatPr defaultRowHeight="15.75" x14ac:dyDescent="0.25"/>
  <cols>
    <col min="1" max="2" width="66.140625" style="279" customWidth="1"/>
    <col min="3" max="3" width="8.85546875" style="214" hidden="1" customWidth="1"/>
    <col min="4" max="4" width="8.85546875" style="214" customWidth="1"/>
    <col min="5" max="5" width="8.85546875" style="214"/>
    <col min="6" max="6" width="10.140625" style="214" bestFit="1" customWidth="1"/>
    <col min="7" max="256" width="8.85546875" style="214"/>
    <col min="257" max="258" width="66.140625" style="214" customWidth="1"/>
    <col min="259" max="512" width="8.85546875" style="214"/>
    <col min="513" max="514" width="66.140625" style="214" customWidth="1"/>
    <col min="515" max="768" width="8.85546875" style="214"/>
    <col min="769" max="770" width="66.140625" style="214" customWidth="1"/>
    <col min="771" max="1024" width="8.85546875" style="214"/>
    <col min="1025" max="1026" width="66.140625" style="214" customWidth="1"/>
    <col min="1027" max="1280" width="8.85546875" style="214"/>
    <col min="1281" max="1282" width="66.140625" style="214" customWidth="1"/>
    <col min="1283" max="1536" width="8.85546875" style="214"/>
    <col min="1537" max="1538" width="66.140625" style="214" customWidth="1"/>
    <col min="1539" max="1792" width="8.85546875" style="214"/>
    <col min="1793" max="1794" width="66.140625" style="214" customWidth="1"/>
    <col min="1795" max="2048" width="8.85546875" style="214"/>
    <col min="2049" max="2050" width="66.140625" style="214" customWidth="1"/>
    <col min="2051" max="2304" width="8.85546875" style="214"/>
    <col min="2305" max="2306" width="66.140625" style="214" customWidth="1"/>
    <col min="2307" max="2560" width="8.85546875" style="214"/>
    <col min="2561" max="2562" width="66.140625" style="214" customWidth="1"/>
    <col min="2563" max="2816" width="8.85546875" style="214"/>
    <col min="2817" max="2818" width="66.140625" style="214" customWidth="1"/>
    <col min="2819" max="3072" width="8.85546875" style="214"/>
    <col min="3073" max="3074" width="66.140625" style="214" customWidth="1"/>
    <col min="3075" max="3328" width="8.85546875" style="214"/>
    <col min="3329" max="3330" width="66.140625" style="214" customWidth="1"/>
    <col min="3331" max="3584" width="8.85546875" style="214"/>
    <col min="3585" max="3586" width="66.140625" style="214" customWidth="1"/>
    <col min="3587" max="3840" width="8.85546875" style="214"/>
    <col min="3841" max="3842" width="66.140625" style="214" customWidth="1"/>
    <col min="3843" max="4096" width="8.85546875" style="214"/>
    <col min="4097" max="4098" width="66.140625" style="214" customWidth="1"/>
    <col min="4099" max="4352" width="8.85546875" style="214"/>
    <col min="4353" max="4354" width="66.140625" style="214" customWidth="1"/>
    <col min="4355" max="4608" width="8.85546875" style="214"/>
    <col min="4609" max="4610" width="66.140625" style="214" customWidth="1"/>
    <col min="4611" max="4864" width="8.85546875" style="214"/>
    <col min="4865" max="4866" width="66.140625" style="214" customWidth="1"/>
    <col min="4867" max="5120" width="8.85546875" style="214"/>
    <col min="5121" max="5122" width="66.140625" style="214" customWidth="1"/>
    <col min="5123" max="5376" width="8.85546875" style="214"/>
    <col min="5377" max="5378" width="66.140625" style="214" customWidth="1"/>
    <col min="5379" max="5632" width="8.85546875" style="214"/>
    <col min="5633" max="5634" width="66.140625" style="214" customWidth="1"/>
    <col min="5635" max="5888" width="8.85546875" style="214"/>
    <col min="5889" max="5890" width="66.140625" style="214" customWidth="1"/>
    <col min="5891" max="6144" width="8.85546875" style="214"/>
    <col min="6145" max="6146" width="66.140625" style="214" customWidth="1"/>
    <col min="6147" max="6400" width="8.85546875" style="214"/>
    <col min="6401" max="6402" width="66.140625" style="214" customWidth="1"/>
    <col min="6403" max="6656" width="8.85546875" style="214"/>
    <col min="6657" max="6658" width="66.140625" style="214" customWidth="1"/>
    <col min="6659" max="6912" width="8.85546875" style="214"/>
    <col min="6913" max="6914" width="66.140625" style="214" customWidth="1"/>
    <col min="6915" max="7168" width="8.85546875" style="214"/>
    <col min="7169" max="7170" width="66.140625" style="214" customWidth="1"/>
    <col min="7171" max="7424" width="8.85546875" style="214"/>
    <col min="7425" max="7426" width="66.140625" style="214" customWidth="1"/>
    <col min="7427" max="7680" width="8.85546875" style="214"/>
    <col min="7681" max="7682" width="66.140625" style="214" customWidth="1"/>
    <col min="7683" max="7936" width="8.85546875" style="214"/>
    <col min="7937" max="7938" width="66.140625" style="214" customWidth="1"/>
    <col min="7939" max="8192" width="8.85546875" style="214"/>
    <col min="8193" max="8194" width="66.140625" style="214" customWidth="1"/>
    <col min="8195" max="8448" width="8.85546875" style="214"/>
    <col min="8449" max="8450" width="66.140625" style="214" customWidth="1"/>
    <col min="8451" max="8704" width="8.85546875" style="214"/>
    <col min="8705" max="8706" width="66.140625" style="214" customWidth="1"/>
    <col min="8707" max="8960" width="8.85546875" style="214"/>
    <col min="8961" max="8962" width="66.140625" style="214" customWidth="1"/>
    <col min="8963" max="9216" width="8.85546875" style="214"/>
    <col min="9217" max="9218" width="66.140625" style="214" customWidth="1"/>
    <col min="9219" max="9472" width="8.85546875" style="214"/>
    <col min="9473" max="9474" width="66.140625" style="214" customWidth="1"/>
    <col min="9475" max="9728" width="8.85546875" style="214"/>
    <col min="9729" max="9730" width="66.140625" style="214" customWidth="1"/>
    <col min="9731" max="9984" width="8.85546875" style="214"/>
    <col min="9985" max="9986" width="66.140625" style="214" customWidth="1"/>
    <col min="9987" max="10240" width="8.85546875" style="214"/>
    <col min="10241" max="10242" width="66.140625" style="214" customWidth="1"/>
    <col min="10243" max="10496" width="8.85546875" style="214"/>
    <col min="10497" max="10498" width="66.140625" style="214" customWidth="1"/>
    <col min="10499" max="10752" width="8.85546875" style="214"/>
    <col min="10753" max="10754" width="66.140625" style="214" customWidth="1"/>
    <col min="10755" max="11008" width="8.85546875" style="214"/>
    <col min="11009" max="11010" width="66.140625" style="214" customWidth="1"/>
    <col min="11011" max="11264" width="8.85546875" style="214"/>
    <col min="11265" max="11266" width="66.140625" style="214" customWidth="1"/>
    <col min="11267" max="11520" width="8.85546875" style="214"/>
    <col min="11521" max="11522" width="66.140625" style="214" customWidth="1"/>
    <col min="11523" max="11776" width="8.85546875" style="214"/>
    <col min="11777" max="11778" width="66.140625" style="214" customWidth="1"/>
    <col min="11779" max="12032" width="8.85546875" style="214"/>
    <col min="12033" max="12034" width="66.140625" style="214" customWidth="1"/>
    <col min="12035" max="12288" width="8.85546875" style="214"/>
    <col min="12289" max="12290" width="66.140625" style="214" customWidth="1"/>
    <col min="12291" max="12544" width="8.85546875" style="214"/>
    <col min="12545" max="12546" width="66.140625" style="214" customWidth="1"/>
    <col min="12547" max="12800" width="8.85546875" style="214"/>
    <col min="12801" max="12802" width="66.140625" style="214" customWidth="1"/>
    <col min="12803" max="13056" width="8.85546875" style="214"/>
    <col min="13057" max="13058" width="66.140625" style="214" customWidth="1"/>
    <col min="13059" max="13312" width="8.85546875" style="214"/>
    <col min="13313" max="13314" width="66.140625" style="214" customWidth="1"/>
    <col min="13315" max="13568" width="8.85546875" style="214"/>
    <col min="13569" max="13570" width="66.140625" style="214" customWidth="1"/>
    <col min="13571" max="13824" width="8.85546875" style="214"/>
    <col min="13825" max="13826" width="66.140625" style="214" customWidth="1"/>
    <col min="13827" max="14080" width="8.85546875" style="214"/>
    <col min="14081" max="14082" width="66.140625" style="214" customWidth="1"/>
    <col min="14083" max="14336" width="8.85546875" style="214"/>
    <col min="14337" max="14338" width="66.140625" style="214" customWidth="1"/>
    <col min="14339" max="14592" width="8.85546875" style="214"/>
    <col min="14593" max="14594" width="66.140625" style="214" customWidth="1"/>
    <col min="14595" max="14848" width="8.85546875" style="214"/>
    <col min="14849" max="14850" width="66.140625" style="214" customWidth="1"/>
    <col min="14851" max="15104" width="8.85546875" style="214"/>
    <col min="15105" max="15106" width="66.140625" style="214" customWidth="1"/>
    <col min="15107" max="15360" width="8.85546875" style="214"/>
    <col min="15361" max="15362" width="66.140625" style="214" customWidth="1"/>
    <col min="15363" max="15616" width="8.85546875" style="214"/>
    <col min="15617" max="15618" width="66.140625" style="214" customWidth="1"/>
    <col min="15619" max="15872" width="8.85546875" style="214"/>
    <col min="15873" max="15874" width="66.140625" style="214" customWidth="1"/>
    <col min="15875" max="16128" width="8.85546875" style="214"/>
    <col min="16129" max="16130" width="66.140625" style="214" customWidth="1"/>
    <col min="16131" max="16384" width="8.85546875" style="214"/>
  </cols>
  <sheetData>
    <row r="1" spans="1:8" ht="18.75" x14ac:dyDescent="0.25">
      <c r="B1" s="4" t="s">
        <v>0</v>
      </c>
    </row>
    <row r="2" spans="1:8" ht="18.75" x14ac:dyDescent="0.3">
      <c r="B2" s="5" t="s">
        <v>1</v>
      </c>
    </row>
    <row r="3" spans="1:8" ht="18.75" x14ac:dyDescent="0.3">
      <c r="B3" s="5" t="s">
        <v>585</v>
      </c>
    </row>
    <row r="4" spans="1:8" x14ac:dyDescent="0.25">
      <c r="B4" s="280"/>
    </row>
    <row r="5" spans="1:8" ht="18.75" x14ac:dyDescent="0.3">
      <c r="A5" s="484" t="str">
        <f>'2. паспорт  ТП'!A4:S4</f>
        <v>Год раскрытия информации: 2026 год</v>
      </c>
      <c r="B5" s="484"/>
      <c r="C5" s="282"/>
      <c r="D5" s="282"/>
      <c r="E5" s="282"/>
      <c r="F5" s="282"/>
      <c r="G5" s="282"/>
      <c r="H5" s="282"/>
    </row>
    <row r="6" spans="1:8" ht="18.75" x14ac:dyDescent="0.3">
      <c r="A6" s="281"/>
      <c r="B6" s="281"/>
      <c r="C6" s="281"/>
      <c r="D6" s="281"/>
      <c r="E6" s="281"/>
      <c r="F6" s="281"/>
      <c r="G6" s="281"/>
      <c r="H6" s="281"/>
    </row>
    <row r="7" spans="1:8" ht="18.75" x14ac:dyDescent="0.25">
      <c r="A7" s="355" t="s">
        <v>3</v>
      </c>
      <c r="B7" s="355"/>
      <c r="C7" s="11"/>
      <c r="D7" s="11"/>
      <c r="E7" s="11"/>
      <c r="F7" s="11"/>
      <c r="G7" s="11"/>
      <c r="H7" s="11"/>
    </row>
    <row r="8" spans="1:8" ht="18.75" x14ac:dyDescent="0.25">
      <c r="A8" s="11"/>
      <c r="B8" s="11"/>
      <c r="C8" s="11"/>
      <c r="D8" s="11"/>
      <c r="E8" s="11"/>
      <c r="F8" s="11"/>
      <c r="G8" s="11"/>
      <c r="H8" s="11"/>
    </row>
    <row r="9" spans="1:8" x14ac:dyDescent="0.25">
      <c r="A9" s="363" t="str">
        <f>'1. паспорт местоположение'!A9:C9</f>
        <v>Акционерное общество "Россети Янтарь" ДЗО  ПАО "Россети"</v>
      </c>
      <c r="B9" s="363"/>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3" t="str">
        <f>'1. паспорт местоположение'!A12:C12</f>
        <v>P_23-0334</v>
      </c>
      <c r="B12" s="363"/>
      <c r="C12" s="13"/>
      <c r="D12" s="13"/>
      <c r="E12" s="13"/>
      <c r="F12" s="13"/>
      <c r="G12" s="13"/>
      <c r="H12" s="13"/>
    </row>
    <row r="13" spans="1:8" x14ac:dyDescent="0.25">
      <c r="A13" s="357" t="s">
        <v>7</v>
      </c>
      <c r="B13" s="357"/>
      <c r="C13" s="14"/>
      <c r="D13" s="14"/>
      <c r="E13" s="14"/>
      <c r="F13" s="14"/>
      <c r="G13" s="14"/>
      <c r="H13" s="14"/>
    </row>
    <row r="14" spans="1:8" ht="18.75" x14ac:dyDescent="0.25">
      <c r="A14" s="61"/>
      <c r="B14" s="61"/>
      <c r="C14" s="61"/>
      <c r="D14" s="61"/>
      <c r="E14" s="61"/>
      <c r="F14" s="61"/>
      <c r="G14" s="61"/>
      <c r="H14" s="61"/>
    </row>
    <row r="15" spans="1:8" ht="63.6" customHeight="1" x14ac:dyDescent="0.25">
      <c r="A15" s="365" t="str">
        <f>'1. паспорт местоположение'!A15:C15</f>
        <v>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v>
      </c>
      <c r="B15" s="365"/>
      <c r="C15" s="13"/>
      <c r="D15" s="13"/>
      <c r="E15" s="13"/>
      <c r="F15" s="13"/>
      <c r="G15" s="13"/>
      <c r="H15" s="13"/>
    </row>
    <row r="16" spans="1:8" x14ac:dyDescent="0.25">
      <c r="A16" s="357" t="s">
        <v>8</v>
      </c>
      <c r="B16" s="357"/>
      <c r="C16" s="14"/>
      <c r="D16" s="14"/>
      <c r="E16" s="14"/>
      <c r="F16" s="14"/>
      <c r="G16" s="14"/>
      <c r="H16" s="14"/>
    </row>
    <row r="17" spans="1:2" x14ac:dyDescent="0.25">
      <c r="B17" s="283"/>
    </row>
    <row r="18" spans="1:2" x14ac:dyDescent="0.25">
      <c r="A18" s="485" t="s">
        <v>586</v>
      </c>
      <c r="B18" s="486"/>
    </row>
    <row r="19" spans="1:2" x14ac:dyDescent="0.25">
      <c r="B19" s="280"/>
    </row>
    <row r="20" spans="1:2" x14ac:dyDescent="0.25">
      <c r="B20" s="284"/>
    </row>
    <row r="21" spans="1:2" ht="60" x14ac:dyDescent="0.25">
      <c r="A21" s="285" t="s">
        <v>587</v>
      </c>
      <c r="B21" s="286" t="str">
        <f>A15</f>
        <v>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v>
      </c>
    </row>
    <row r="22" spans="1:2" x14ac:dyDescent="0.25">
      <c r="A22" s="285" t="s">
        <v>588</v>
      </c>
      <c r="B22" s="287" t="str">
        <f>CONCATENATE('1. паспорт местоположение'!C26,", ",'1. паспорт местоположение'!C27)</f>
        <v>Калининградская область, Ладушкинский городской округ</v>
      </c>
    </row>
    <row r="23" spans="1:2" x14ac:dyDescent="0.25">
      <c r="A23" s="285" t="s">
        <v>589</v>
      </c>
      <c r="B23" s="288" t="s">
        <v>658</v>
      </c>
    </row>
    <row r="24" spans="1:2" x14ac:dyDescent="0.25">
      <c r="A24" s="285" t="s">
        <v>590</v>
      </c>
      <c r="B24" s="289" t="str">
        <f>CONCATENATE('3.1. паспорт Техсостояние ПС'!O25," (",'3.1. паспорт Техсостояние ПС'!O25,") МВА; ",'3.2 паспорт Техсостояние ЛЭП'!R29," (",'3.2 паспорт Техсостояние ЛЭП'!S29,") км")</f>
        <v>0,8 (0,8) МВА; 1,066 (1,066) км</v>
      </c>
    </row>
    <row r="25" spans="1:2" x14ac:dyDescent="0.25">
      <c r="A25" s="290" t="s">
        <v>591</v>
      </c>
      <c r="B25" s="291" t="s">
        <v>21</v>
      </c>
    </row>
    <row r="26" spans="1:2" x14ac:dyDescent="0.25">
      <c r="A26" s="292" t="s">
        <v>592</v>
      </c>
      <c r="B26" s="293" t="s">
        <v>172</v>
      </c>
    </row>
    <row r="27" spans="1:2" ht="28.5" x14ac:dyDescent="0.25">
      <c r="A27" s="294" t="s">
        <v>655</v>
      </c>
      <c r="B27" s="295">
        <f>'5. анализ эконом эфф'!B122</f>
        <v>0.55793632000000004</v>
      </c>
    </row>
    <row r="28" spans="1:2" x14ac:dyDescent="0.25">
      <c r="A28" s="296" t="s">
        <v>593</v>
      </c>
      <c r="B28" s="293" t="s">
        <v>654</v>
      </c>
    </row>
    <row r="29" spans="1:2" ht="28.5" x14ac:dyDescent="0.25">
      <c r="A29" s="297" t="s">
        <v>594</v>
      </c>
      <c r="B29" s="295">
        <f>'7. Паспорт отчет о закупке'!AD34/1000</f>
        <v>0.52894042000000008</v>
      </c>
    </row>
    <row r="30" spans="1:2" ht="28.5" x14ac:dyDescent="0.25">
      <c r="A30" s="297" t="s">
        <v>595</v>
      </c>
      <c r="B30" s="295">
        <f>B32+B49+B66</f>
        <v>0.55793632000000004</v>
      </c>
    </row>
    <row r="31" spans="1:2" x14ac:dyDescent="0.25">
      <c r="A31" s="296" t="s">
        <v>596</v>
      </c>
      <c r="B31" s="298"/>
    </row>
    <row r="32" spans="1:2" ht="28.5" x14ac:dyDescent="0.25">
      <c r="A32" s="297" t="s">
        <v>597</v>
      </c>
      <c r="B32" s="295">
        <f>SUMIF(C33:C48,10,B33:B48)</f>
        <v>0.50094042000000005</v>
      </c>
    </row>
    <row r="33" spans="1:3" ht="45" x14ac:dyDescent="0.25">
      <c r="A33" s="299" t="s">
        <v>644</v>
      </c>
      <c r="B33" s="300">
        <f>25.0212*0+B36</f>
        <v>0.50094042000000005</v>
      </c>
      <c r="C33" s="214">
        <v>10</v>
      </c>
    </row>
    <row r="34" spans="1:3" x14ac:dyDescent="0.25">
      <c r="A34" s="296" t="s">
        <v>598</v>
      </c>
      <c r="B34" s="301">
        <f>B33/$B$27</f>
        <v>0.8978451519341849</v>
      </c>
    </row>
    <row r="35" spans="1:3" x14ac:dyDescent="0.25">
      <c r="A35" s="296" t="s">
        <v>599</v>
      </c>
      <c r="B35" s="295"/>
      <c r="C35" s="214">
        <v>1</v>
      </c>
    </row>
    <row r="36" spans="1:3" x14ac:dyDescent="0.25">
      <c r="A36" s="296" t="s">
        <v>600</v>
      </c>
      <c r="B36" s="295">
        <v>0.50094042000000005</v>
      </c>
      <c r="C36" s="214">
        <v>2</v>
      </c>
    </row>
    <row r="37" spans="1:3" x14ac:dyDescent="0.25">
      <c r="A37" s="302" t="s">
        <v>601</v>
      </c>
      <c r="B37" s="303"/>
      <c r="C37" s="214">
        <v>10</v>
      </c>
    </row>
    <row r="38" spans="1:3" x14ac:dyDescent="0.25">
      <c r="A38" s="296" t="s">
        <v>598</v>
      </c>
      <c r="B38" s="301">
        <f>B37/$B$27</f>
        <v>0</v>
      </c>
    </row>
    <row r="39" spans="1:3" x14ac:dyDescent="0.25">
      <c r="A39" s="296" t="s">
        <v>599</v>
      </c>
      <c r="B39" s="295"/>
      <c r="C39" s="214">
        <v>1</v>
      </c>
    </row>
    <row r="40" spans="1:3" x14ac:dyDescent="0.25">
      <c r="A40" s="296" t="s">
        <v>600</v>
      </c>
      <c r="B40" s="295"/>
      <c r="C40" s="214">
        <v>2</v>
      </c>
    </row>
    <row r="41" spans="1:3" x14ac:dyDescent="0.25">
      <c r="A41" s="302" t="s">
        <v>601</v>
      </c>
      <c r="B41" s="303"/>
      <c r="C41" s="214">
        <v>10</v>
      </c>
    </row>
    <row r="42" spans="1:3" x14ac:dyDescent="0.25">
      <c r="A42" s="296" t="s">
        <v>598</v>
      </c>
      <c r="B42" s="301">
        <f>B41/$B$27</f>
        <v>0</v>
      </c>
    </row>
    <row r="43" spans="1:3" x14ac:dyDescent="0.25">
      <c r="A43" s="296" t="s">
        <v>599</v>
      </c>
      <c r="B43" s="295"/>
      <c r="C43" s="214">
        <v>1</v>
      </c>
    </row>
    <row r="44" spans="1:3" x14ac:dyDescent="0.25">
      <c r="A44" s="296" t="s">
        <v>600</v>
      </c>
      <c r="B44" s="295"/>
      <c r="C44" s="214">
        <v>2</v>
      </c>
    </row>
    <row r="45" spans="1:3" x14ac:dyDescent="0.25">
      <c r="A45" s="302" t="s">
        <v>601</v>
      </c>
      <c r="B45" s="303"/>
      <c r="C45" s="214">
        <v>10</v>
      </c>
    </row>
    <row r="46" spans="1:3" x14ac:dyDescent="0.25">
      <c r="A46" s="296" t="s">
        <v>598</v>
      </c>
      <c r="B46" s="301">
        <f>B45/$B$27</f>
        <v>0</v>
      </c>
    </row>
    <row r="47" spans="1:3" x14ac:dyDescent="0.25">
      <c r="A47" s="296" t="s">
        <v>599</v>
      </c>
      <c r="B47" s="295"/>
      <c r="C47" s="214">
        <v>1</v>
      </c>
    </row>
    <row r="48" spans="1:3" x14ac:dyDescent="0.25">
      <c r="A48" s="296" t="s">
        <v>600</v>
      </c>
      <c r="B48" s="295"/>
      <c r="C48" s="214">
        <v>2</v>
      </c>
    </row>
    <row r="49" spans="1:3" ht="28.5" x14ac:dyDescent="0.25">
      <c r="A49" s="297" t="s">
        <v>602</v>
      </c>
      <c r="B49" s="295">
        <f>SUMIF(C50:C65,20,B50:B65)</f>
        <v>0</v>
      </c>
    </row>
    <row r="50" spans="1:3" ht="45" x14ac:dyDescent="0.25">
      <c r="A50" s="299" t="s">
        <v>603</v>
      </c>
      <c r="B50" s="300">
        <f>14.632*0</f>
        <v>0</v>
      </c>
      <c r="C50" s="214">
        <v>20</v>
      </c>
    </row>
    <row r="51" spans="1:3" x14ac:dyDescent="0.25">
      <c r="A51" s="296" t="s">
        <v>598</v>
      </c>
      <c r="B51" s="301">
        <f t="shared" ref="B51" si="0">B50/$B$27</f>
        <v>0</v>
      </c>
    </row>
    <row r="52" spans="1:3" x14ac:dyDescent="0.25">
      <c r="A52" s="296" t="s">
        <v>599</v>
      </c>
      <c r="B52" s="295">
        <f>14.632*0</f>
        <v>0</v>
      </c>
      <c r="C52" s="214">
        <v>1</v>
      </c>
    </row>
    <row r="53" spans="1:3" x14ac:dyDescent="0.25">
      <c r="A53" s="296" t="s">
        <v>600</v>
      </c>
      <c r="B53" s="295">
        <f>14.632*0</f>
        <v>0</v>
      </c>
      <c r="C53" s="214">
        <v>2</v>
      </c>
    </row>
    <row r="54" spans="1:3" x14ac:dyDescent="0.25">
      <c r="A54" s="302" t="s">
        <v>601</v>
      </c>
      <c r="B54" s="303"/>
      <c r="C54" s="214">
        <v>20</v>
      </c>
    </row>
    <row r="55" spans="1:3" x14ac:dyDescent="0.25">
      <c r="A55" s="296" t="s">
        <v>598</v>
      </c>
      <c r="B55" s="301">
        <f t="shared" ref="B55:B63" si="1">B54/$B$27</f>
        <v>0</v>
      </c>
    </row>
    <row r="56" spans="1:3" x14ac:dyDescent="0.25">
      <c r="A56" s="296" t="s">
        <v>599</v>
      </c>
      <c r="B56" s="295"/>
      <c r="C56" s="214">
        <v>1</v>
      </c>
    </row>
    <row r="57" spans="1:3" x14ac:dyDescent="0.25">
      <c r="A57" s="296" t="s">
        <v>600</v>
      </c>
      <c r="B57" s="295"/>
      <c r="C57" s="214">
        <v>2</v>
      </c>
    </row>
    <row r="58" spans="1:3" x14ac:dyDescent="0.25">
      <c r="A58" s="302" t="s">
        <v>601</v>
      </c>
      <c r="B58" s="303"/>
      <c r="C58" s="214">
        <v>20</v>
      </c>
    </row>
    <row r="59" spans="1:3" x14ac:dyDescent="0.25">
      <c r="A59" s="296" t="s">
        <v>598</v>
      </c>
      <c r="B59" s="301">
        <f t="shared" si="1"/>
        <v>0</v>
      </c>
    </row>
    <row r="60" spans="1:3" x14ac:dyDescent="0.25">
      <c r="A60" s="296" t="s">
        <v>599</v>
      </c>
      <c r="B60" s="295"/>
      <c r="C60" s="214">
        <v>1</v>
      </c>
    </row>
    <row r="61" spans="1:3" x14ac:dyDescent="0.25">
      <c r="A61" s="296" t="s">
        <v>600</v>
      </c>
      <c r="B61" s="295"/>
      <c r="C61" s="214">
        <v>2</v>
      </c>
    </row>
    <row r="62" spans="1:3" x14ac:dyDescent="0.25">
      <c r="A62" s="302" t="s">
        <v>601</v>
      </c>
      <c r="B62" s="303"/>
      <c r="C62" s="214">
        <v>20</v>
      </c>
    </row>
    <row r="63" spans="1:3" x14ac:dyDescent="0.25">
      <c r="A63" s="296" t="s">
        <v>598</v>
      </c>
      <c r="B63" s="301">
        <f t="shared" si="1"/>
        <v>0</v>
      </c>
    </row>
    <row r="64" spans="1:3" x14ac:dyDescent="0.25">
      <c r="A64" s="296" t="s">
        <v>599</v>
      </c>
      <c r="B64" s="295"/>
      <c r="C64" s="214">
        <v>1</v>
      </c>
    </row>
    <row r="65" spans="1:3" x14ac:dyDescent="0.25">
      <c r="A65" s="296" t="s">
        <v>600</v>
      </c>
      <c r="B65" s="295"/>
      <c r="C65" s="214">
        <v>2</v>
      </c>
    </row>
    <row r="66" spans="1:3" ht="28.5" x14ac:dyDescent="0.25">
      <c r="A66" s="297" t="s">
        <v>604</v>
      </c>
      <c r="B66" s="295">
        <f>SUMIF(C67:C86,30,B67:B86)</f>
        <v>5.6995900000000009E-2</v>
      </c>
    </row>
    <row r="67" spans="1:3" ht="30" x14ac:dyDescent="0.25">
      <c r="A67" s="299" t="s">
        <v>605</v>
      </c>
      <c r="B67" s="300">
        <v>2.8000000000000001E-2</v>
      </c>
      <c r="C67" s="214">
        <v>30</v>
      </c>
    </row>
    <row r="68" spans="1:3" x14ac:dyDescent="0.25">
      <c r="A68" s="296" t="s">
        <v>598</v>
      </c>
      <c r="B68" s="301">
        <f t="shared" ref="B68:B76" si="2">B67/$B$27</f>
        <v>5.0184938668269521E-2</v>
      </c>
    </row>
    <row r="69" spans="1:3" x14ac:dyDescent="0.25">
      <c r="A69" s="296" t="s">
        <v>599</v>
      </c>
      <c r="B69" s="295">
        <v>2.8000000000000001E-2</v>
      </c>
      <c r="C69" s="214">
        <v>1</v>
      </c>
    </row>
    <row r="70" spans="1:3" x14ac:dyDescent="0.25">
      <c r="A70" s="296" t="s">
        <v>600</v>
      </c>
      <c r="B70" s="295">
        <v>2.8000000000000001E-2</v>
      </c>
      <c r="C70" s="214">
        <v>2</v>
      </c>
    </row>
    <row r="71" spans="1:3" ht="30" x14ac:dyDescent="0.25">
      <c r="A71" s="299" t="s">
        <v>606</v>
      </c>
      <c r="B71" s="300">
        <v>1.4E-2</v>
      </c>
      <c r="C71" s="214">
        <v>30</v>
      </c>
    </row>
    <row r="72" spans="1:3" x14ac:dyDescent="0.25">
      <c r="A72" s="296" t="s">
        <v>598</v>
      </c>
      <c r="B72" s="301">
        <f t="shared" si="2"/>
        <v>2.5092469334134761E-2</v>
      </c>
    </row>
    <row r="73" spans="1:3" x14ac:dyDescent="0.25">
      <c r="A73" s="296" t="s">
        <v>599</v>
      </c>
      <c r="B73" s="295">
        <v>1.4E-2</v>
      </c>
      <c r="C73" s="214">
        <v>1</v>
      </c>
    </row>
    <row r="74" spans="1:3" x14ac:dyDescent="0.25">
      <c r="A74" s="296" t="s">
        <v>600</v>
      </c>
      <c r="B74" s="295">
        <v>1.4E-2</v>
      </c>
      <c r="C74" s="214">
        <v>2</v>
      </c>
    </row>
    <row r="75" spans="1:3" ht="30" x14ac:dyDescent="0.25">
      <c r="A75" s="299" t="s">
        <v>607</v>
      </c>
      <c r="B75" s="300">
        <v>7.7999999999999996E-3</v>
      </c>
      <c r="C75" s="214">
        <v>30</v>
      </c>
    </row>
    <row r="76" spans="1:3" x14ac:dyDescent="0.25">
      <c r="A76" s="296" t="s">
        <v>598</v>
      </c>
      <c r="B76" s="301">
        <f t="shared" si="2"/>
        <v>1.3980090057589366E-2</v>
      </c>
    </row>
    <row r="77" spans="1:3" x14ac:dyDescent="0.25">
      <c r="A77" s="296" t="s">
        <v>599</v>
      </c>
      <c r="B77" s="295">
        <v>7.7999999999999996E-3</v>
      </c>
      <c r="C77" s="214">
        <v>1</v>
      </c>
    </row>
    <row r="78" spans="1:3" x14ac:dyDescent="0.25">
      <c r="A78" s="296" t="s">
        <v>600</v>
      </c>
      <c r="B78" s="295">
        <v>7.7999999999999996E-3</v>
      </c>
      <c r="C78" s="214">
        <v>2</v>
      </c>
    </row>
    <row r="79" spans="1:3" ht="30" x14ac:dyDescent="0.25">
      <c r="A79" s="299" t="s">
        <v>608</v>
      </c>
      <c r="B79" s="300">
        <f>B81</f>
        <v>7.1900000000000002E-3</v>
      </c>
      <c r="C79" s="214">
        <v>30</v>
      </c>
    </row>
    <row r="80" spans="1:3" x14ac:dyDescent="0.25">
      <c r="A80" s="296" t="s">
        <v>598</v>
      </c>
      <c r="B80" s="301">
        <f>B79/$B$27</f>
        <v>1.2886775322316352E-2</v>
      </c>
    </row>
    <row r="81" spans="1:3" x14ac:dyDescent="0.25">
      <c r="A81" s="296" t="s">
        <v>599</v>
      </c>
      <c r="B81" s="295">
        <v>7.1900000000000002E-3</v>
      </c>
      <c r="C81" s="214">
        <v>1</v>
      </c>
    </row>
    <row r="82" spans="1:3" x14ac:dyDescent="0.25">
      <c r="A82" s="296" t="s">
        <v>600</v>
      </c>
      <c r="B82" s="295">
        <v>3.1609699999999999E-3</v>
      </c>
      <c r="C82" s="214">
        <v>2</v>
      </c>
    </row>
    <row r="83" spans="1:3" ht="45" x14ac:dyDescent="0.25">
      <c r="A83" s="299" t="s">
        <v>609</v>
      </c>
      <c r="B83" s="300">
        <f>B85</f>
        <v>5.9000000000000003E-6</v>
      </c>
      <c r="C83" s="214">
        <v>30</v>
      </c>
    </row>
    <row r="84" spans="1:3" x14ac:dyDescent="0.25">
      <c r="A84" s="296" t="s">
        <v>598</v>
      </c>
      <c r="B84" s="301">
        <f>B83/$B$27</f>
        <v>1.057468350509965E-5</v>
      </c>
    </row>
    <row r="85" spans="1:3" x14ac:dyDescent="0.25">
      <c r="A85" s="296" t="s">
        <v>599</v>
      </c>
      <c r="B85" s="295">
        <f>5.9/1000000</f>
        <v>5.9000000000000003E-6</v>
      </c>
      <c r="C85" s="214">
        <v>1</v>
      </c>
    </row>
    <row r="86" spans="1:3" x14ac:dyDescent="0.25">
      <c r="A86" s="296" t="s">
        <v>600</v>
      </c>
      <c r="B86" s="295">
        <f>1.95/1000000</f>
        <v>1.95E-6</v>
      </c>
      <c r="C86" s="214">
        <v>2</v>
      </c>
    </row>
    <row r="87" spans="1:3" ht="28.5" x14ac:dyDescent="0.25">
      <c r="A87" s="304" t="s">
        <v>610</v>
      </c>
      <c r="B87" s="305">
        <f>B30/B27</f>
        <v>1</v>
      </c>
    </row>
    <row r="88" spans="1:3" x14ac:dyDescent="0.25">
      <c r="A88" s="306" t="s">
        <v>596</v>
      </c>
      <c r="B88" s="307"/>
    </row>
    <row r="89" spans="1:3" x14ac:dyDescent="0.25">
      <c r="A89" s="306" t="s">
        <v>611</v>
      </c>
      <c r="B89" s="305">
        <f>B34-B91</f>
        <v>0.14964085865569754</v>
      </c>
    </row>
    <row r="90" spans="1:3" x14ac:dyDescent="0.25">
      <c r="A90" s="306" t="s">
        <v>612</v>
      </c>
      <c r="B90" s="305">
        <f>B49/B27</f>
        <v>0</v>
      </c>
    </row>
    <row r="91" spans="1:3" x14ac:dyDescent="0.25">
      <c r="A91" s="306" t="s">
        <v>613</v>
      </c>
      <c r="B91" s="305">
        <f>0.41745035/B27</f>
        <v>0.74820429327848736</v>
      </c>
    </row>
    <row r="92" spans="1:3" s="308" customFormat="1" ht="34.5" customHeight="1" x14ac:dyDescent="0.25">
      <c r="A92" s="309" t="s">
        <v>614</v>
      </c>
      <c r="B92" s="310">
        <f>SUMIF(C93:C100, 40,B93:B100)</f>
        <v>0</v>
      </c>
      <c r="C92" s="311"/>
    </row>
    <row r="93" spans="1:3" x14ac:dyDescent="0.25">
      <c r="A93" s="302" t="s">
        <v>601</v>
      </c>
      <c r="B93" s="303"/>
      <c r="C93" s="312">
        <v>40</v>
      </c>
    </row>
    <row r="94" spans="1:3" x14ac:dyDescent="0.25">
      <c r="A94" s="296" t="s">
        <v>598</v>
      </c>
      <c r="B94" s="301">
        <f t="shared" ref="B94:B98" si="3">B93/$B$27</f>
        <v>0</v>
      </c>
    </row>
    <row r="95" spans="1:3" x14ac:dyDescent="0.25">
      <c r="A95" s="296" t="s">
        <v>599</v>
      </c>
      <c r="B95" s="295"/>
      <c r="C95" s="214">
        <v>1</v>
      </c>
    </row>
    <row r="96" spans="1:3" x14ac:dyDescent="0.25">
      <c r="A96" s="296" t="s">
        <v>600</v>
      </c>
      <c r="B96" s="295"/>
      <c r="C96" s="214">
        <v>2</v>
      </c>
    </row>
    <row r="97" spans="1:3" x14ac:dyDescent="0.25">
      <c r="A97" s="302" t="s">
        <v>601</v>
      </c>
      <c r="B97" s="303"/>
      <c r="C97" s="312">
        <v>40</v>
      </c>
    </row>
    <row r="98" spans="1:3" x14ac:dyDescent="0.25">
      <c r="A98" s="296" t="s">
        <v>598</v>
      </c>
      <c r="B98" s="301">
        <f t="shared" si="3"/>
        <v>0</v>
      </c>
    </row>
    <row r="99" spans="1:3" x14ac:dyDescent="0.25">
      <c r="A99" s="296" t="s">
        <v>599</v>
      </c>
      <c r="B99" s="295"/>
      <c r="C99" s="214">
        <v>1</v>
      </c>
    </row>
    <row r="100" spans="1:3" x14ac:dyDescent="0.25">
      <c r="A100" s="296" t="s">
        <v>600</v>
      </c>
      <c r="B100" s="295"/>
      <c r="C100" s="214">
        <v>2</v>
      </c>
    </row>
    <row r="101" spans="1:3" x14ac:dyDescent="0.25">
      <c r="A101" s="290" t="s">
        <v>615</v>
      </c>
      <c r="B101" s="313">
        <f>B102/$B$27</f>
        <v>0.10215484806581512</v>
      </c>
    </row>
    <row r="102" spans="1:3" x14ac:dyDescent="0.25">
      <c r="A102" s="290" t="s">
        <v>616</v>
      </c>
      <c r="B102" s="314">
        <f>SUMIF(C33:C100, 1,B33:B100)</f>
        <v>5.6995900000000009E-2</v>
      </c>
    </row>
    <row r="103" spans="1:3" x14ac:dyDescent="0.25">
      <c r="A103" s="290" t="s">
        <v>617</v>
      </c>
      <c r="B103" s="313">
        <f>B104/$B$27</f>
        <v>0.99277161235891609</v>
      </c>
    </row>
    <row r="104" spans="1:3" x14ac:dyDescent="0.25">
      <c r="A104" s="292" t="s">
        <v>618</v>
      </c>
      <c r="B104" s="314">
        <f>SUMIF(C33:C100, 2,B33:B100)</f>
        <v>0.55390334000000019</v>
      </c>
    </row>
    <row r="105" spans="1:3" ht="15.75" customHeight="1" x14ac:dyDescent="0.25">
      <c r="A105" s="304" t="s">
        <v>619</v>
      </c>
      <c r="B105" s="306" t="s">
        <v>620</v>
      </c>
    </row>
    <row r="106" spans="1:3" x14ac:dyDescent="0.25">
      <c r="A106" s="315" t="s">
        <v>621</v>
      </c>
      <c r="B106" s="315" t="s">
        <v>567</v>
      </c>
    </row>
    <row r="107" spans="1:3" ht="45" x14ac:dyDescent="0.25">
      <c r="A107" s="315" t="s">
        <v>622</v>
      </c>
      <c r="B107" s="315" t="s">
        <v>645</v>
      </c>
    </row>
    <row r="108" spans="1:3" x14ac:dyDescent="0.25">
      <c r="A108" s="315" t="s">
        <v>623</v>
      </c>
      <c r="B108" s="315"/>
    </row>
    <row r="109" spans="1:3" ht="45" x14ac:dyDescent="0.25">
      <c r="A109" s="315" t="s">
        <v>624</v>
      </c>
      <c r="B109" s="315" t="s">
        <v>645</v>
      </c>
    </row>
    <row r="110" spans="1:3" ht="45" x14ac:dyDescent="0.25">
      <c r="A110" s="316" t="s">
        <v>625</v>
      </c>
      <c r="B110" s="316" t="s">
        <v>626</v>
      </c>
    </row>
    <row r="111" spans="1:3" ht="30" x14ac:dyDescent="0.25">
      <c r="A111" s="306" t="s">
        <v>627</v>
      </c>
      <c r="B111" s="317" t="s">
        <v>21</v>
      </c>
    </row>
    <row r="112" spans="1:3" ht="28.5" x14ac:dyDescent="0.25">
      <c r="A112" s="290" t="s">
        <v>628</v>
      </c>
      <c r="B112" s="318">
        <v>7</v>
      </c>
    </row>
    <row r="113" spans="1:2" x14ac:dyDescent="0.25">
      <c r="A113" s="306" t="s">
        <v>596</v>
      </c>
      <c r="B113" s="319"/>
    </row>
    <row r="114" spans="1:2" x14ac:dyDescent="0.25">
      <c r="A114" s="306" t="s">
        <v>629</v>
      </c>
      <c r="B114" s="318">
        <v>4</v>
      </c>
    </row>
    <row r="115" spans="1:2" x14ac:dyDescent="0.25">
      <c r="A115" s="306" t="s">
        <v>630</v>
      </c>
      <c r="B115" s="319">
        <v>3</v>
      </c>
    </row>
    <row r="116" spans="1:2" x14ac:dyDescent="0.25">
      <c r="A116" s="320" t="s">
        <v>631</v>
      </c>
      <c r="B116" s="321" t="s">
        <v>632</v>
      </c>
    </row>
    <row r="117" spans="1:2" x14ac:dyDescent="0.25">
      <c r="A117" s="290" t="s">
        <v>633</v>
      </c>
      <c r="B117" s="322"/>
    </row>
    <row r="118" spans="1:2" x14ac:dyDescent="0.25">
      <c r="A118" s="315" t="s">
        <v>634</v>
      </c>
      <c r="B118" s="323">
        <f>'6.1. Паспорт сетевой график'!D43</f>
        <v>45484</v>
      </c>
    </row>
    <row r="119" spans="1:2" x14ac:dyDescent="0.25">
      <c r="A119" s="315" t="s">
        <v>635</v>
      </c>
      <c r="B119" s="324" t="s">
        <v>21</v>
      </c>
    </row>
    <row r="120" spans="1:2" x14ac:dyDescent="0.25">
      <c r="A120" s="315" t="s">
        <v>636</v>
      </c>
      <c r="B120" s="324" t="s">
        <v>21</v>
      </c>
    </row>
    <row r="121" spans="1:2" ht="28.5" x14ac:dyDescent="0.25">
      <c r="A121" s="325" t="s">
        <v>637</v>
      </c>
      <c r="B121" s="324" t="s">
        <v>21</v>
      </c>
    </row>
    <row r="122" spans="1:2" ht="28.5" customHeight="1" x14ac:dyDescent="0.25">
      <c r="A122" s="304" t="s">
        <v>638</v>
      </c>
      <c r="B122" s="487" t="s">
        <v>653</v>
      </c>
    </row>
    <row r="123" spans="1:2" x14ac:dyDescent="0.25">
      <c r="A123" s="315" t="s">
        <v>639</v>
      </c>
      <c r="B123" s="488"/>
    </row>
    <row r="124" spans="1:2" x14ac:dyDescent="0.25">
      <c r="A124" s="315" t="s">
        <v>640</v>
      </c>
      <c r="B124" s="488"/>
    </row>
    <row r="125" spans="1:2" x14ac:dyDescent="0.25">
      <c r="A125" s="315" t="s">
        <v>641</v>
      </c>
      <c r="B125" s="488"/>
    </row>
    <row r="126" spans="1:2" x14ac:dyDescent="0.25">
      <c r="A126" s="315" t="s">
        <v>642</v>
      </c>
      <c r="B126" s="488"/>
    </row>
    <row r="127" spans="1:2" x14ac:dyDescent="0.25">
      <c r="A127" s="326" t="s">
        <v>643</v>
      </c>
      <c r="B127" s="489"/>
    </row>
    <row r="130" spans="1:2" x14ac:dyDescent="0.25">
      <c r="A130" s="327"/>
      <c r="B130" s="328"/>
    </row>
    <row r="131" spans="1:2" x14ac:dyDescent="0.25">
      <c r="B131" s="329"/>
    </row>
    <row r="132" spans="1:2" x14ac:dyDescent="0.25">
      <c r="B132" s="330"/>
    </row>
  </sheetData>
  <mergeCells count="10">
    <mergeCell ref="A13:B13"/>
    <mergeCell ref="A15:B15"/>
    <mergeCell ref="A16:B16"/>
    <mergeCell ref="A18:B18"/>
    <mergeCell ref="B122:B12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2026-03-30T12:59:06Z</dcterms:modified>
</cp:coreProperties>
</file>