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A97AA53-BAF4-4D90-BD04-07A0AF52DABE}"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1" i="11" l="1"/>
  <c r="AD29" i="11"/>
  <c r="D29" i="11"/>
  <c r="D31" i="11" s="1"/>
  <c r="B57" i="12"/>
  <c r="B56" i="12"/>
  <c r="B55" i="12"/>
  <c r="B51" i="12"/>
  <c r="G30" i="10"/>
  <c r="G24" i="10"/>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C54" i="10"/>
  <c r="C52" i="10"/>
  <c r="C49" i="10"/>
  <c r="C56" i="10" s="1"/>
  <c r="C48" i="10"/>
  <c r="C47" i="10"/>
  <c r="C45" i="10"/>
  <c r="C30" i="10"/>
  <c r="C24" i="10"/>
  <c r="G36" i="9"/>
  <c r="H36" i="9" s="1"/>
  <c r="E42" i="9"/>
  <c r="F42" i="9" s="1"/>
  <c r="F30" i="9"/>
  <c r="F29" i="9"/>
  <c r="F28" i="9"/>
  <c r="F27" i="9"/>
  <c r="D54" i="9"/>
  <c r="D51" i="9"/>
  <c r="D46" i="9"/>
  <c r="D45" i="9"/>
  <c r="C44" i="9"/>
  <c r="D43" i="9"/>
  <c r="D42" i="9"/>
  <c r="D40" i="9"/>
  <c r="D36" i="9"/>
  <c r="D34" i="9"/>
  <c r="D33" i="9"/>
  <c r="D30" i="9"/>
  <c r="D29" i="9"/>
  <c r="D28" i="9"/>
  <c r="D27" i="9"/>
  <c r="B81" i="8"/>
  <c r="H112" i="8" l="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C112" i="8"/>
  <c r="D112" i="8"/>
  <c r="E112" i="8"/>
  <c r="F112" i="8"/>
  <c r="G112" i="8"/>
  <c r="B112" i="8"/>
  <c r="B100" i="12" l="1"/>
  <c r="B98" i="12"/>
  <c r="B88" i="12"/>
  <c r="B66" i="12"/>
  <c r="B49" i="12"/>
  <c r="B32" i="12"/>
  <c r="B30" i="12" s="1"/>
  <c r="B22" i="12"/>
  <c r="A15" i="12"/>
  <c r="B21" i="12" s="1"/>
  <c r="A12" i="12"/>
  <c r="A9" i="12"/>
  <c r="X27" i="11"/>
  <c r="AD26" i="11"/>
  <c r="AD43" i="11" s="1"/>
  <c r="B29" i="12" s="1"/>
  <c r="R26" i="11"/>
  <c r="X26" i="11" s="1"/>
  <c r="AB26" i="11" s="1"/>
  <c r="G26" i="11"/>
  <c r="G29" i="11" s="1"/>
  <c r="G31"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C60" i="10"/>
  <c r="AB60" i="10"/>
  <c r="E60" i="10"/>
  <c r="F60" i="10" s="1"/>
  <c r="AB59" i="10"/>
  <c r="AC59" i="10"/>
  <c r="E59" i="10"/>
  <c r="F59" i="10" s="1"/>
  <c r="AC58" i="10"/>
  <c r="AB58" i="10"/>
  <c r="E58" i="10"/>
  <c r="F58" i="10" s="1"/>
  <c r="AC57" i="10"/>
  <c r="AB57" i="10"/>
  <c r="F57" i="10"/>
  <c r="E57" i="10"/>
  <c r="AB56" i="10"/>
  <c r="AB55" i="10"/>
  <c r="AC55" i="10"/>
  <c r="E55" i="10"/>
  <c r="F55" i="10" s="1"/>
  <c r="AB54" i="10"/>
  <c r="AC54" i="10"/>
  <c r="E54" i="10"/>
  <c r="F54" i="10" s="1"/>
  <c r="D54" i="10"/>
  <c r="AB53" i="10"/>
  <c r="AC53" i="10"/>
  <c r="F53" i="10"/>
  <c r="E53" i="10"/>
  <c r="AB52" i="10"/>
  <c r="AB51" i="10"/>
  <c r="AC51" i="10"/>
  <c r="E51" i="10"/>
  <c r="F51" i="10" s="1"/>
  <c r="AB50" i="10"/>
  <c r="AC50" i="10"/>
  <c r="E50" i="10"/>
  <c r="F50" i="10" s="1"/>
  <c r="AB49" i="10"/>
  <c r="D49" i="10"/>
  <c r="AC49" i="10" s="1"/>
  <c r="AB48" i="10"/>
  <c r="D48" i="10"/>
  <c r="E48" i="10" s="1"/>
  <c r="F48" i="10" s="1"/>
  <c r="AB47" i="10"/>
  <c r="D47" i="10"/>
  <c r="D56" i="10" s="1"/>
  <c r="AB46" i="10"/>
  <c r="AC46" i="10"/>
  <c r="E46" i="10"/>
  <c r="F46" i="10" s="1"/>
  <c r="AB45" i="10"/>
  <c r="D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E34" i="10"/>
  <c r="AB33" i="10"/>
  <c r="E33" i="10"/>
  <c r="F33" i="10" s="1"/>
  <c r="J33" i="10" s="1"/>
  <c r="AC33" i="10" s="1"/>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N30" i="10"/>
  <c r="M30" i="10"/>
  <c r="L30" i="10"/>
  <c r="K30" i="10"/>
  <c r="I30" i="10"/>
  <c r="H30" i="10"/>
  <c r="AB30" i="10" s="1"/>
  <c r="D30" i="10"/>
  <c r="D52" i="10" s="1"/>
  <c r="AB29" i="10"/>
  <c r="E29" i="10"/>
  <c r="F29" i="10" s="1"/>
  <c r="J29" i="10" s="1"/>
  <c r="AC29" i="10" s="1"/>
  <c r="AB28" i="10"/>
  <c r="E28" i="10"/>
  <c r="F28" i="10" s="1"/>
  <c r="J28" i="10" s="1"/>
  <c r="AC28" i="10" s="1"/>
  <c r="AB27" i="10"/>
  <c r="AC27" i="10"/>
  <c r="E27" i="10"/>
  <c r="F27" i="10" s="1"/>
  <c r="J27" i="10" s="1"/>
  <c r="AB26" i="10"/>
  <c r="E26" i="10"/>
  <c r="F26" i="10" s="1"/>
  <c r="L25" i="10"/>
  <c r="L24" i="10" s="1"/>
  <c r="F25" i="10"/>
  <c r="J25" i="10" s="1"/>
  <c r="AC25" i="10" s="1"/>
  <c r="E25" i="10"/>
  <c r="AA24" i="10"/>
  <c r="Z24" i="10"/>
  <c r="Y24" i="10"/>
  <c r="X24" i="10"/>
  <c r="W24" i="10"/>
  <c r="V24" i="10"/>
  <c r="U24" i="10"/>
  <c r="T24" i="10"/>
  <c r="S24" i="10"/>
  <c r="R24" i="10"/>
  <c r="Q24" i="10"/>
  <c r="P24" i="10"/>
  <c r="O24" i="10"/>
  <c r="N24" i="10"/>
  <c r="M24" i="10"/>
  <c r="K24" i="10"/>
  <c r="I24" i="10"/>
  <c r="H24" i="10"/>
  <c r="AB24" i="10" s="1"/>
  <c r="D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B114" i="12"/>
  <c r="H42"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H136" i="8"/>
  <c r="I136" i="8" s="1"/>
  <c r="J136" i="8" s="1"/>
  <c r="I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B68"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C58" i="8"/>
  <c r="C74" i="8" s="1"/>
  <c r="C52" i="8"/>
  <c r="B52" i="8"/>
  <c r="B50" i="8"/>
  <c r="B49" i="8"/>
  <c r="D48" i="8"/>
  <c r="C48" i="8"/>
  <c r="B48" i="8"/>
  <c r="B47" i="8"/>
  <c r="B45" i="8"/>
  <c r="B44" i="8"/>
  <c r="B27" i="8"/>
  <c r="D67" i="8" s="1"/>
  <c r="A15" i="8"/>
  <c r="A15" i="9" s="1"/>
  <c r="A12" i="8"/>
  <c r="A12" i="9" s="1"/>
  <c r="A9" i="8"/>
  <c r="A9" i="9" s="1"/>
  <c r="A5" i="8"/>
  <c r="A5" i="9" s="1"/>
  <c r="C27" i="5"/>
  <c r="C23" i="5"/>
  <c r="A12" i="5"/>
  <c r="A11" i="6" s="1"/>
  <c r="A12" i="7" s="1"/>
  <c r="R29" i="4"/>
  <c r="S29" i="4" s="1"/>
  <c r="Q29" i="4"/>
  <c r="E28" i="4"/>
  <c r="E27" i="4"/>
  <c r="E26" i="4"/>
  <c r="E25" i="4"/>
  <c r="E12" i="4"/>
  <c r="O25" i="3"/>
  <c r="O24" i="3"/>
  <c r="S23" i="2"/>
  <c r="J23" i="2"/>
  <c r="H23" i="2"/>
  <c r="H22" i="2"/>
  <c r="A14" i="2"/>
  <c r="A15" i="3" s="1"/>
  <c r="E15" i="4" s="1"/>
  <c r="A15" i="5" s="1"/>
  <c r="A14" i="6" s="1"/>
  <c r="A15" i="7" s="1"/>
  <c r="A11" i="2"/>
  <c r="A12" i="3" s="1"/>
  <c r="A8" i="2"/>
  <c r="A9" i="3" s="1"/>
  <c r="E9" i="4" s="1"/>
  <c r="A9" i="5" s="1"/>
  <c r="A8" i="6" s="1"/>
  <c r="A9" i="7" s="1"/>
  <c r="A4" i="2"/>
  <c r="A5" i="3" s="1"/>
  <c r="A5" i="4" s="1"/>
  <c r="A5" i="5" s="1"/>
  <c r="A4" i="6" s="1"/>
  <c r="A5" i="7" s="1"/>
  <c r="F24" i="10" l="1"/>
  <c r="J26" i="10"/>
  <c r="AC26" i="10" s="1"/>
  <c r="D58" i="8"/>
  <c r="B25" i="8"/>
  <c r="E30" i="10"/>
  <c r="C47" i="8"/>
  <c r="C61" i="8" s="1"/>
  <c r="C60" i="8" s="1"/>
  <c r="B83" i="12"/>
  <c r="B122" i="8"/>
  <c r="B126" i="8" s="1"/>
  <c r="B29" i="8" s="1"/>
  <c r="B86" i="12"/>
  <c r="B97" i="12"/>
  <c r="B99" i="12"/>
  <c r="A5" i="12"/>
  <c r="B46" i="8"/>
  <c r="E137" i="8"/>
  <c r="F137" i="8" s="1"/>
  <c r="G137" i="8" s="1"/>
  <c r="F48" i="8"/>
  <c r="E48" i="8"/>
  <c r="G120" i="8"/>
  <c r="I118" i="8"/>
  <c r="I120" i="8" s="1"/>
  <c r="C109" i="8" s="1"/>
  <c r="E52" i="10"/>
  <c r="F52" i="10" s="1"/>
  <c r="J52" i="10" s="1"/>
  <c r="AC52" i="10" s="1"/>
  <c r="AC47" i="10"/>
  <c r="F34" i="10"/>
  <c r="J34" i="10" s="1"/>
  <c r="AC34" i="10" s="1"/>
  <c r="AB25" i="10"/>
  <c r="F30" i="10"/>
  <c r="J30" i="10" s="1"/>
  <c r="C81" i="8" s="1"/>
  <c r="B75" i="8"/>
  <c r="AC48" i="10"/>
  <c r="B24" i="12"/>
  <c r="K26" i="11"/>
  <c r="K29" i="11" s="1"/>
  <c r="K31" i="11" s="1"/>
  <c r="C40" i="1"/>
  <c r="D118" i="8"/>
  <c r="C141" i="8"/>
  <c r="B73" i="8" s="1"/>
  <c r="B85" i="8" s="1"/>
  <c r="J24" i="10"/>
  <c r="AC24" i="10" s="1"/>
  <c r="C48" i="1" s="1"/>
  <c r="AC56" i="10"/>
  <c r="E56" i="10"/>
  <c r="F56" i="10" s="1"/>
  <c r="E47" i="10"/>
  <c r="F47" i="10" s="1"/>
  <c r="E49" i="10"/>
  <c r="F49" i="10" s="1"/>
  <c r="G48" i="8"/>
  <c r="K136" i="8"/>
  <c r="D140" i="8"/>
  <c r="E24" i="10"/>
  <c r="H48" i="8"/>
  <c r="B34" i="12"/>
  <c r="B38" i="12"/>
  <c r="B42" i="12"/>
  <c r="B46" i="12"/>
  <c r="B63" i="12"/>
  <c r="B68" i="12"/>
  <c r="B72" i="12"/>
  <c r="B76" i="12"/>
  <c r="B80" i="12"/>
  <c r="D49" i="8"/>
  <c r="B87" i="12"/>
  <c r="E45" i="10"/>
  <c r="F45" i="10" s="1"/>
  <c r="B90" i="12"/>
  <c r="B59" i="12"/>
  <c r="E49" i="8" l="1"/>
  <c r="B54" i="8"/>
  <c r="D74" i="8"/>
  <c r="D52" i="8"/>
  <c r="E58" i="8"/>
  <c r="D47" i="8"/>
  <c r="D61" i="8" s="1"/>
  <c r="D60" i="8" s="1"/>
  <c r="B85" i="12"/>
  <c r="E140" i="8"/>
  <c r="E141" i="8"/>
  <c r="D73" i="8" s="1"/>
  <c r="D85" i="8" s="1"/>
  <c r="D99" i="8" s="1"/>
  <c r="F49" i="8"/>
  <c r="H137" i="8"/>
  <c r="AC30" i="10"/>
  <c r="C49" i="1" s="1"/>
  <c r="D141" i="8"/>
  <c r="C73" i="8" s="1"/>
  <c r="C85" i="8" s="1"/>
  <c r="C99" i="8" s="1"/>
  <c r="C108" i="8"/>
  <c r="D109" i="8"/>
  <c r="J48" i="8"/>
  <c r="L136" i="8"/>
  <c r="B55" i="8" l="1"/>
  <c r="B56" i="8" s="1"/>
  <c r="B69" i="8" s="1"/>
  <c r="B82" i="8"/>
  <c r="C53" i="8"/>
  <c r="C55" i="8" s="1"/>
  <c r="E74" i="8"/>
  <c r="E52" i="8"/>
  <c r="E47" i="8"/>
  <c r="E61" i="8" s="1"/>
  <c r="E60" i="8" s="1"/>
  <c r="F58" i="8"/>
  <c r="C76" i="8"/>
  <c r="D108" i="8"/>
  <c r="C50" i="8" s="1"/>
  <c r="C59" i="8" s="1"/>
  <c r="E109" i="8"/>
  <c r="AQ81" i="8"/>
  <c r="B99" i="8"/>
  <c r="C82" i="8"/>
  <c r="C56" i="8"/>
  <c r="C69" i="8" s="1"/>
  <c r="C77" i="8" s="1"/>
  <c r="F140" i="8"/>
  <c r="K48" i="8"/>
  <c r="M136" i="8"/>
  <c r="G49" i="8"/>
  <c r="I137" i="8"/>
  <c r="D53" i="8"/>
  <c r="E67" i="8" l="1"/>
  <c r="D76" i="8"/>
  <c r="G58" i="8"/>
  <c r="F52" i="8"/>
  <c r="F74" i="8"/>
  <c r="F47" i="8"/>
  <c r="F61" i="8" s="1"/>
  <c r="F60" i="8" s="1"/>
  <c r="B77" i="8"/>
  <c r="B70" i="8"/>
  <c r="B71" i="8" s="1"/>
  <c r="H49" i="8"/>
  <c r="J137" i="8"/>
  <c r="D55" i="8"/>
  <c r="L48" i="8"/>
  <c r="N136" i="8"/>
  <c r="G140" i="8"/>
  <c r="G141" i="8"/>
  <c r="F73" i="8" s="1"/>
  <c r="F85" i="8" s="1"/>
  <c r="F99" i="8" s="1"/>
  <c r="F141" i="8"/>
  <c r="E73" i="8" s="1"/>
  <c r="E85" i="8" s="1"/>
  <c r="E99" i="8" s="1"/>
  <c r="E108" i="8"/>
  <c r="D50" i="8" s="1"/>
  <c r="D59" i="8" s="1"/>
  <c r="F109" i="8"/>
  <c r="C66" i="8"/>
  <c r="C68" i="8" s="1"/>
  <c r="C80" i="8"/>
  <c r="G74" i="8" l="1"/>
  <c r="H58" i="8"/>
  <c r="G52" i="8"/>
  <c r="G47" i="8"/>
  <c r="G61" i="8" s="1"/>
  <c r="G60" i="8" s="1"/>
  <c r="B72" i="8"/>
  <c r="B78" i="8"/>
  <c r="B83" i="8" s="1"/>
  <c r="F67" i="8"/>
  <c r="E76" i="8"/>
  <c r="F108" i="8"/>
  <c r="E50" i="8" s="1"/>
  <c r="E59" i="8" s="1"/>
  <c r="G109" i="8"/>
  <c r="D66" i="8"/>
  <c r="D68" i="8" s="1"/>
  <c r="D80" i="8"/>
  <c r="H140" i="8"/>
  <c r="H141" i="8" s="1"/>
  <c r="G73" i="8" s="1"/>
  <c r="G85" i="8" s="1"/>
  <c r="G99" i="8" s="1"/>
  <c r="D82" i="8"/>
  <c r="D56" i="8"/>
  <c r="D69" i="8" s="1"/>
  <c r="D77" i="8" s="1"/>
  <c r="M48" i="8"/>
  <c r="O136" i="8"/>
  <c r="E53" i="8"/>
  <c r="I49" i="8"/>
  <c r="K137" i="8"/>
  <c r="C70" i="8"/>
  <c r="C75" i="8"/>
  <c r="G67" i="8" l="1"/>
  <c r="F76" i="8"/>
  <c r="G76" i="8"/>
  <c r="H67" i="8"/>
  <c r="B88" i="8"/>
  <c r="B86" i="8"/>
  <c r="B87" i="8" s="1"/>
  <c r="B90" i="8" s="1"/>
  <c r="B84" i="8"/>
  <c r="B89" i="8" s="1"/>
  <c r="H74" i="8"/>
  <c r="H47" i="8"/>
  <c r="H61" i="8" s="1"/>
  <c r="H60" i="8" s="1"/>
  <c r="I58" i="8"/>
  <c r="H52" i="8"/>
  <c r="D70" i="8"/>
  <c r="D75" i="8"/>
  <c r="J49" i="8"/>
  <c r="L137" i="8"/>
  <c r="E55" i="8"/>
  <c r="F53" i="8" s="1"/>
  <c r="I140" i="8"/>
  <c r="I141" i="8"/>
  <c r="H73" i="8" s="1"/>
  <c r="H85" i="8" s="1"/>
  <c r="H99" i="8" s="1"/>
  <c r="G108" i="8"/>
  <c r="F50" i="8" s="1"/>
  <c r="F59" i="8" s="1"/>
  <c r="H109" i="8"/>
  <c r="E66" i="8"/>
  <c r="E68" i="8" s="1"/>
  <c r="E80" i="8"/>
  <c r="C71" i="8"/>
  <c r="C72" i="8" s="1"/>
  <c r="N48" i="8"/>
  <c r="P136" i="8"/>
  <c r="J58" i="8" l="1"/>
  <c r="I47" i="8"/>
  <c r="I74" i="8"/>
  <c r="I52" i="8"/>
  <c r="H76" i="8"/>
  <c r="I67" i="8"/>
  <c r="F55" i="8"/>
  <c r="F66" i="8"/>
  <c r="F68" i="8" s="1"/>
  <c r="F80" i="8"/>
  <c r="O48" i="8"/>
  <c r="Q136" i="8"/>
  <c r="C78" i="8"/>
  <c r="C83" i="8" s="1"/>
  <c r="E75" i="8"/>
  <c r="I109" i="8"/>
  <c r="H108" i="8"/>
  <c r="G50" i="8" s="1"/>
  <c r="G59" i="8" s="1"/>
  <c r="J140" i="8"/>
  <c r="J141" i="8"/>
  <c r="I73" i="8" s="1"/>
  <c r="I85" i="8" s="1"/>
  <c r="I99" i="8" s="1"/>
  <c r="E82" i="8"/>
  <c r="E56" i="8"/>
  <c r="E69" i="8" s="1"/>
  <c r="E77" i="8" s="1"/>
  <c r="K49" i="8"/>
  <c r="M137" i="8"/>
  <c r="D71" i="8"/>
  <c r="D72" i="8" s="1"/>
  <c r="J67" i="8" l="1"/>
  <c r="I76" i="8"/>
  <c r="J74" i="8"/>
  <c r="K58" i="8"/>
  <c r="J47" i="8"/>
  <c r="J52" i="8"/>
  <c r="D78" i="8"/>
  <c r="D83" i="8" s="1"/>
  <c r="D86" i="8" s="1"/>
  <c r="I108" i="8"/>
  <c r="H50" i="8" s="1"/>
  <c r="H59" i="8" s="1"/>
  <c r="J109" i="8"/>
  <c r="G66" i="8"/>
  <c r="G68" i="8" s="1"/>
  <c r="G80" i="8"/>
  <c r="C86" i="8"/>
  <c r="C88" i="8"/>
  <c r="C84" i="8"/>
  <c r="C89" i="8" s="1"/>
  <c r="D88" i="8"/>
  <c r="L49" i="8"/>
  <c r="N137" i="8"/>
  <c r="F75" i="8"/>
  <c r="K140" i="8"/>
  <c r="K141" i="8" s="1"/>
  <c r="J73" i="8" s="1"/>
  <c r="J85" i="8" s="1"/>
  <c r="J99" i="8" s="1"/>
  <c r="E70" i="8"/>
  <c r="F82" i="8"/>
  <c r="F56" i="8"/>
  <c r="F69" i="8" s="1"/>
  <c r="F77" i="8" s="1"/>
  <c r="P48" i="8"/>
  <c r="R136" i="8"/>
  <c r="G53" i="8"/>
  <c r="D84" i="8" l="1"/>
  <c r="L58" i="8"/>
  <c r="K47" i="8"/>
  <c r="K52" i="8"/>
  <c r="K74" i="8"/>
  <c r="J76" i="8"/>
  <c r="K67" i="8"/>
  <c r="F70" i="8"/>
  <c r="M49" i="8"/>
  <c r="O137" i="8"/>
  <c r="G55" i="8"/>
  <c r="Q48" i="8"/>
  <c r="S136" i="8"/>
  <c r="D89" i="8"/>
  <c r="E71" i="8"/>
  <c r="E72" i="8" s="1"/>
  <c r="L140" i="8"/>
  <c r="L141" i="8"/>
  <c r="K73" i="8" s="1"/>
  <c r="K85" i="8" s="1"/>
  <c r="K99" i="8" s="1"/>
  <c r="C87" i="8"/>
  <c r="C90" i="8" s="1"/>
  <c r="D87" i="8"/>
  <c r="K109" i="8"/>
  <c r="J108" i="8"/>
  <c r="I50" i="8" s="1"/>
  <c r="I59" i="8" s="1"/>
  <c r="G75" i="8"/>
  <c r="H66" i="8"/>
  <c r="H68" i="8" s="1"/>
  <c r="H80" i="8"/>
  <c r="L67" i="8" l="1"/>
  <c r="K76" i="8"/>
  <c r="M58" i="8"/>
  <c r="L52" i="8"/>
  <c r="L74" i="8"/>
  <c r="L47" i="8"/>
  <c r="D90" i="8"/>
  <c r="K108" i="8"/>
  <c r="J50" i="8" s="1"/>
  <c r="J59" i="8" s="1"/>
  <c r="L109" i="8"/>
  <c r="I66" i="8"/>
  <c r="I68" i="8" s="1"/>
  <c r="I80" i="8"/>
  <c r="M140" i="8"/>
  <c r="M141" i="8" s="1"/>
  <c r="L73" i="8" s="1"/>
  <c r="L85" i="8" s="1"/>
  <c r="L99" i="8" s="1"/>
  <c r="E78" i="8"/>
  <c r="E83" i="8" s="1"/>
  <c r="R48" i="8"/>
  <c r="T136" i="8"/>
  <c r="G82" i="8"/>
  <c r="G56" i="8"/>
  <c r="G69" i="8" s="1"/>
  <c r="H53" i="8"/>
  <c r="N49" i="8"/>
  <c r="P137" i="8"/>
  <c r="H75" i="8"/>
  <c r="F71" i="8"/>
  <c r="F72" i="8" s="1"/>
  <c r="N58" i="8" l="1"/>
  <c r="M47" i="8"/>
  <c r="M52" i="8"/>
  <c r="M74" i="8"/>
  <c r="L76" i="8"/>
  <c r="M67" i="8"/>
  <c r="F78" i="8"/>
  <c r="F83" i="8" s="1"/>
  <c r="F86" i="8" s="1"/>
  <c r="H55" i="8"/>
  <c r="G77" i="8"/>
  <c r="G70" i="8"/>
  <c r="N140" i="8"/>
  <c r="N141" i="8"/>
  <c r="M73" i="8" s="1"/>
  <c r="M85" i="8" s="1"/>
  <c r="M99" i="8" s="1"/>
  <c r="Q137" i="8"/>
  <c r="O49" i="8"/>
  <c r="L108" i="8"/>
  <c r="K50" i="8" s="1"/>
  <c r="K59" i="8" s="1"/>
  <c r="M109" i="8"/>
  <c r="S48" i="8"/>
  <c r="U136" i="8"/>
  <c r="E86" i="8"/>
  <c r="E88" i="8"/>
  <c r="E84" i="8"/>
  <c r="E89" i="8" s="1"/>
  <c r="F88" i="8"/>
  <c r="J66" i="8"/>
  <c r="J68" i="8" s="1"/>
  <c r="J80" i="8"/>
  <c r="I75" i="8"/>
  <c r="N67" i="8" l="1"/>
  <c r="M76" i="8"/>
  <c r="O58" i="8"/>
  <c r="N52" i="8"/>
  <c r="N74" i="8"/>
  <c r="N47" i="8"/>
  <c r="N61" i="8" s="1"/>
  <c r="N60" i="8" s="1"/>
  <c r="F84" i="8"/>
  <c r="F89" i="8" s="1"/>
  <c r="O140" i="8"/>
  <c r="O141" i="8" s="1"/>
  <c r="N73" i="8" s="1"/>
  <c r="N85" i="8" s="1"/>
  <c r="N99" i="8" s="1"/>
  <c r="F87" i="8"/>
  <c r="E87" i="8"/>
  <c r="E90" i="8" s="1"/>
  <c r="J75" i="8"/>
  <c r="K66" i="8"/>
  <c r="K68" i="8" s="1"/>
  <c r="K80" i="8"/>
  <c r="T48" i="8"/>
  <c r="V136" i="8"/>
  <c r="M108" i="8"/>
  <c r="L50" i="8" s="1"/>
  <c r="L59" i="8" s="1"/>
  <c r="N109" i="8"/>
  <c r="G71" i="8"/>
  <c r="R137" i="8"/>
  <c r="P49" i="8"/>
  <c r="H82" i="8"/>
  <c r="H56" i="8"/>
  <c r="H69" i="8" s="1"/>
  <c r="I53" i="8"/>
  <c r="N76" i="8" l="1"/>
  <c r="O67" i="8"/>
  <c r="P58" i="8"/>
  <c r="O74" i="8"/>
  <c r="O52" i="8"/>
  <c r="O47" i="8"/>
  <c r="H77" i="8"/>
  <c r="H70" i="8"/>
  <c r="S137" i="8"/>
  <c r="Q49" i="8"/>
  <c r="L66" i="8"/>
  <c r="L68" i="8" s="1"/>
  <c r="L80" i="8"/>
  <c r="F90" i="8"/>
  <c r="P140" i="8"/>
  <c r="P141" i="8" s="1"/>
  <c r="O73" i="8" s="1"/>
  <c r="O85" i="8" s="1"/>
  <c r="O99" i="8" s="1"/>
  <c r="I55" i="8"/>
  <c r="G78" i="8"/>
  <c r="G83" i="8" s="1"/>
  <c r="G72" i="8"/>
  <c r="N108" i="8"/>
  <c r="M50" i="8" s="1"/>
  <c r="M59" i="8" s="1"/>
  <c r="O109" i="8"/>
  <c r="U48" i="8"/>
  <c r="W136" i="8"/>
  <c r="K75" i="8"/>
  <c r="Q58" i="8" l="1"/>
  <c r="P52" i="8"/>
  <c r="P47" i="8"/>
  <c r="P74" i="8"/>
  <c r="O76" i="8"/>
  <c r="P67" i="8"/>
  <c r="O108" i="8"/>
  <c r="N50" i="8" s="1"/>
  <c r="N59" i="8" s="1"/>
  <c r="P109" i="8"/>
  <c r="M66" i="8"/>
  <c r="M68" i="8" s="1"/>
  <c r="M80" i="8"/>
  <c r="V48" i="8"/>
  <c r="X136" i="8"/>
  <c r="L75" i="8"/>
  <c r="T137" i="8"/>
  <c r="R49" i="8"/>
  <c r="H71" i="8"/>
  <c r="G86" i="8"/>
  <c r="G84" i="8"/>
  <c r="G89" i="8" s="1"/>
  <c r="G88" i="8"/>
  <c r="I82" i="8"/>
  <c r="I56" i="8"/>
  <c r="I69" i="8" s="1"/>
  <c r="J53" i="8"/>
  <c r="Q140" i="8"/>
  <c r="Q141" i="8"/>
  <c r="P73" i="8" s="1"/>
  <c r="P85" i="8" s="1"/>
  <c r="P99" i="8" s="1"/>
  <c r="P76" i="8" l="1"/>
  <c r="Q67" i="8"/>
  <c r="R58" i="8"/>
  <c r="Q47" i="8"/>
  <c r="Q52" i="8"/>
  <c r="Q74" i="8"/>
  <c r="H78" i="8"/>
  <c r="H83" i="8" s="1"/>
  <c r="J55" i="8"/>
  <c r="K53" i="8" s="1"/>
  <c r="H72" i="8"/>
  <c r="W48" i="8"/>
  <c r="Y136" i="8"/>
  <c r="I77" i="8"/>
  <c r="I70" i="8"/>
  <c r="U137" i="8"/>
  <c r="S49" i="8"/>
  <c r="M75" i="8"/>
  <c r="P108" i="8"/>
  <c r="O50" i="8" s="1"/>
  <c r="O59" i="8" s="1"/>
  <c r="Q109" i="8"/>
  <c r="R140" i="8"/>
  <c r="R141" i="8"/>
  <c r="Q73" i="8" s="1"/>
  <c r="Q85" i="8" s="1"/>
  <c r="Q99" i="8" s="1"/>
  <c r="G87" i="8"/>
  <c r="G90" i="8" s="1"/>
  <c r="N80" i="8"/>
  <c r="N66" i="8"/>
  <c r="N68" i="8" s="1"/>
  <c r="S58" i="8" l="1"/>
  <c r="R47" i="8"/>
  <c r="R52" i="8"/>
  <c r="R74" i="8"/>
  <c r="Q76" i="8"/>
  <c r="R67" i="8"/>
  <c r="K55" i="8"/>
  <c r="L53" i="8" s="1"/>
  <c r="Q108" i="8"/>
  <c r="P50" i="8" s="1"/>
  <c r="P59" i="8" s="1"/>
  <c r="R109" i="8"/>
  <c r="I71" i="8"/>
  <c r="I78" i="8" s="1"/>
  <c r="I83" i="8" s="1"/>
  <c r="V137" i="8"/>
  <c r="T49" i="8"/>
  <c r="O66" i="8"/>
  <c r="O68" i="8" s="1"/>
  <c r="O80" i="8"/>
  <c r="J82" i="8"/>
  <c r="J56" i="8"/>
  <c r="J69" i="8" s="1"/>
  <c r="N75" i="8"/>
  <c r="H86" i="8"/>
  <c r="H88" i="8"/>
  <c r="H84" i="8"/>
  <c r="H89" i="8" s="1"/>
  <c r="S140" i="8"/>
  <c r="S141" i="8"/>
  <c r="R73" i="8" s="1"/>
  <c r="R85" i="8" s="1"/>
  <c r="R99" i="8" s="1"/>
  <c r="X48" i="8"/>
  <c r="Z136" i="8"/>
  <c r="R76" i="8" l="1"/>
  <c r="S67" i="8"/>
  <c r="S52" i="8"/>
  <c r="T58" i="8"/>
  <c r="S47" i="8"/>
  <c r="S74" i="8"/>
  <c r="I86" i="8"/>
  <c r="I88" i="8"/>
  <c r="Y48" i="8"/>
  <c r="AA136" i="8"/>
  <c r="T140" i="8"/>
  <c r="T141" i="8" s="1"/>
  <c r="S73" i="8" s="1"/>
  <c r="S85" i="8" s="1"/>
  <c r="S99" i="8" s="1"/>
  <c r="H87" i="8"/>
  <c r="H90" i="8" s="1"/>
  <c r="I87" i="8"/>
  <c r="I84" i="8"/>
  <c r="I89" i="8" s="1"/>
  <c r="O75" i="8"/>
  <c r="W137" i="8"/>
  <c r="U49" i="8"/>
  <c r="I72" i="8"/>
  <c r="L55" i="8"/>
  <c r="M53" i="8" s="1"/>
  <c r="J77" i="8"/>
  <c r="J70" i="8"/>
  <c r="R108" i="8"/>
  <c r="Q50" i="8" s="1"/>
  <c r="Q59" i="8" s="1"/>
  <c r="S109" i="8"/>
  <c r="P66" i="8"/>
  <c r="P68" i="8" s="1"/>
  <c r="P80" i="8"/>
  <c r="K82" i="8"/>
  <c r="K56" i="8"/>
  <c r="K69" i="8" s="1"/>
  <c r="S76" i="8" l="1"/>
  <c r="T67" i="8"/>
  <c r="U58" i="8"/>
  <c r="T47" i="8"/>
  <c r="T61" i="8" s="1"/>
  <c r="T60" i="8" s="1"/>
  <c r="T52" i="8"/>
  <c r="T74" i="8"/>
  <c r="I90" i="8"/>
  <c r="M55" i="8"/>
  <c r="N53" i="8" s="1"/>
  <c r="P75" i="8"/>
  <c r="J71" i="8"/>
  <c r="J78" i="8" s="1"/>
  <c r="S108" i="8"/>
  <c r="R50" i="8" s="1"/>
  <c r="R59" i="8" s="1"/>
  <c r="T109" i="8"/>
  <c r="Q80" i="8"/>
  <c r="Q66" i="8"/>
  <c r="Q68" i="8" s="1"/>
  <c r="L82" i="8"/>
  <c r="L56" i="8"/>
  <c r="L69" i="8" s="1"/>
  <c r="X137" i="8"/>
  <c r="V49" i="8"/>
  <c r="U140" i="8"/>
  <c r="U141" i="8"/>
  <c r="T73" i="8" s="1"/>
  <c r="T85" i="8" s="1"/>
  <c r="T99" i="8" s="1"/>
  <c r="K77" i="8"/>
  <c r="K70" i="8"/>
  <c r="Z48" i="8"/>
  <c r="AB136" i="8"/>
  <c r="J83" i="8"/>
  <c r="U52" i="8" l="1"/>
  <c r="U47" i="8"/>
  <c r="V58" i="8"/>
  <c r="U74" i="8"/>
  <c r="T76" i="8"/>
  <c r="U67" i="8"/>
  <c r="Y137" i="8"/>
  <c r="W49" i="8"/>
  <c r="V140" i="8"/>
  <c r="T108" i="8"/>
  <c r="S50" i="8" s="1"/>
  <c r="S59" i="8" s="1"/>
  <c r="U109" i="8"/>
  <c r="J86" i="8"/>
  <c r="J87" i="8" s="1"/>
  <c r="J90" i="8" s="1"/>
  <c r="J84" i="8"/>
  <c r="J89" i="8" s="1"/>
  <c r="J88" i="8"/>
  <c r="AA48" i="8"/>
  <c r="AC136" i="8"/>
  <c r="K71" i="8"/>
  <c r="K78" i="8" s="1"/>
  <c r="K83" i="8" s="1"/>
  <c r="L77" i="8"/>
  <c r="L70" i="8"/>
  <c r="Q75" i="8"/>
  <c r="J72" i="8"/>
  <c r="M82" i="8"/>
  <c r="M56" i="8"/>
  <c r="M69" i="8" s="1"/>
  <c r="R66" i="8"/>
  <c r="R68" i="8" s="1"/>
  <c r="R80" i="8"/>
  <c r="N55" i="8"/>
  <c r="V67" i="8" l="1"/>
  <c r="U76" i="8"/>
  <c r="V74" i="8"/>
  <c r="V47" i="8"/>
  <c r="W58" i="8"/>
  <c r="V52" i="8"/>
  <c r="K86" i="8"/>
  <c r="K87" i="8" s="1"/>
  <c r="K90" i="8" s="1"/>
  <c r="K88" i="8"/>
  <c r="K84" i="8"/>
  <c r="K89" i="8" s="1"/>
  <c r="M77" i="8"/>
  <c r="M70" i="8"/>
  <c r="V109" i="8"/>
  <c r="U108" i="8"/>
  <c r="T50" i="8" s="1"/>
  <c r="T59" i="8" s="1"/>
  <c r="N82" i="8"/>
  <c r="N56" i="8"/>
  <c r="N69" i="8" s="1"/>
  <c r="O53" i="8"/>
  <c r="R75" i="8"/>
  <c r="K72" i="8"/>
  <c r="AB48" i="8"/>
  <c r="AD136" i="8"/>
  <c r="W140" i="8"/>
  <c r="W141" i="8"/>
  <c r="V73" i="8" s="1"/>
  <c r="V85" i="8" s="1"/>
  <c r="V99" i="8" s="1"/>
  <c r="V141" i="8"/>
  <c r="U73" i="8" s="1"/>
  <c r="U85" i="8" s="1"/>
  <c r="U99" i="8" s="1"/>
  <c r="L71" i="8"/>
  <c r="L78" i="8" s="1"/>
  <c r="L83" i="8" s="1"/>
  <c r="S80" i="8"/>
  <c r="S66" i="8"/>
  <c r="S68" i="8" s="1"/>
  <c r="Z137" i="8"/>
  <c r="X49" i="8"/>
  <c r="X58" i="8" l="1"/>
  <c r="W52" i="8"/>
  <c r="W47" i="8"/>
  <c r="W74" i="8"/>
  <c r="W67" i="8"/>
  <c r="V76" i="8"/>
  <c r="L86" i="8"/>
  <c r="L87" i="8" s="1"/>
  <c r="L88" i="8"/>
  <c r="B105" i="8" s="1"/>
  <c r="L84" i="8"/>
  <c r="L89" i="8" s="1"/>
  <c r="G28" i="8" s="1"/>
  <c r="C105" i="8" s="1"/>
  <c r="AA137" i="8"/>
  <c r="Y49" i="8"/>
  <c r="S75" i="8"/>
  <c r="L72" i="8"/>
  <c r="X140" i="8"/>
  <c r="X141" i="8"/>
  <c r="W73" i="8" s="1"/>
  <c r="W85" i="8" s="1"/>
  <c r="W99" i="8" s="1"/>
  <c r="AC48" i="8"/>
  <c r="AE136" i="8"/>
  <c r="O55" i="8"/>
  <c r="N77" i="8"/>
  <c r="N70" i="8"/>
  <c r="T80" i="8"/>
  <c r="T66" i="8"/>
  <c r="T68" i="8" s="1"/>
  <c r="W109" i="8"/>
  <c r="V108" i="8"/>
  <c r="U50" i="8" s="1"/>
  <c r="U59" i="8" s="1"/>
  <c r="M71" i="8"/>
  <c r="M78" i="8" s="1"/>
  <c r="M83" i="8" s="1"/>
  <c r="X67" i="8" l="1"/>
  <c r="W76" i="8"/>
  <c r="X47" i="8"/>
  <c r="X52" i="8"/>
  <c r="X74" i="8"/>
  <c r="Y58" i="8"/>
  <c r="M86" i="8"/>
  <c r="M87" i="8" s="1"/>
  <c r="M90" i="8" s="1"/>
  <c r="M88" i="8"/>
  <c r="M84" i="8"/>
  <c r="M89" i="8" s="1"/>
  <c r="U80" i="8"/>
  <c r="U66" i="8"/>
  <c r="U68" i="8" s="1"/>
  <c r="T75" i="8"/>
  <c r="O82" i="8"/>
  <c r="O56" i="8"/>
  <c r="O69" i="8" s="1"/>
  <c r="AD48" i="8"/>
  <c r="AF136" i="8"/>
  <c r="Y140" i="8"/>
  <c r="Y141" i="8" s="1"/>
  <c r="X73" i="8" s="1"/>
  <c r="X85" i="8" s="1"/>
  <c r="X99" i="8" s="1"/>
  <c r="Z49" i="8"/>
  <c r="AB137" i="8"/>
  <c r="X109" i="8"/>
  <c r="W108" i="8"/>
  <c r="V50" i="8" s="1"/>
  <c r="V59" i="8" s="1"/>
  <c r="P53" i="8"/>
  <c r="M72" i="8"/>
  <c r="N71" i="8"/>
  <c r="N78" i="8" s="1"/>
  <c r="N83" i="8" s="1"/>
  <c r="G30" i="8"/>
  <c r="A105" i="8" s="1"/>
  <c r="L90" i="8"/>
  <c r="G29" i="8" s="1"/>
  <c r="D105" i="8" s="1"/>
  <c r="Y52" i="8" l="1"/>
  <c r="Y47" i="8"/>
  <c r="Y74" i="8"/>
  <c r="Z58" i="8"/>
  <c r="Y67" i="8"/>
  <c r="X76" i="8"/>
  <c r="N86" i="8"/>
  <c r="N87" i="8" s="1"/>
  <c r="N90" i="8" s="1"/>
  <c r="N84" i="8"/>
  <c r="N89" i="8" s="1"/>
  <c r="N88" i="8"/>
  <c r="P55" i="8"/>
  <c r="AA49" i="8"/>
  <c r="AC137" i="8"/>
  <c r="AG136" i="8"/>
  <c r="AE48" i="8"/>
  <c r="O77" i="8"/>
  <c r="O70" i="8"/>
  <c r="N72" i="8"/>
  <c r="V80" i="8"/>
  <c r="V66" i="8"/>
  <c r="V68" i="8" s="1"/>
  <c r="Y109" i="8"/>
  <c r="X108" i="8"/>
  <c r="W50" i="8" s="1"/>
  <c r="W59" i="8" s="1"/>
  <c r="Z140" i="8"/>
  <c r="Z141" i="8" s="1"/>
  <c r="Y73" i="8" s="1"/>
  <c r="Y85" i="8" s="1"/>
  <c r="Y99" i="8" s="1"/>
  <c r="U75" i="8"/>
  <c r="Y76" i="8" l="1"/>
  <c r="Z67" i="8"/>
  <c r="Z74" i="8"/>
  <c r="AA58" i="8"/>
  <c r="Z52" i="8"/>
  <c r="Z47" i="8"/>
  <c r="Z61" i="8" s="1"/>
  <c r="Z60" i="8" s="1"/>
  <c r="W80" i="8"/>
  <c r="W66" i="8"/>
  <c r="W68" i="8" s="1"/>
  <c r="Z109" i="8"/>
  <c r="Y108" i="8"/>
  <c r="X50" i="8" s="1"/>
  <c r="X59" i="8" s="1"/>
  <c r="AH136" i="8"/>
  <c r="AF48" i="8"/>
  <c r="P56" i="8"/>
  <c r="P69" i="8" s="1"/>
  <c r="P82" i="8"/>
  <c r="Q53" i="8"/>
  <c r="V75" i="8"/>
  <c r="O71" i="8"/>
  <c r="O78" i="8" s="1"/>
  <c r="O83" i="8" s="1"/>
  <c r="AB49" i="8"/>
  <c r="AD137" i="8"/>
  <c r="AA140" i="8"/>
  <c r="AA141" i="8" s="1"/>
  <c r="Z73" i="8" s="1"/>
  <c r="Z85" i="8" s="1"/>
  <c r="Z99" i="8" s="1"/>
  <c r="AA74" i="8" l="1"/>
  <c r="AA52" i="8"/>
  <c r="AA47" i="8"/>
  <c r="AB58" i="8"/>
  <c r="AA67" i="8"/>
  <c r="Z76" i="8"/>
  <c r="AQ67" i="8"/>
  <c r="O86" i="8"/>
  <c r="O87" i="8" s="1"/>
  <c r="O90" i="8" s="1"/>
  <c r="O84" i="8"/>
  <c r="O89" i="8" s="1"/>
  <c r="O88" i="8"/>
  <c r="O72" i="8"/>
  <c r="Q55" i="8"/>
  <c r="W75" i="8"/>
  <c r="AB140" i="8"/>
  <c r="AB141" i="8" s="1"/>
  <c r="AA73" i="8" s="1"/>
  <c r="AA85" i="8" s="1"/>
  <c r="AA99" i="8" s="1"/>
  <c r="AC49" i="8"/>
  <c r="AE137" i="8"/>
  <c r="P77" i="8"/>
  <c r="P70" i="8"/>
  <c r="AI136" i="8"/>
  <c r="AG48" i="8"/>
  <c r="X80" i="8"/>
  <c r="X66" i="8"/>
  <c r="X68" i="8" s="1"/>
  <c r="AA109" i="8"/>
  <c r="Z108" i="8"/>
  <c r="Y50" i="8" s="1"/>
  <c r="Y59" i="8" s="1"/>
  <c r="AB67" i="8" l="1"/>
  <c r="AA76" i="8"/>
  <c r="AC58" i="8"/>
  <c r="AB52" i="8"/>
  <c r="AB47" i="8"/>
  <c r="AB74" i="8"/>
  <c r="AB109" i="8"/>
  <c r="AA108" i="8"/>
  <c r="Z50" i="8" s="1"/>
  <c r="Z59" i="8" s="1"/>
  <c r="P71" i="8"/>
  <c r="P78" i="8" s="1"/>
  <c r="P83" i="8" s="1"/>
  <c r="AC140" i="8"/>
  <c r="AC141" i="8" s="1"/>
  <c r="AB73" i="8" s="1"/>
  <c r="AB85" i="8" s="1"/>
  <c r="AB99" i="8" s="1"/>
  <c r="X75" i="8"/>
  <c r="AJ136" i="8"/>
  <c r="AH48" i="8"/>
  <c r="Y80" i="8"/>
  <c r="Y66" i="8"/>
  <c r="Y68" i="8" s="1"/>
  <c r="AD49" i="8"/>
  <c r="AF137" i="8"/>
  <c r="Q82" i="8"/>
  <c r="Q56" i="8"/>
  <c r="Q69" i="8" s="1"/>
  <c r="R53" i="8"/>
  <c r="AC47" i="8" l="1"/>
  <c r="AD58" i="8"/>
  <c r="AC52" i="8"/>
  <c r="AC74" i="8"/>
  <c r="AB76" i="8"/>
  <c r="AC67" i="8"/>
  <c r="P72" i="8"/>
  <c r="Q77" i="8"/>
  <c r="Q70" i="8"/>
  <c r="Y75" i="8"/>
  <c r="AE49" i="8"/>
  <c r="AG137" i="8"/>
  <c r="AI48" i="8"/>
  <c r="AK136" i="8"/>
  <c r="P86" i="8"/>
  <c r="P87" i="8" s="1"/>
  <c r="P90" i="8" s="1"/>
  <c r="P84" i="8"/>
  <c r="P89" i="8" s="1"/>
  <c r="P88" i="8"/>
  <c r="AD140" i="8"/>
  <c r="R55" i="8"/>
  <c r="Z80" i="8"/>
  <c r="Z66" i="8"/>
  <c r="Z68" i="8" s="1"/>
  <c r="AC109" i="8"/>
  <c r="AB108" i="8"/>
  <c r="AA50" i="8" s="1"/>
  <c r="AA59" i="8" s="1"/>
  <c r="AD67" i="8" l="1"/>
  <c r="AC76" i="8"/>
  <c r="AD47" i="8"/>
  <c r="AD52" i="8"/>
  <c r="AD74" i="8"/>
  <c r="AE58" i="8"/>
  <c r="AA80" i="8"/>
  <c r="AA66" i="8"/>
  <c r="AA68" i="8" s="1"/>
  <c r="AD109" i="8"/>
  <c r="AC108" i="8"/>
  <c r="AB50" i="8" s="1"/>
  <c r="AB59" i="8" s="1"/>
  <c r="Z75" i="8"/>
  <c r="R82" i="8"/>
  <c r="R56" i="8"/>
  <c r="R69" i="8" s="1"/>
  <c r="S53" i="8"/>
  <c r="AE140" i="8"/>
  <c r="AE141" i="8" s="1"/>
  <c r="AD73" i="8" s="1"/>
  <c r="AD85" i="8" s="1"/>
  <c r="AD99" i="8" s="1"/>
  <c r="AD141" i="8"/>
  <c r="AC73" i="8" s="1"/>
  <c r="AC85" i="8" s="1"/>
  <c r="AC99" i="8" s="1"/>
  <c r="Q71" i="8"/>
  <c r="Q78" i="8" s="1"/>
  <c r="Q83" i="8" s="1"/>
  <c r="AJ48" i="8"/>
  <c r="AL136" i="8"/>
  <c r="AH137" i="8"/>
  <c r="AF49" i="8"/>
  <c r="AE47" i="8" l="1"/>
  <c r="AE52" i="8"/>
  <c r="AE74" i="8"/>
  <c r="AF58" i="8"/>
  <c r="AE67" i="8"/>
  <c r="AD76" i="8"/>
  <c r="Q86" i="8"/>
  <c r="Q87" i="8" s="1"/>
  <c r="Q90" i="8" s="1"/>
  <c r="Q84" i="8"/>
  <c r="Q89" i="8" s="1"/>
  <c r="Q88" i="8"/>
  <c r="AE109" i="8"/>
  <c r="AD108" i="8"/>
  <c r="AC50" i="8" s="1"/>
  <c r="AC59" i="8" s="1"/>
  <c r="S55" i="8"/>
  <c r="AB80" i="8"/>
  <c r="AB66" i="8"/>
  <c r="AB68" i="8" s="1"/>
  <c r="AA75" i="8"/>
  <c r="AG49" i="8"/>
  <c r="AI137" i="8"/>
  <c r="AF140" i="8"/>
  <c r="AF141" i="8"/>
  <c r="AE73" i="8" s="1"/>
  <c r="AE85" i="8" s="1"/>
  <c r="AE99" i="8" s="1"/>
  <c r="AK48" i="8"/>
  <c r="AM136" i="8"/>
  <c r="Q72" i="8"/>
  <c r="R77" i="8"/>
  <c r="R70" i="8"/>
  <c r="AF52" i="8" l="1"/>
  <c r="AF74" i="8"/>
  <c r="AF47" i="8"/>
  <c r="AF61" i="8" s="1"/>
  <c r="AF60" i="8" s="1"/>
  <c r="AG58" i="8"/>
  <c r="AE76" i="8"/>
  <c r="AF67" i="8"/>
  <c r="AR67" i="8"/>
  <c r="AH49" i="8"/>
  <c r="AJ137" i="8"/>
  <c r="AB75" i="8"/>
  <c r="AF109" i="8"/>
  <c r="AE108" i="8"/>
  <c r="AD50" i="8" s="1"/>
  <c r="AD59" i="8" s="1"/>
  <c r="R71" i="8"/>
  <c r="R78" i="8" s="1"/>
  <c r="R83" i="8" s="1"/>
  <c r="AL48" i="8"/>
  <c r="AN136" i="8"/>
  <c r="AG140" i="8"/>
  <c r="AG141" i="8"/>
  <c r="AF73" i="8" s="1"/>
  <c r="AF85" i="8" s="1"/>
  <c r="AF99" i="8" s="1"/>
  <c r="S56" i="8"/>
  <c r="S69" i="8" s="1"/>
  <c r="S82" i="8"/>
  <c r="AC80" i="8"/>
  <c r="AC66" i="8"/>
  <c r="AC68" i="8" s="1"/>
  <c r="T53" i="8"/>
  <c r="AG67" i="8" l="1"/>
  <c r="AF76" i="8"/>
  <c r="AG74" i="8"/>
  <c r="AH58" i="8"/>
  <c r="AG52" i="8"/>
  <c r="AG47" i="8"/>
  <c r="AC75" i="8"/>
  <c r="T55" i="8"/>
  <c r="U53" i="8" s="1"/>
  <c r="AH140" i="8"/>
  <c r="AH141" i="8"/>
  <c r="AG73" i="8" s="1"/>
  <c r="AG85" i="8" s="1"/>
  <c r="AG99" i="8" s="1"/>
  <c r="AM48" i="8"/>
  <c r="AO136" i="8"/>
  <c r="AG109" i="8"/>
  <c r="AF108" i="8"/>
  <c r="AE50" i="8" s="1"/>
  <c r="AE59" i="8" s="1"/>
  <c r="S77" i="8"/>
  <c r="S70" i="8"/>
  <c r="AD80" i="8"/>
  <c r="AD66" i="8"/>
  <c r="AD68" i="8" s="1"/>
  <c r="R86" i="8"/>
  <c r="R87" i="8" s="1"/>
  <c r="R90" i="8" s="1"/>
  <c r="R84" i="8"/>
  <c r="R89" i="8" s="1"/>
  <c r="R88" i="8"/>
  <c r="R72" i="8"/>
  <c r="AI49" i="8"/>
  <c r="AK137" i="8"/>
  <c r="AH74" i="8" l="1"/>
  <c r="AH52" i="8"/>
  <c r="AI58" i="8"/>
  <c r="AH47" i="8"/>
  <c r="AH67" i="8"/>
  <c r="AG76" i="8"/>
  <c r="AJ49" i="8"/>
  <c r="AL137" i="8"/>
  <c r="S71" i="8"/>
  <c r="S78" i="8" s="1"/>
  <c r="S83" i="8" s="1"/>
  <c r="AD75" i="8"/>
  <c r="AE80" i="8"/>
  <c r="AE66" i="8"/>
  <c r="AE68" i="8" s="1"/>
  <c r="AH109" i="8"/>
  <c r="AG108" i="8"/>
  <c r="AF50" i="8" s="1"/>
  <c r="AF59" i="8" s="1"/>
  <c r="AP136" i="8"/>
  <c r="AN48" i="8"/>
  <c r="AI140" i="8"/>
  <c r="AI141" i="8"/>
  <c r="AH73" i="8" s="1"/>
  <c r="AH85" i="8" s="1"/>
  <c r="AH99" i="8" s="1"/>
  <c r="U55" i="8"/>
  <c r="T56" i="8"/>
  <c r="T69" i="8" s="1"/>
  <c r="T82" i="8"/>
  <c r="AH76" i="8" l="1"/>
  <c r="AI67" i="8"/>
  <c r="AI52" i="8"/>
  <c r="AI47" i="8"/>
  <c r="AI74" i="8"/>
  <c r="AJ58" i="8"/>
  <c r="U56" i="8"/>
  <c r="U69" i="8" s="1"/>
  <c r="U82" i="8"/>
  <c r="AI109" i="8"/>
  <c r="AH108" i="8"/>
  <c r="AG50" i="8" s="1"/>
  <c r="AG59" i="8" s="1"/>
  <c r="S72" i="8"/>
  <c r="V53" i="8"/>
  <c r="AJ140" i="8"/>
  <c r="AJ141" i="8" s="1"/>
  <c r="AI73" i="8" s="1"/>
  <c r="AI85" i="8" s="1"/>
  <c r="AI99" i="8" s="1"/>
  <c r="S86" i="8"/>
  <c r="S87" i="8" s="1"/>
  <c r="S90" i="8" s="1"/>
  <c r="S88" i="8"/>
  <c r="S84" i="8"/>
  <c r="S89" i="8" s="1"/>
  <c r="AK49" i="8"/>
  <c r="AM137" i="8"/>
  <c r="T77" i="8"/>
  <c r="T70" i="8"/>
  <c r="AE75" i="8"/>
  <c r="AQ136" i="8"/>
  <c r="AO48" i="8"/>
  <c r="AF80" i="8"/>
  <c r="AF66" i="8"/>
  <c r="AF68" i="8" s="1"/>
  <c r="AJ52" i="8" l="1"/>
  <c r="AJ74" i="8"/>
  <c r="AK58" i="8"/>
  <c r="AJ47" i="8"/>
  <c r="AI76" i="8"/>
  <c r="AJ67" i="8"/>
  <c r="T71" i="8"/>
  <c r="T78" i="8" s="1"/>
  <c r="T83" i="8" s="1"/>
  <c r="AL49" i="8"/>
  <c r="AN137" i="8"/>
  <c r="AF75" i="8"/>
  <c r="AP48" i="8"/>
  <c r="AR136" i="8"/>
  <c r="AS136" i="8" s="1"/>
  <c r="AT136" i="8" s="1"/>
  <c r="AU136" i="8" s="1"/>
  <c r="AV136" i="8" s="1"/>
  <c r="AW136" i="8" s="1"/>
  <c r="AX136" i="8" s="1"/>
  <c r="AY136" i="8" s="1"/>
  <c r="AZ136" i="8" s="1"/>
  <c r="AK140" i="8"/>
  <c r="AK141" i="8"/>
  <c r="AJ73" i="8" s="1"/>
  <c r="AJ85" i="8" s="1"/>
  <c r="AJ99" i="8" s="1"/>
  <c r="V55" i="8"/>
  <c r="W53" i="8" s="1"/>
  <c r="AG80" i="8"/>
  <c r="AG66" i="8"/>
  <c r="AG68" i="8" s="1"/>
  <c r="AJ109" i="8"/>
  <c r="AI108" i="8"/>
  <c r="AH50" i="8" s="1"/>
  <c r="AH59" i="8" s="1"/>
  <c r="U77" i="8"/>
  <c r="U70" i="8"/>
  <c r="AJ76" i="8" l="1"/>
  <c r="AK67" i="8"/>
  <c r="AK52" i="8"/>
  <c r="AK74" i="8"/>
  <c r="AL58" i="8"/>
  <c r="AK47" i="8"/>
  <c r="T72" i="8"/>
  <c r="W55" i="8"/>
  <c r="X53" i="8" s="1"/>
  <c r="V56" i="8"/>
  <c r="V69" i="8" s="1"/>
  <c r="V82" i="8"/>
  <c r="AL140" i="8"/>
  <c r="AL141" i="8"/>
  <c r="AK73" i="8" s="1"/>
  <c r="AK85" i="8" s="1"/>
  <c r="AK99" i="8" s="1"/>
  <c r="AG75" i="8"/>
  <c r="U71" i="8"/>
  <c r="U78" i="8" s="1"/>
  <c r="U83" i="8" s="1"/>
  <c r="AK109" i="8"/>
  <c r="AJ108" i="8"/>
  <c r="AI50" i="8" s="1"/>
  <c r="AI59" i="8" s="1"/>
  <c r="AH80" i="8"/>
  <c r="AH66" i="8"/>
  <c r="AH68" i="8" s="1"/>
  <c r="T86" i="8"/>
  <c r="T87" i="8" s="1"/>
  <c r="T90" i="8" s="1"/>
  <c r="T84" i="8"/>
  <c r="T89" i="8" s="1"/>
  <c r="T88" i="8"/>
  <c r="AM49" i="8"/>
  <c r="AO137" i="8"/>
  <c r="AL74" i="8" l="1"/>
  <c r="AL52" i="8"/>
  <c r="AL47" i="8"/>
  <c r="AL61" i="8" s="1"/>
  <c r="AL60" i="8" s="1"/>
  <c r="AM58" i="8"/>
  <c r="AL67" i="8"/>
  <c r="AK76" i="8"/>
  <c r="U86" i="8"/>
  <c r="U87" i="8" s="1"/>
  <c r="U90" i="8" s="1"/>
  <c r="U84" i="8"/>
  <c r="U89" i="8" s="1"/>
  <c r="U88" i="8"/>
  <c r="X55" i="8"/>
  <c r="Y53" i="8"/>
  <c r="AN49" i="8"/>
  <c r="AP137" i="8"/>
  <c r="AL109" i="8"/>
  <c r="AK108" i="8"/>
  <c r="AJ50" i="8" s="1"/>
  <c r="AJ59" i="8" s="1"/>
  <c r="U72" i="8"/>
  <c r="V77" i="8"/>
  <c r="V70" i="8"/>
  <c r="AH75" i="8"/>
  <c r="AM140" i="8"/>
  <c r="AM141" i="8" s="1"/>
  <c r="AL73" i="8" s="1"/>
  <c r="AL85" i="8" s="1"/>
  <c r="AL99" i="8" s="1"/>
  <c r="AI80" i="8"/>
  <c r="AI66" i="8"/>
  <c r="AI68" i="8" s="1"/>
  <c r="W56" i="8"/>
  <c r="W69" i="8" s="1"/>
  <c r="W82" i="8"/>
  <c r="AM67" i="8" l="1"/>
  <c r="AL76" i="8"/>
  <c r="AM74" i="8"/>
  <c r="AN58" i="8"/>
  <c r="AM47" i="8"/>
  <c r="AM52" i="8"/>
  <c r="AN140" i="8"/>
  <c r="AN141" i="8" s="1"/>
  <c r="AM73" i="8" s="1"/>
  <c r="AM85" i="8" s="1"/>
  <c r="AM99" i="8" s="1"/>
  <c r="AJ66" i="8"/>
  <c r="AJ68" i="8" s="1"/>
  <c r="AJ80" i="8"/>
  <c r="Y55" i="8"/>
  <c r="W77" i="8"/>
  <c r="W70" i="8"/>
  <c r="AI75" i="8"/>
  <c r="AL108" i="8"/>
  <c r="AK50" i="8" s="1"/>
  <c r="AK59" i="8" s="1"/>
  <c r="AM109" i="8"/>
  <c r="AQ137" i="8"/>
  <c r="AO49" i="8"/>
  <c r="X56" i="8"/>
  <c r="X69" i="8" s="1"/>
  <c r="X82" i="8"/>
  <c r="V71" i="8"/>
  <c r="V78" i="8" s="1"/>
  <c r="V83" i="8" s="1"/>
  <c r="AN52" i="8" l="1"/>
  <c r="AN74" i="8"/>
  <c r="AN47" i="8"/>
  <c r="AO58" i="8"/>
  <c r="AN67" i="8"/>
  <c r="AM76" i="8"/>
  <c r="V86" i="8"/>
  <c r="V87" i="8" s="1"/>
  <c r="V90" i="8" s="1"/>
  <c r="V88" i="8"/>
  <c r="V84" i="8"/>
  <c r="V89" i="8" s="1"/>
  <c r="Y56" i="8"/>
  <c r="Y69" i="8" s="1"/>
  <c r="Y82" i="8"/>
  <c r="V72" i="8"/>
  <c r="AR137" i="8"/>
  <c r="AS137" i="8" s="1"/>
  <c r="AT137" i="8" s="1"/>
  <c r="AU137" i="8" s="1"/>
  <c r="AV137" i="8" s="1"/>
  <c r="AW137" i="8" s="1"/>
  <c r="AX137" i="8" s="1"/>
  <c r="AY137" i="8" s="1"/>
  <c r="AP49" i="8"/>
  <c r="AK66" i="8"/>
  <c r="AK68" i="8" s="1"/>
  <c r="AK80" i="8"/>
  <c r="AJ75" i="8"/>
  <c r="X77" i="8"/>
  <c r="X70" i="8"/>
  <c r="AN109" i="8"/>
  <c r="AM108" i="8"/>
  <c r="AL50" i="8" s="1"/>
  <c r="AL59" i="8" s="1"/>
  <c r="W71" i="8"/>
  <c r="W78" i="8" s="1"/>
  <c r="W83" i="8" s="1"/>
  <c r="Z53" i="8"/>
  <c r="AO140" i="8"/>
  <c r="AO52" i="8" l="1"/>
  <c r="AP58" i="8"/>
  <c r="AO47" i="8"/>
  <c r="AO74" i="8"/>
  <c r="AO67" i="8"/>
  <c r="AN76" i="8"/>
  <c r="W86" i="8"/>
  <c r="W87" i="8" s="1"/>
  <c r="W90" i="8" s="1"/>
  <c r="W84" i="8"/>
  <c r="W89" i="8" s="1"/>
  <c r="W88" i="8"/>
  <c r="W72" i="8"/>
  <c r="AP140" i="8"/>
  <c r="AL80" i="8"/>
  <c r="AL66" i="8"/>
  <c r="AL68" i="8" s="1"/>
  <c r="X71" i="8"/>
  <c r="X78" i="8" s="1"/>
  <c r="X83" i="8" s="1"/>
  <c r="AK75" i="8"/>
  <c r="AO141" i="8"/>
  <c r="AN73" i="8" s="1"/>
  <c r="AN85" i="8" s="1"/>
  <c r="AN99" i="8" s="1"/>
  <c r="Z55" i="8"/>
  <c r="AO109" i="8"/>
  <c r="AN108" i="8"/>
  <c r="AM50" i="8" s="1"/>
  <c r="AM59" i="8" s="1"/>
  <c r="Y77" i="8"/>
  <c r="Y70" i="8"/>
  <c r="AP52" i="8" l="1"/>
  <c r="AP74" i="8"/>
  <c r="AP47" i="8"/>
  <c r="AP67" i="8"/>
  <c r="AP76" i="8" s="1"/>
  <c r="AO76" i="8"/>
  <c r="AS67" i="8"/>
  <c r="AM66" i="8"/>
  <c r="AM68" i="8" s="1"/>
  <c r="AM80" i="8"/>
  <c r="AP109" i="8"/>
  <c r="AO108" i="8"/>
  <c r="AN50" i="8" s="1"/>
  <c r="AN59" i="8" s="1"/>
  <c r="Z56" i="8"/>
  <c r="Z69" i="8" s="1"/>
  <c r="Z82" i="8"/>
  <c r="AQ140" i="8"/>
  <c r="AQ141" i="8"/>
  <c r="AP73" i="8" s="1"/>
  <c r="AP85" i="8" s="1"/>
  <c r="AP99" i="8" s="1"/>
  <c r="Y71" i="8"/>
  <c r="Y78" i="8" s="1"/>
  <c r="Y83" i="8" s="1"/>
  <c r="X86" i="8"/>
  <c r="X87" i="8" s="1"/>
  <c r="X90" i="8" s="1"/>
  <c r="X84" i="8"/>
  <c r="X89" i="8" s="1"/>
  <c r="X88" i="8"/>
  <c r="AA53" i="8"/>
  <c r="X72" i="8"/>
  <c r="AL75" i="8"/>
  <c r="AP141" i="8"/>
  <c r="AO73" i="8" s="1"/>
  <c r="AO85" i="8" s="1"/>
  <c r="AO99" i="8" s="1"/>
  <c r="Y86" i="8" l="1"/>
  <c r="Y87" i="8" s="1"/>
  <c r="Y90" i="8" s="1"/>
  <c r="Y84" i="8"/>
  <c r="Y89" i="8" s="1"/>
  <c r="Y88" i="8"/>
  <c r="AM75" i="8"/>
  <c r="AA55" i="8"/>
  <c r="AB53" i="8"/>
  <c r="Y72" i="8"/>
  <c r="AR140" i="8"/>
  <c r="AR141" i="8"/>
  <c r="AQ109" i="8"/>
  <c r="AQ108" i="8" s="1"/>
  <c r="AP50" i="8" s="1"/>
  <c r="AP59" i="8" s="1"/>
  <c r="AP108" i="8"/>
  <c r="AO50" i="8" s="1"/>
  <c r="AO59" i="8" s="1"/>
  <c r="AQ99" i="8"/>
  <c r="A100" i="8" s="1"/>
  <c r="Z77" i="8"/>
  <c r="Z70" i="8"/>
  <c r="AN80" i="8"/>
  <c r="AN66" i="8"/>
  <c r="AN68" i="8" s="1"/>
  <c r="AN75" i="8" l="1"/>
  <c r="AO66" i="8"/>
  <c r="AO68" i="8" s="1"/>
  <c r="AO80" i="8"/>
  <c r="AB55" i="8"/>
  <c r="AC53" i="8"/>
  <c r="Z71" i="8"/>
  <c r="Z78" i="8" s="1"/>
  <c r="Z83" i="8" s="1"/>
  <c r="AP80" i="8"/>
  <c r="AP66" i="8"/>
  <c r="AP68" i="8" s="1"/>
  <c r="AS140" i="8"/>
  <c r="AS141" i="8"/>
  <c r="AA56" i="8"/>
  <c r="AA69" i="8" s="1"/>
  <c r="AA82" i="8"/>
  <c r="Z86" i="8" l="1"/>
  <c r="Z87" i="8" s="1"/>
  <c r="Z90" i="8" s="1"/>
  <c r="Z84" i="8"/>
  <c r="Z89" i="8" s="1"/>
  <c r="Z88" i="8"/>
  <c r="AA77" i="8"/>
  <c r="AA70" i="8"/>
  <c r="AT140" i="8"/>
  <c r="AT141" i="8"/>
  <c r="AP75" i="8"/>
  <c r="AC55" i="8"/>
  <c r="Z72" i="8"/>
  <c r="AB56" i="8"/>
  <c r="AB69" i="8" s="1"/>
  <c r="AB82" i="8"/>
  <c r="AO75" i="8"/>
  <c r="AC56" i="8" l="1"/>
  <c r="AC69" i="8" s="1"/>
  <c r="AC82" i="8"/>
  <c r="AB77" i="8"/>
  <c r="AB70" i="8"/>
  <c r="AD53" i="8"/>
  <c r="AU140" i="8"/>
  <c r="AA71" i="8"/>
  <c r="AA78" i="8" s="1"/>
  <c r="AA83" i="8" s="1"/>
  <c r="AA72" i="8" l="1"/>
  <c r="AA86" i="8"/>
  <c r="AA87" i="8" s="1"/>
  <c r="AA90" i="8" s="1"/>
  <c r="AA88" i="8"/>
  <c r="AA84" i="8"/>
  <c r="AA89" i="8" s="1"/>
  <c r="AV140" i="8"/>
  <c r="AV141" i="8"/>
  <c r="AC77" i="8"/>
  <c r="AC70" i="8"/>
  <c r="AU141" i="8"/>
  <c r="AD55" i="8"/>
  <c r="AE53" i="8"/>
  <c r="AB71" i="8"/>
  <c r="AB78" i="8" s="1"/>
  <c r="AB83" i="8" s="1"/>
  <c r="AB86" i="8" l="1"/>
  <c r="AB87" i="8" s="1"/>
  <c r="AB90" i="8" s="1"/>
  <c r="AB84" i="8"/>
  <c r="AB89" i="8" s="1"/>
  <c r="AB88" i="8"/>
  <c r="AB72" i="8"/>
  <c r="AD56" i="8"/>
  <c r="AD69" i="8" s="1"/>
  <c r="AD82" i="8"/>
  <c r="AC71" i="8"/>
  <c r="AC78" i="8" s="1"/>
  <c r="AC83" i="8" s="1"/>
  <c r="AW140" i="8"/>
  <c r="AW141" i="8"/>
  <c r="AE55" i="8"/>
  <c r="AF53" i="8"/>
  <c r="AC72" i="8" l="1"/>
  <c r="AC86" i="8"/>
  <c r="AC87" i="8" s="1"/>
  <c r="AC90" i="8" s="1"/>
  <c r="AC84" i="8"/>
  <c r="AC89" i="8" s="1"/>
  <c r="AC88" i="8"/>
  <c r="AX140" i="8"/>
  <c r="AX141" i="8" s="1"/>
  <c r="AF55" i="8"/>
  <c r="AG53" i="8" s="1"/>
  <c r="AE56" i="8"/>
  <c r="AE69" i="8" s="1"/>
  <c r="AE82" i="8"/>
  <c r="AD77" i="8"/>
  <c r="AD70" i="8"/>
  <c r="AG55" i="8" l="1"/>
  <c r="AH53" i="8"/>
  <c r="AD71" i="8"/>
  <c r="AD78" i="8" s="1"/>
  <c r="AD83" i="8" s="1"/>
  <c r="AD72" i="8"/>
  <c r="AE77" i="8"/>
  <c r="AE70" i="8"/>
  <c r="AF56" i="8"/>
  <c r="AF69" i="8" s="1"/>
  <c r="AF82" i="8"/>
  <c r="AY140" i="8"/>
  <c r="AY141" i="8" s="1"/>
  <c r="AD86" i="8" l="1"/>
  <c r="AD87" i="8" s="1"/>
  <c r="AD90" i="8" s="1"/>
  <c r="AD88" i="8"/>
  <c r="AD84" i="8"/>
  <c r="AD89" i="8" s="1"/>
  <c r="AF77" i="8"/>
  <c r="AF70" i="8"/>
  <c r="AE71" i="8"/>
  <c r="AE78" i="8" s="1"/>
  <c r="AE83" i="8" s="1"/>
  <c r="AH55" i="8"/>
  <c r="AI53" i="8" s="1"/>
  <c r="AG56" i="8"/>
  <c r="AG69" i="8" s="1"/>
  <c r="AG82" i="8"/>
  <c r="AE86" i="8" l="1"/>
  <c r="AE87" i="8" s="1"/>
  <c r="AE90" i="8" s="1"/>
  <c r="AE84" i="8"/>
  <c r="AE89" i="8" s="1"/>
  <c r="AE88" i="8"/>
  <c r="AI55" i="8"/>
  <c r="AJ53" i="8"/>
  <c r="AE72" i="8"/>
  <c r="AF71" i="8"/>
  <c r="AF78" i="8" s="1"/>
  <c r="AF83" i="8" s="1"/>
  <c r="AH82" i="8"/>
  <c r="AH56" i="8"/>
  <c r="AH69" i="8" s="1"/>
  <c r="AG77" i="8"/>
  <c r="AG70" i="8"/>
  <c r="AF86" i="8" l="1"/>
  <c r="AF87" i="8" s="1"/>
  <c r="AF90" i="8" s="1"/>
  <c r="AF84" i="8"/>
  <c r="AF89" i="8" s="1"/>
  <c r="AF88" i="8"/>
  <c r="AG71" i="8"/>
  <c r="AG78" i="8" s="1"/>
  <c r="AG83" i="8" s="1"/>
  <c r="AF72" i="8"/>
  <c r="AI56" i="8"/>
  <c r="AI69" i="8" s="1"/>
  <c r="AI82" i="8"/>
  <c r="AH77" i="8"/>
  <c r="AH70" i="8"/>
  <c r="AJ55" i="8"/>
  <c r="AG72" i="8" l="1"/>
  <c r="AG86" i="8"/>
  <c r="AG87" i="8" s="1"/>
  <c r="AG90" i="8" s="1"/>
  <c r="AG84" i="8"/>
  <c r="AG89" i="8" s="1"/>
  <c r="AG88" i="8"/>
  <c r="AJ82" i="8"/>
  <c r="AJ56" i="8"/>
  <c r="AJ69" i="8" s="1"/>
  <c r="AH71" i="8"/>
  <c r="AH78" i="8" s="1"/>
  <c r="AH83" i="8" s="1"/>
  <c r="AK53" i="8"/>
  <c r="AI77" i="8"/>
  <c r="AI70" i="8"/>
  <c r="AH72" i="8" l="1"/>
  <c r="AH86" i="8"/>
  <c r="AH87" i="8" s="1"/>
  <c r="AH90" i="8" s="1"/>
  <c r="AH84" i="8"/>
  <c r="AH89" i="8" s="1"/>
  <c r="AH88" i="8"/>
  <c r="AI71" i="8"/>
  <c r="AI78" i="8" s="1"/>
  <c r="AI83" i="8" s="1"/>
  <c r="AK55" i="8"/>
  <c r="AJ77" i="8"/>
  <c r="AJ70" i="8"/>
  <c r="AI72" i="8" l="1"/>
  <c r="AK82" i="8"/>
  <c r="AK56" i="8"/>
  <c r="AK69" i="8" s="1"/>
  <c r="AJ71" i="8"/>
  <c r="AJ78" i="8" s="1"/>
  <c r="AJ83" i="8" s="1"/>
  <c r="AJ72" i="8"/>
  <c r="AI86" i="8"/>
  <c r="AI87" i="8" s="1"/>
  <c r="AI90" i="8" s="1"/>
  <c r="AI84" i="8"/>
  <c r="AI89" i="8" s="1"/>
  <c r="AI88" i="8"/>
  <c r="AL53" i="8"/>
  <c r="AL55" i="8" l="1"/>
  <c r="AM53" i="8" s="1"/>
  <c r="AK77" i="8"/>
  <c r="AK70" i="8"/>
  <c r="AJ86" i="8"/>
  <c r="AJ87" i="8" s="1"/>
  <c r="AJ90" i="8" s="1"/>
  <c r="AJ84" i="8"/>
  <c r="AJ89" i="8" s="1"/>
  <c r="AJ88" i="8"/>
  <c r="AM55" i="8" l="1"/>
  <c r="AN53" i="8"/>
  <c r="AK71" i="8"/>
  <c r="AK78" i="8" s="1"/>
  <c r="AK83" i="8" s="1"/>
  <c r="AL56" i="8"/>
  <c r="AL69" i="8" s="1"/>
  <c r="AL82" i="8"/>
  <c r="AK72" i="8" l="1"/>
  <c r="AL77" i="8"/>
  <c r="AL70" i="8"/>
  <c r="AK86" i="8"/>
  <c r="AK87" i="8" s="1"/>
  <c r="AK90" i="8" s="1"/>
  <c r="AK88" i="8"/>
  <c r="AK84" i="8"/>
  <c r="AK89" i="8" s="1"/>
  <c r="AN55" i="8"/>
  <c r="AM56" i="8"/>
  <c r="AM69" i="8" s="1"/>
  <c r="AM82" i="8"/>
  <c r="AN56" i="8" l="1"/>
  <c r="AN69" i="8" s="1"/>
  <c r="AN82" i="8"/>
  <c r="AM77" i="8"/>
  <c r="AM70" i="8"/>
  <c r="AO53" i="8"/>
  <c r="AL71" i="8"/>
  <c r="AL78" i="8" s="1"/>
  <c r="AL83" i="8" s="1"/>
  <c r="AL72" i="8" l="1"/>
  <c r="AL86" i="8"/>
  <c r="AL87" i="8" s="1"/>
  <c r="AL90" i="8" s="1"/>
  <c r="AL84" i="8"/>
  <c r="AL89" i="8" s="1"/>
  <c r="AL88" i="8"/>
  <c r="AM71" i="8"/>
  <c r="AM78" i="8" s="1"/>
  <c r="AM83" i="8" s="1"/>
  <c r="AO55" i="8"/>
  <c r="AP53" i="8" s="1"/>
  <c r="AP55" i="8" s="1"/>
  <c r="AN77" i="8"/>
  <c r="AN70" i="8"/>
  <c r="AP82" i="8" l="1"/>
  <c r="AP56" i="8"/>
  <c r="AP69" i="8" s="1"/>
  <c r="AM86" i="8"/>
  <c r="AM87" i="8" s="1"/>
  <c r="AM90" i="8" s="1"/>
  <c r="AM84" i="8"/>
  <c r="AM89" i="8" s="1"/>
  <c r="AM88" i="8"/>
  <c r="AN71" i="8"/>
  <c r="AN78" i="8" s="1"/>
  <c r="AN83" i="8" s="1"/>
  <c r="AN72" i="8"/>
  <c r="AO82" i="8"/>
  <c r="AO56" i="8"/>
  <c r="AO69" i="8" s="1"/>
  <c r="AM72" i="8"/>
  <c r="AO77" i="8" l="1"/>
  <c r="AO70" i="8"/>
  <c r="AN86" i="8"/>
  <c r="AN87" i="8" s="1"/>
  <c r="AN90" i="8" s="1"/>
  <c r="AN88" i="8"/>
  <c r="AN84" i="8"/>
  <c r="AN89" i="8" s="1"/>
  <c r="AP77" i="8"/>
  <c r="AP70" i="8"/>
  <c r="AP71" i="8" l="1"/>
  <c r="AP72" i="8" s="1"/>
  <c r="AO71" i="8"/>
  <c r="AO78" i="8" s="1"/>
  <c r="AO83" i="8" s="1"/>
  <c r="AO72" i="8" l="1"/>
  <c r="AO86" i="8"/>
  <c r="AO87" i="8" s="1"/>
  <c r="AO90" i="8" s="1"/>
  <c r="AO84" i="8"/>
  <c r="AO89" i="8" s="1"/>
  <c r="AO88" i="8"/>
  <c r="AP78" i="8"/>
  <c r="AP83" i="8" s="1"/>
  <c r="AP86" i="8" l="1"/>
  <c r="AP87" i="8" s="1"/>
  <c r="AP84" i="8"/>
  <c r="AP89" i="8" s="1"/>
  <c r="AP88" i="8"/>
  <c r="A101" i="8" l="1"/>
  <c r="B102" i="8" s="1"/>
  <c r="AP90" i="8"/>
</calcChain>
</file>

<file path=xl/sharedStrings.xml><?xml version="1.0" encoding="utf-8"?>
<sst xmlns="http://schemas.openxmlformats.org/spreadsheetml/2006/main" count="1112" uniqueCount="651">
  <si>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</si>
  <si>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</si>
  <si>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</si>
  <si>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</si>
  <si>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</si>
  <si>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</si>
  <si>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P_24-0120</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</si>
  <si>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</si>
  <si>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</si>
  <si>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</si>
  <si>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</si>
  <si>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</si>
  <si>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</si>
  <si>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</si>
  <si>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</si>
  <si>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</si>
  <si>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</si>
  <si>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</si>
  <si>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</si>
  <si>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</si>
  <si>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</si>
  <si>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</si>
  <si>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</si>
  <si>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</si>
  <si>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</si>
  <si>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</si>
  <si>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</si>
  <si>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</si>
  <si>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</si>
  <si>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</si>
  <si>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</si>
  <si>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</si>
  <si>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</si>
  <si>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</si>
  <si>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</si>
  <si>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</si>
  <si>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</si>
  <si>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</si>
  <si>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</si>
  <si>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</si>
  <si>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</si>
  <si>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</si>
  <si>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</si>
  <si>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</si>
  <si>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</si>
  <si>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</si>
  <si>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</si>
  <si>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</si>
  <si>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</si>
  <si>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</si>
  <si>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</si>
  <si>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</si>
  <si>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</si>
  <si>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</si>
  <si>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</si>
  <si>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</si>
  <si>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</si>
  <si>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</si>
  <si>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</si>
  <si>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</si>
  <si>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</si>
  <si>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</si>
  <si>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</si>
  <si>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</si>
  <si>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</si>
  <si>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</si>
  <si>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</si>
  <si>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</si>
  <si>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</si>
  <si>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</si>
  <si>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</si>
  <si>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</si>
  <si>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</si>
  <si>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</si>
  <si>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</si>
  <si>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</si>
  <si>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</si>
  <si>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</si>
  <si>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</si>
  <si>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</si>
  <si>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</si>
  <si>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</si>
  <si>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</si>
  <si>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</si>
  <si>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</si>
  <si>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</si>
  <si>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</si>
  <si>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</si>
  <si>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</si>
  <si>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</si>
  <si>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</si>
  <si>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</si>
  <si>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</si>
  <si>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</si>
  <si>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7822/09/23 от 22.12.2023</t>
  </si>
  <si>
    <t>на исполнении</t>
  </si>
  <si>
    <t>236003, Калининградская обл, Калининград г, Баженова ул</t>
  </si>
  <si>
    <t>Дошкольная образовательная организация (учреждение)</t>
  </si>
  <si>
    <t xml:space="preserve">1) болтовые соединения на ТТ в РУ-0,4 кВ ТП новой (I секция) (п.10.1); 
2) болтовые соединения на ТТ в РУ-0,4 кВ ТП новой (II секция) (п.10.1).      </t>
  </si>
  <si>
    <t>10.1. В районе участка объекта, в доступном для эксплуатационно-технического обслуживания персоналом АО ''Россети Янтарь'' ''Городской РЭС'' месте (в соответствии со схемой планировочной организации участка),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двух участков (ориентировочно 2х500 м, в т.ч. проколы ГНБ 400 м) КЛ-10 кВ сечением 120 мм2 с изоляцией из сшитого полиэтилена от РУ-10 кВ ТПновой (п.10.1) до места врезки в КЛ-10 кВ (ТП1007 - ТП1133), смонтировать соединительные и концевые муфты, выполнить расчет емкостных токов. 
10.3. Произвести проектирование, монтаж двух участков (ориентировочно 2х500 м, в т.ч. проколы ГНБ 400 м) КЛ-10 кВ сечением 120 мм2 с изоляцией из сшитого полиэтилена от РУ-10 кВ ТПновой (п.10.1) до места врезки в КЛ-10 кВ (РП-XXXIX - ТП1007), смонтировать соединительные и концевые муфты, выполнить расчет емкостных токов. 
10.4. На I и II секциях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</si>
  <si>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</si>
  <si>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</si>
  <si>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</si>
  <si>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</si>
  <si>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</si>
  <si>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</si>
  <si>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</si>
  <si>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</si>
  <si>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</si>
  <si>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</si>
  <si>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</si>
  <si>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</si>
  <si>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</si>
  <si>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</si>
  <si>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</si>
  <si>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</si>
  <si>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</si>
  <si>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</si>
  <si>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</si>
  <si>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</si>
  <si>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</si>
  <si>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</si>
  <si>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250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</si>
  <si>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</si>
  <si>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</si>
  <si>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</si>
  <si>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</si>
  <si>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</si>
  <si>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</si>
  <si>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</si>
  <si>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</si>
  <si>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</si>
  <si>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</si>
  <si>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</si>
  <si>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</si>
  <si>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</si>
  <si>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</si>
  <si>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</si>
  <si>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</si>
  <si>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</si>
  <si>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</si>
  <si>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</si>
  <si>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</si>
  <si>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</si>
  <si>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</si>
  <si>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</si>
  <si>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</si>
  <si>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</si>
  <si>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</si>
  <si>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места врезки в КЛ 10 кВ (РП-XXXIX – ТП-1007) до I секции РУ-10 кВ ТП нов.</t>
  </si>
  <si>
    <t>КЛ</t>
  </si>
  <si>
    <t>в земле</t>
  </si>
  <si>
    <t>КЛ-10 кВ от места врезки в КЛ 10 кВ (ТП-1007 – ТП-1133) до II секции РУ-10 кВ ТП нов.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</si>
  <si>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</si>
  <si>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</si>
  <si>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</si>
  <si>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</si>
  <si>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</si>
  <si>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250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"2. Выполнить строительство двух участков КЛ-10 кВ от места врезки в КЛ-10 кВ (РП-XXXIX - ТП-1007) до I секции РУ-10 кВ ТП (новой), кабелем с изоляцией из сшитого полиэтилена сечением 120 мм2 протяженностью ориентировочно 2х330 м, в т.ч. методом ГНБ-30 м при необходимости, смонтировать соединительные и концевые муфты.
  Выполнить строительство двух участков КЛ-10 кВ от места врезки в КЛ-10 кВ ТП1007 - ТП1133) до II секции РУ-10 кВ ТП (новой), кабелем с изоляцией из сшитого полиэтилена расчетного сечения, но не менее 120 мм2 протяженностью ориентировочно 2х300 м, в т.ч. методом ГНБ-30 м при необходимости, смонтировать соединительные и концевые муфты.
  Выполнить расчет емкостных токов и проверить на термическую стойкость. Проектом предусмотреть мероприятия по защите кабелей от возгорания при заводке в РУ-10 кВ ТП новой."
3. На I и II секциях РУ-0,4 кВ ТП новой установить трехфазные приборы учета электроэнергии полукосвенного включения (ПУ) с трансформаторами тока (ТТ) расчетного номинала.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</si>
  <si>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</si>
  <si>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КЛ 10 кВ - 5,52 млн.руб./км; 
ТП 10/0,4 кВ - 34,09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</si>
  <si>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</si>
  <si>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</si>
  <si>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</si>
  <si>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</si>
  <si>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</si>
  <si>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</si>
  <si>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</si>
  <si>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</si>
  <si>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</si>
  <si>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</si>
  <si>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</si>
  <si>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</si>
  <si>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</si>
  <si>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</si>
  <si>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</si>
  <si>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</si>
  <si>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</si>
  <si>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</si>
  <si>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</si>
  <si>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</si>
  <si>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</si>
  <si>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</si>
  <si>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</si>
  <si>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</si>
  <si>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</si>
  <si>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</si>
  <si>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</si>
  <si>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</si>
  <si>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</si>
  <si>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</si>
  <si>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</si>
  <si>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</si>
  <si>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</si>
  <si>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</si>
  <si>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</si>
  <si>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</si>
  <si>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</si>
  <si>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</si>
  <si>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</si>
  <si>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</si>
  <si>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</si>
  <si>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</si>
  <si>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</si>
  <si>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</si>
  <si>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</si>
  <si>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</si>
  <si>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</si>
  <si>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</si>
  <si>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</si>
  <si>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</si>
  <si>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</si>
  <si>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</si>
  <si>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</si>
  <si>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</si>
  <si>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</si>
  <si>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</si>
  <si>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</si>
  <si>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</si>
  <si>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</si>
  <si>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</si>
  <si>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</si>
  <si>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</si>
  <si>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</si>
  <si>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</si>
  <si>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</si>
  <si>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</si>
  <si>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</si>
  <si>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</si>
  <si>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</si>
  <si>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</si>
  <si>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</si>
  <si>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</si>
  <si>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</si>
  <si>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</si>
  <si>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</si>
  <si>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</si>
  <si>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</si>
  <si>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</si>
  <si>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</si>
  <si>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</si>
  <si>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</si>
  <si>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</si>
  <si>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</si>
  <si>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</si>
  <si>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</si>
  <si>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</si>
  <si>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</si>
  <si>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</si>
  <si>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</si>
  <si>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</si>
  <si>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</si>
  <si>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</si>
  <si>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</si>
  <si>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</si>
  <si>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</si>
  <si>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</si>
  <si>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</si>
  <si>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</si>
  <si>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</si>
  <si>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</si>
  <si>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</si>
  <si>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</si>
  <si>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</si>
  <si>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</si>
  <si>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</si>
  <si>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</si>
  <si>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</si>
  <si>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</si>
  <si>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</si>
  <si>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</si>
  <si>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</si>
  <si>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</si>
  <si>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</si>
  <si>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</si>
  <si>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</si>
  <si>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</si>
  <si>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</si>
  <si>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</si>
  <si>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</si>
  <si>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</si>
  <si>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</si>
  <si>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</si>
  <si>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</si>
  <si>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</si>
  <si>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</si>
  <si>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</si>
  <si>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</si>
  <si>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</si>
  <si>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</si>
  <si>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</si>
  <si>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</si>
  <si>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</si>
  <si>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</si>
  <si>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</si>
  <si>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</si>
  <si>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</si>
  <si>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</si>
  <si>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</si>
  <si>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</si>
  <si>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</si>
  <si>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</si>
  <si>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</si>
  <si>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</si>
  <si>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</si>
  <si>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</si>
  <si>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</si>
  <si>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</si>
  <si>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</si>
  <si>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</si>
  <si>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</si>
  <si>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</si>
  <si>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</si>
  <si>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</si>
  <si>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</si>
  <si>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</si>
  <si>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</si>
  <si>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</si>
  <si>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</si>
  <si>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</si>
  <si>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</si>
  <si>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</si>
  <si>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</si>
  <si>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</si>
  <si>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</si>
  <si>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</si>
  <si>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</si>
  <si>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</si>
  <si>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</si>
  <si>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</si>
  <si>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</si>
  <si>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</si>
  <si>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</si>
  <si>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</si>
  <si>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</si>
  <si>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</si>
  <si>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</si>
  <si>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</si>
  <si>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</si>
  <si>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</si>
  <si>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</si>
  <si>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</si>
  <si>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</si>
  <si>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</si>
  <si>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</si>
  <si>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</si>
  <si>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</si>
  <si>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</si>
  <si>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</si>
  <si>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</si>
  <si>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</si>
  <si>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</si>
  <si>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</si>
  <si>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</si>
  <si>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</si>
  <si>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</si>
  <si>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</si>
  <si>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</si>
  <si>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</si>
  <si>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</si>
  <si>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</si>
  <si>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</si>
  <si>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</si>
  <si>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</si>
  <si>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</si>
  <si>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</si>
  <si>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</si>
  <si>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</si>
  <si>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</si>
  <si>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</si>
  <si>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</si>
  <si>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</si>
  <si>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</si>
  <si>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</si>
  <si>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</si>
  <si>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</si>
  <si>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</si>
  <si>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</si>
  <si>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</si>
  <si>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</si>
  <si>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</si>
  <si>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</si>
  <si>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</si>
  <si>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</si>
  <si>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</si>
  <si>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</si>
  <si>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</si>
  <si>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</si>
  <si>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</si>
  <si>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</si>
  <si>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</si>
  <si>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</si>
  <si>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</si>
  <si>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</si>
  <si>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</si>
  <si>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</si>
  <si>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</si>
  <si>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</si>
  <si>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</si>
  <si>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</si>
  <si>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</si>
  <si>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</si>
  <si>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</si>
  <si>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</si>
  <si>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</si>
  <si>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</si>
  <si>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</si>
  <si>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</si>
  <si>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</si>
  <si>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</si>
  <si>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</si>
  <si>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</si>
  <si>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</si>
  <si>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</si>
  <si>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</si>
  <si>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</si>
  <si>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</si>
  <si>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</si>
  <si>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</si>
  <si>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</si>
  <si>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</si>
  <si>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</si>
  <si>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</si>
  <si>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</si>
  <si>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</si>
  <si>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</si>
  <si>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</si>
  <si>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</si>
  <si>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</si>
  <si>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</si>
  <si>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</si>
  <si>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</si>
  <si>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</si>
  <si>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</si>
  <si>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</si>
  <si>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</si>
  <si>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</si>
  <si>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</si>
  <si>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</si>
  <si>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</si>
  <si>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</si>
  <si>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</si>
  <si>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</si>
  <si>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</si>
  <si>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</si>
  <si>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</si>
  <si>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</si>
  <si>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</si>
  <si>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</si>
  <si>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</si>
  <si>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</si>
  <si>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</si>
  <si>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</si>
  <si>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</si>
  <si>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</si>
  <si>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</si>
  <si>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</si>
  <si>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</si>
  <si>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</si>
  <si>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</si>
  <si>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</si>
  <si>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</si>
  <si>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</si>
  <si>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</si>
  <si>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</si>
  <si>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</si>
  <si>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</si>
  <si>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</si>
  <si>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</si>
  <si>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</si>
  <si>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</si>
  <si>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</si>
  <si>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</si>
  <si>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</si>
  <si>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</si>
  <si>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</si>
  <si>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</si>
  <si>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</si>
  <si>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</si>
  <si>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</si>
  <si>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</si>
  <si>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</si>
  <si>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</si>
  <si>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</si>
  <si>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</si>
  <si>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</si>
  <si>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</si>
  <si>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</si>
  <si>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</si>
  <si>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</si>
  <si>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</si>
  <si>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</si>
  <si>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</si>
  <si>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</si>
  <si>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</si>
  <si>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</si>
  <si>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</si>
  <si>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</si>
  <si>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</si>
  <si>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</si>
  <si>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</si>
  <si>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</si>
  <si>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</si>
  <si>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</si>
  <si>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</si>
  <si>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</si>
  <si>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</si>
  <si>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</si>
  <si>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</si>
  <si>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</si>
  <si>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</si>
  <si>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</si>
  <si>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</si>
  <si>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</si>
  <si>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</si>
  <si>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</si>
  <si>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</si>
  <si>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</si>
  <si>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</si>
  <si>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</si>
  <si>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</si>
  <si>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</si>
  <si>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</si>
  <si>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</si>
  <si>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</si>
  <si>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</si>
  <si>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</si>
  <si>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</si>
  <si>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</si>
  <si>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</si>
  <si>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</si>
  <si>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</si>
  <si>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</si>
  <si>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</si>
  <si>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</si>
  <si>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</si>
  <si>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</si>
  <si>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</si>
  <si>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</si>
  <si>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</si>
  <si>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</si>
  <si>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</si>
  <si>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</si>
  <si>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</si>
  <si>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</si>
  <si>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</si>
  <si>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</si>
  <si>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</si>
  <si>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</si>
  <si>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</si>
  <si>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</si>
  <si>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</si>
  <si>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</si>
  <si>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</si>
  <si>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</si>
  <si>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</si>
  <si>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</si>
  <si>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</si>
  <si>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</si>
  <si>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</si>
  <si>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</si>
  <si>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строительно-монтажных работ с поставкой оборудования Подрядчика и Заказчика по объекту нельготной категории "Строительство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Калининграде" по ТЗ № Г/033374/2024</t>
  </si>
  <si>
    <t>НМЦ</t>
  </si>
  <si>
    <t>ВЗ</t>
  </si>
  <si>
    <t>ВЗЛ</t>
  </si>
  <si>
    <t>АО "Янтарьэнергосервис"</t>
  </si>
  <si>
    <t>ООО "Проэлектромонтаж"</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</si>
  <si>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</si>
  <si>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</si>
  <si>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</si>
  <si>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</si>
  <si>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</si>
  <si>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</si>
  <si>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</si>
  <si>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</si>
  <si>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</si>
  <si>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</si>
  <si>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</si>
  <si>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</si>
  <si>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</si>
  <si>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</si>
  <si>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</si>
  <si>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470/СП от 31.03.2025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</si>
  <si>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</si>
  <si>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</si>
  <si>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</si>
  <si>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</si>
  <si>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</si>
  <si>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</si>
  <si>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</si>
  <si>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</si>
  <si>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</si>
  <si>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</si>
  <si>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</si>
  <si>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</si>
  <si>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</si>
  <si>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</si>
  <si>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</si>
  <si>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</si>
  <si>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</si>
  <si>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</si>
  <si>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</si>
  <si>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</si>
  <si>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470/СП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</si>
  <si>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</si>
  <si>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</si>
  <si>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</si>
  <si>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</si>
  <si>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</si>
  <si>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</si>
  <si>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</si>
  <si>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</si>
  <si>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</si>
  <si>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</si>
  <si>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</si>
  <si>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</si>
  <si>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</si>
  <si>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</si>
  <si>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</si>
  <si>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</si>
  <si>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</si>
  <si>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</si>
  <si>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</si>
  <si>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</si>
  <si>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</si>
  <si>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Год раскрытия информации: 2026 год</t>
  </si>
  <si>
    <t>Факт 2025 года</t>
  </si>
  <si>
    <t>2030 год</t>
  </si>
  <si>
    <t xml:space="preserve"> по состоянию на 01.01.2026</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</si>
  <si>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</si>
  <si>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</si>
  <si>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АО "Техоборудование" договор поставки КТП № 1025 от 26.09.2024, ДС № 1 от 27.12.2024, ООО "Атом ДВ" договор поставки трансформаторов № 10 от 28.12.2024</t>
  </si>
  <si>
    <t>МТРиО</t>
  </si>
  <si>
    <t>Поставка БКТП 6/10/15/0,4 кВ</t>
  </si>
  <si>
    <t>Расчет предельной стоимости лота</t>
  </si>
  <si>
    <t>ОК</t>
  </si>
  <si>
    <t>ОК ЕП</t>
  </si>
  <si>
    <t>АО "ТЕХОБОРУДОВАНИЕ"</t>
  </si>
  <si>
    <t>https://lot-online.ru</t>
  </si>
  <si>
    <t xml:space="preserve">Поставка силовых трансформаторов, типа ТМГ, напряжением 6/10/15/0,4 кВ </t>
  </si>
  <si>
    <t>ЗОУ</t>
  </si>
  <si>
    <t xml:space="preserve"> ООО "АТОМ ДВ"</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</si>
  <si>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</si>
  <si>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</si>
  <si>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</si>
  <si>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</si>
  <si>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</si>
  <si>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Сметная стоимость проекта в ценах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</si>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</sst>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
      <left style="medium">
        <color auto="1"/>
      </left>
      <right style="medium">
        <color auto="1"/>
      </right>
      <top/>
      <bottom style="medium">
        <color auto="1"/>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0" fillId="0" borderId="0"/>
    <xf numFmtId="0" fontId="18" fillId="0" borderId="0"/>
    <xf numFmtId="0" fontId="18" fillId="0" borderId="0"/>
    <xf numFmtId="0" fontId="80" fillId="0" borderId="0"/>
    <xf numFmtId="0" fontId="80"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0" fillId="0" borderId="0"/>
    <xf numFmtId="0" fontId="19" fillId="0" borderId="0"/>
    <xf numFmtId="0" fontId="80" fillId="0" borderId="0"/>
    <xf numFmtId="0" fontId="80" fillId="0" borderId="0"/>
    <xf numFmtId="0" fontId="80" fillId="0" borderId="0"/>
    <xf numFmtId="0" fontId="80" fillId="0" borderId="0"/>
    <xf numFmtId="0" fontId="80" fillId="0" borderId="0"/>
    <xf numFmtId="0" fontId="80"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7" fillId="0" borderId="0" applyFont="0" applyFill="0" applyBorder="0" applyProtection="0"/>
    <xf numFmtId="9" fontId="80"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5" fillId="4" borderId="0" applyNumberFormat="0" applyBorder="0" applyProtection="0"/>
    <xf numFmtId="0" fontId="2" fillId="0" borderId="0"/>
  </cellStyleXfs>
  <cellXfs count="49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69" fontId="69"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70" fillId="0" borderId="40" xfId="42" applyFont="1" applyBorder="1"/>
    <xf numFmtId="0" fontId="54"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44" fillId="0" borderId="40" xfId="42" applyFont="1" applyBorder="1"/>
    <xf numFmtId="0" fontId="70"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1" fillId="0" borderId="10" xfId="62" applyNumberFormat="1" applyFont="1" applyBorder="1" applyAlignment="1">
      <alignment vertical="center"/>
    </xf>
    <xf numFmtId="0" fontId="64" fillId="0" borderId="0" xfId="62" applyFont="1" applyAlignment="1">
      <alignment vertical="center" wrapText="1"/>
    </xf>
    <xf numFmtId="0" fontId="73"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4"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74" fillId="25" borderId="10" xfId="42" applyNumberFormat="1" applyFont="1" applyFill="1" applyBorder="1"/>
    <xf numFmtId="10" fontId="62" fillId="29"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29" borderId="10" xfId="42" applyFont="1" applyFill="1" applyBorder="1"/>
    <xf numFmtId="3" fontId="36" fillId="29"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0"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0"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0" borderId="10" xfId="50" applyFont="1" applyFill="1" applyBorder="1" applyAlignment="1">
      <alignment horizontal="center" vertical="center" wrapText="1"/>
    </xf>
    <xf numFmtId="9" fontId="17" fillId="30"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0"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5"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6"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8"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9" fillId="0" borderId="0" xfId="46" applyFont="1" applyAlignment="1">
      <alignment horizontal="center" vertical="center"/>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8" fillId="0" borderId="10" xfId="42" applyFont="1" applyFill="1" applyBorder="1" applyAlignment="1">
      <alignment wrapText="1"/>
    </xf>
    <xf numFmtId="10" fontId="88" fillId="33" borderId="10" xfId="42" applyNumberFormat="1" applyFont="1" applyFill="1" applyBorder="1" applyAlignment="1">
      <alignment horizontal="center"/>
    </xf>
    <xf numFmtId="0" fontId="88" fillId="0" borderId="0" xfId="42" applyFont="1" applyFill="1" applyBorder="1"/>
    <xf numFmtId="0" fontId="89" fillId="0" borderId="12" xfId="62" applyFont="1" applyFill="1" applyBorder="1" applyAlignment="1">
      <alignment vertical="center" wrapText="1"/>
    </xf>
    <xf numFmtId="3" fontId="90" fillId="0" borderId="12" xfId="62" applyNumberFormat="1" applyFont="1" applyFill="1" applyBorder="1" applyAlignment="1">
      <alignment horizontal="center" vertical="center"/>
    </xf>
    <xf numFmtId="0" fontId="89" fillId="0" borderId="0" xfId="62" applyFont="1" applyFill="1" applyBorder="1" applyAlignment="1">
      <alignmen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1" fillId="0" borderId="10" xfId="42" applyFont="1" applyFill="1" applyBorder="1" applyAlignment="1">
      <alignment horizontal="center"/>
    </xf>
    <xf numFmtId="0" fontId="18" fillId="34" borderId="10" xfId="42" applyFont="1" applyFill="1" applyBorder="1" applyAlignment="1">
      <alignment horizontal="left" vertical="center" wrapText="1"/>
    </xf>
    <xf numFmtId="0" fontId="88" fillId="35" borderId="10" xfId="42" applyFont="1" applyFill="1" applyBorder="1" applyAlignment="1">
      <alignment horizontal="center" vertical="center" wrapText="1"/>
    </xf>
    <xf numFmtId="2" fontId="88" fillId="35" borderId="10" xfId="42" applyNumberFormat="1" applyFont="1" applyFill="1" applyBorder="1" applyAlignment="1">
      <alignment horizontal="center" vertical="center" wrapText="1"/>
    </xf>
    <xf numFmtId="2" fontId="74" fillId="25" borderId="10" xfId="42" applyNumberFormat="1" applyFont="1" applyFill="1" applyBorder="1" applyAlignment="1">
      <alignment horizontal="center" wrapText="1"/>
    </xf>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2" fontId="40" fillId="31" borderId="43" xfId="46" applyNumberFormat="1" applyFont="1" applyFill="1" applyBorder="1" applyAlignment="1">
      <alignment horizontal="left" vertical="center" wrapText="1"/>
    </xf>
    <xf numFmtId="2" fontId="40" fillId="0" borderId="50" xfId="46" applyNumberFormat="1" applyFont="1" applyBorder="1" applyAlignment="1">
      <alignment horizontal="left" vertical="center" wrapText="1"/>
    </xf>
    <xf numFmtId="2" fontId="40" fillId="31" borderId="50" xfId="46" applyNumberFormat="1" applyFont="1" applyFill="1" applyBorder="1" applyAlignment="1">
      <alignment horizontal="left" vertical="center" wrapText="1"/>
    </xf>
    <xf numFmtId="0" fontId="40" fillId="0" borderId="51" xfId="46" applyFont="1" applyBorder="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0"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74938E3F-EFB4-4BCC-86C7-8A0EDEE4837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43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16075486.277425734</c:v>
                </c:pt>
                <c:pt idx="1">
                  <c:v>-23461341.026574124</c:v>
                </c:pt>
                <c:pt idx="2">
                  <c:v>3684371.0715578333</c:v>
                </c:pt>
                <c:pt idx="3">
                  <c:v>5606460.7381901164</c:v>
                </c:pt>
                <c:pt idx="4">
                  <c:v>6006685.4346503885</c:v>
                </c:pt>
                <c:pt idx="5">
                  <c:v>5306404.2931838939</c:v>
                </c:pt>
                <c:pt idx="6">
                  <c:v>4720929.3360247826</c:v>
                </c:pt>
                <c:pt idx="7">
                  <c:v>4483079.3693064647</c:v>
                </c:pt>
                <c:pt idx="8">
                  <c:v>4120819.2804272813</c:v>
                </c:pt>
                <c:pt idx="9">
                  <c:v>3787937.4355630828</c:v>
                </c:pt>
                <c:pt idx="10">
                  <c:v>3482039.1759342304</c:v>
                </c:pt>
              </c:numCache>
            </c:numRef>
          </c:val>
          <c:smooth val="0"/>
          <c:extLst>
            <c:ext xmlns:c16="http://schemas.microsoft.com/office/drawing/2014/chart" uri="{C3380CC4-5D6E-409C-BE32-E72D297353CC}">
              <c16:uniqueId val="{00000000-AEBA-4D09-89C4-CCACD51E487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16075486.277425734</c:v>
                </c:pt>
                <c:pt idx="1">
                  <c:v>-7385854.7491483893</c:v>
                </c:pt>
                <c:pt idx="2">
                  <c:v>-3701483.677590556</c:v>
                </c:pt>
                <c:pt idx="3">
                  <c:v>1904977.0605995604</c:v>
                </c:pt>
                <c:pt idx="4">
                  <c:v>7911662.4952499494</c:v>
                </c:pt>
                <c:pt idx="5">
                  <c:v>13218066.788433842</c:v>
                </c:pt>
                <c:pt idx="6">
                  <c:v>17938996.124458626</c:v>
                </c:pt>
                <c:pt idx="7">
                  <c:v>22422075.49376509</c:v>
                </c:pt>
                <c:pt idx="8">
                  <c:v>26542894.77419237</c:v>
                </c:pt>
                <c:pt idx="9">
                  <c:v>30330832.209755454</c:v>
                </c:pt>
                <c:pt idx="10">
                  <c:v>33812871.385689683</c:v>
                </c:pt>
              </c:numCache>
            </c:numRef>
          </c:val>
          <c:smooth val="0"/>
          <c:extLst>
            <c:ext xmlns:c16="http://schemas.microsoft.com/office/drawing/2014/chart" uri="{C3380CC4-5D6E-409C-BE32-E72D297353CC}">
              <c16:uniqueId val="{00000001-AEBA-4D09-89C4-CCACD51E487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83155299999999999"/>
          <c:h val="0.14212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625</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624</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8</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9</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101.25" customHeight="1"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7"/>
      <c r="B39" s="358"/>
      <c r="C39" s="359"/>
    </row>
    <row r="40" spans="1:18" ht="63" x14ac:dyDescent="0.25">
      <c r="A40" s="23" t="s">
        <v>53</v>
      </c>
      <c r="B40" s="27" t="s">
        <v>54</v>
      </c>
      <c r="C40" s="27" t="str">
        <f>CONCATENATE("∆P10тп_тр = ",'3.1. паспорт Техсостояние ПС'!O25," МВА; ∆L10тп_лэп = ",('3.2 паспорт Техсостояние ЛЭП'!R29)," км; 
SТПпотр = ",'2. паспорт  ТП'!H23," МВт; Nсд_тпр = ",'2. паспорт  ТП'!A22," договор; Фтз = ",ROUND('6.2. Паспорт фин осв ввод'!D24,2)," млн.руб.")</f>
        <v>∆P10тп_тр = 0,5 МВА; ∆L10тп_лэп = 1,26 км; 
SТПпотр = 0,237 МВт; Nсд_тпр = 1 договор; Фтз = 37,85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36,76 млн рублей</v>
      </c>
    </row>
    <row r="49" spans="1:3" ht="71.25" customHeight="1" x14ac:dyDescent="0.25">
      <c r="A49" s="23" t="s">
        <v>72</v>
      </c>
      <c r="B49" s="27" t="s">
        <v>73</v>
      </c>
      <c r="C49" s="27" t="str">
        <f>CONCATENATE(ROUND('6.2. Паспорт фин осв ввод'!AC30,2)," млн рублей")</f>
        <v>30,13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9900B3-00B0-423F-A3A7-002F009C0056}">
      <formula1>список1</formula1>
    </dataValidation>
    <dataValidation type="list" allowBlank="1" showInputMessage="1" showErrorMessage="1" sqref="C22" xr:uid="{00E80069-00A5-4CF6-BE5A-00C9000C004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26.7109375" style="1" customWidth="1"/>
    <col min="4" max="4" width="25" style="1" customWidth="1"/>
    <col min="5" max="5" width="50" style="1" customWidth="1"/>
    <col min="6" max="6" width="32.42578125" style="1" customWidth="1"/>
    <col min="7" max="7" width="78.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P_24-0120</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8</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10</v>
      </c>
      <c r="B19" s="366" t="s">
        <v>75</v>
      </c>
      <c r="C19" s="367"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9" t="s">
        <v>91</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9" x14ac:dyDescent="0.2">
      <c r="A22" s="22">
        <v>1</v>
      </c>
      <c r="B22" s="22" t="s">
        <v>94</v>
      </c>
      <c r="C22" s="22"/>
      <c r="D22" s="22" t="s">
        <v>95</v>
      </c>
      <c r="E22" s="22" t="s">
        <v>96</v>
      </c>
      <c r="F22" s="22" t="s">
        <v>97</v>
      </c>
      <c r="G22" s="22" t="s">
        <v>98</v>
      </c>
      <c r="H22" s="22">
        <f>SUM(I22:J22)</f>
        <v>0.23699999999999999</v>
      </c>
      <c r="I22" s="22"/>
      <c r="J22" s="22">
        <v>0.23699999999999999</v>
      </c>
      <c r="K22" s="22">
        <v>0.4</v>
      </c>
      <c r="L22" s="22">
        <v>2</v>
      </c>
      <c r="M22" s="22">
        <v>0.5</v>
      </c>
      <c r="N22" s="22">
        <v>2</v>
      </c>
      <c r="O22" s="22"/>
      <c r="P22" s="22"/>
      <c r="Q22" s="27" t="s">
        <v>99</v>
      </c>
      <c r="R22" s="22"/>
      <c r="S22" s="22">
        <v>27.01601647</v>
      </c>
      <c r="T22" s="15"/>
      <c r="U22" s="15"/>
      <c r="V22" s="15"/>
      <c r="W22" s="15"/>
      <c r="X22" s="15"/>
      <c r="Y22" s="15"/>
    </row>
    <row r="23" spans="1:28" s="17" customFormat="1" ht="18.75" x14ac:dyDescent="0.2">
      <c r="A23" s="28"/>
      <c r="B23" s="30" t="s">
        <v>100</v>
      </c>
      <c r="C23" s="30"/>
      <c r="D23" s="30"/>
      <c r="E23" s="30"/>
      <c r="F23" s="30"/>
      <c r="G23" s="30"/>
      <c r="H23" s="31">
        <f>SUM(H22:H22)</f>
        <v>0.23699999999999999</v>
      </c>
      <c r="I23" s="32"/>
      <c r="J23" s="31">
        <f>SUM(J22:J22)</f>
        <v>0.23699999999999999</v>
      </c>
      <c r="K23" s="32"/>
      <c r="L23" s="32"/>
      <c r="M23" s="32"/>
      <c r="N23" s="32"/>
      <c r="O23" s="32"/>
      <c r="P23" s="32"/>
      <c r="Q23" s="32"/>
      <c r="R23" s="33"/>
      <c r="S23" s="31">
        <f>SUM(S22:S22)</f>
        <v>27.01601647</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J24" sqref="J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P_24-0120</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8</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10</v>
      </c>
      <c r="B20" s="377" t="s">
        <v>102</v>
      </c>
      <c r="C20" s="378"/>
      <c r="D20" s="381" t="s">
        <v>103</v>
      </c>
      <c r="E20" s="377" t="s">
        <v>104</v>
      </c>
      <c r="F20" s="378"/>
      <c r="G20" s="377" t="s">
        <v>105</v>
      </c>
      <c r="H20" s="378"/>
      <c r="I20" s="377" t="s">
        <v>106</v>
      </c>
      <c r="J20" s="378"/>
      <c r="K20" s="381" t="s">
        <v>107</v>
      </c>
      <c r="L20" s="377" t="s">
        <v>108</v>
      </c>
      <c r="M20" s="378"/>
      <c r="N20" s="377" t="s">
        <v>109</v>
      </c>
      <c r="O20" s="378"/>
      <c r="P20" s="381" t="s">
        <v>110</v>
      </c>
      <c r="Q20" s="370" t="s">
        <v>111</v>
      </c>
      <c r="R20" s="384"/>
      <c r="S20" s="370" t="s">
        <v>112</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113</v>
      </c>
      <c r="R21" s="39" t="s">
        <v>114</v>
      </c>
      <c r="S21" s="39" t="s">
        <v>115</v>
      </c>
      <c r="T21" s="39" t="s">
        <v>116</v>
      </c>
    </row>
    <row r="22" spans="1:113" ht="51.75" customHeight="1" x14ac:dyDescent="0.25">
      <c r="A22" s="376"/>
      <c r="B22" s="39" t="s">
        <v>117</v>
      </c>
      <c r="C22" s="39" t="s">
        <v>118</v>
      </c>
      <c r="D22" s="38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119</v>
      </c>
      <c r="C24" s="42" t="s">
        <v>120</v>
      </c>
      <c r="D24" s="42" t="s">
        <v>121</v>
      </c>
      <c r="E24" s="43" t="s">
        <v>119</v>
      </c>
      <c r="F24" s="42" t="s">
        <v>122</v>
      </c>
      <c r="G24" s="43" t="s">
        <v>119</v>
      </c>
      <c r="H24" s="42" t="s">
        <v>123</v>
      </c>
      <c r="I24" s="43" t="s">
        <v>119</v>
      </c>
      <c r="J24" s="43">
        <v>2025</v>
      </c>
      <c r="K24" s="43" t="s">
        <v>119</v>
      </c>
      <c r="L24" s="43" t="s">
        <v>119</v>
      </c>
      <c r="M24" s="43">
        <v>15</v>
      </c>
      <c r="N24" s="43" t="s">
        <v>119</v>
      </c>
      <c r="O24" s="43">
        <f>2*0.25</f>
        <v>0.5</v>
      </c>
      <c r="P24" s="43" t="s">
        <v>119</v>
      </c>
      <c r="Q24" s="43" t="s">
        <v>119</v>
      </c>
      <c r="R24" s="43" t="s">
        <v>119</v>
      </c>
      <c r="S24" s="43" t="s">
        <v>119</v>
      </c>
      <c r="T24" s="43" t="s">
        <v>119</v>
      </c>
    </row>
    <row r="25" spans="1:113" s="44" customFormat="1" x14ac:dyDescent="0.25">
      <c r="B25" s="34" t="s">
        <v>124</v>
      </c>
      <c r="C25" s="34"/>
      <c r="D25" s="34"/>
      <c r="E25" s="34"/>
      <c r="F25" s="34"/>
      <c r="G25" s="34"/>
      <c r="H25" s="35"/>
      <c r="I25" s="34"/>
      <c r="J25" s="34"/>
      <c r="K25" s="34"/>
      <c r="L25" s="34"/>
      <c r="M25" s="34"/>
      <c r="N25" s="34"/>
      <c r="O25" s="34">
        <f>SUM(O24:O24)</f>
        <v>0.5</v>
      </c>
      <c r="P25" s="34"/>
      <c r="Q25" s="34"/>
      <c r="R25" s="34"/>
    </row>
    <row r="26" spans="1:113" x14ac:dyDescent="0.25">
      <c r="B26" s="372" t="s">
        <v>125</v>
      </c>
      <c r="C26" s="372"/>
      <c r="D26" s="372"/>
      <c r="E26" s="372"/>
      <c r="F26" s="372"/>
      <c r="G26" s="372"/>
      <c r="H26" s="372"/>
      <c r="I26" s="372"/>
      <c r="J26" s="372"/>
      <c r="K26" s="372"/>
      <c r="L26" s="372"/>
      <c r="M26" s="372"/>
      <c r="N26" s="372"/>
      <c r="O26" s="372"/>
      <c r="P26" s="372"/>
      <c r="Q26" s="372"/>
      <c r="R26" s="372"/>
    </row>
    <row r="28" spans="1:113" x14ac:dyDescent="0.25">
      <c r="B28" s="45" t="s">
        <v>126</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127</v>
      </c>
      <c r="C29" s="45"/>
      <c r="D29" s="45"/>
      <c r="E29" s="45"/>
      <c r="H29" s="46"/>
      <c r="I29" s="45"/>
      <c r="J29" s="45"/>
      <c r="K29" s="45"/>
      <c r="L29" s="45"/>
      <c r="M29" s="45"/>
      <c r="N29" s="45"/>
      <c r="O29" s="45"/>
      <c r="P29" s="45"/>
      <c r="Q29" s="45"/>
      <c r="R29" s="45"/>
    </row>
    <row r="30" spans="1:113" x14ac:dyDescent="0.25">
      <c r="B30" s="45" t="s">
        <v>128</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121</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129</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130</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131</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132</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133</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134</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20" zoomScale="80" workbookViewId="0">
      <selection activeCell="R29" sqref="R29"/>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P_24-0120</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8</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10</v>
      </c>
      <c r="B21" s="385" t="s">
        <v>136</v>
      </c>
      <c r="C21" s="385"/>
      <c r="D21" s="385" t="s">
        <v>137</v>
      </c>
      <c r="E21" s="385"/>
      <c r="F21" s="385" t="s">
        <v>84</v>
      </c>
      <c r="G21" s="385"/>
      <c r="H21" s="385"/>
      <c r="I21" s="385"/>
      <c r="J21" s="385" t="s">
        <v>138</v>
      </c>
      <c r="K21" s="385" t="s">
        <v>139</v>
      </c>
      <c r="L21" s="385"/>
      <c r="M21" s="385" t="s">
        <v>140</v>
      </c>
      <c r="N21" s="385"/>
      <c r="O21" s="385" t="s">
        <v>141</v>
      </c>
      <c r="P21" s="385"/>
      <c r="Q21" s="385" t="s">
        <v>142</v>
      </c>
      <c r="R21" s="385"/>
      <c r="S21" s="385" t="s">
        <v>143</v>
      </c>
      <c r="T21" s="385" t="s">
        <v>144</v>
      </c>
      <c r="U21" s="385" t="s">
        <v>145</v>
      </c>
      <c r="V21" s="385" t="s">
        <v>146</v>
      </c>
      <c r="W21" s="385"/>
      <c r="X21" s="385" t="s">
        <v>111</v>
      </c>
      <c r="Y21" s="385"/>
      <c r="Z21" s="385" t="s">
        <v>112</v>
      </c>
      <c r="AA21" s="385"/>
    </row>
    <row r="22" spans="1:27" ht="216" customHeight="1" x14ac:dyDescent="0.25">
      <c r="A22" s="385"/>
      <c r="B22" s="385"/>
      <c r="C22" s="385"/>
      <c r="D22" s="385"/>
      <c r="E22" s="385"/>
      <c r="F22" s="385" t="s">
        <v>147</v>
      </c>
      <c r="G22" s="385"/>
      <c r="H22" s="385" t="s">
        <v>148</v>
      </c>
      <c r="I22" s="385"/>
      <c r="J22" s="385"/>
      <c r="K22" s="385"/>
      <c r="L22" s="385"/>
      <c r="M22" s="385"/>
      <c r="N22" s="385"/>
      <c r="O22" s="385"/>
      <c r="P22" s="385"/>
      <c r="Q22" s="385"/>
      <c r="R22" s="385"/>
      <c r="S22" s="385"/>
      <c r="T22" s="385"/>
      <c r="U22" s="385"/>
      <c r="V22" s="385"/>
      <c r="W22" s="385"/>
      <c r="X22" s="39" t="s">
        <v>113</v>
      </c>
      <c r="Y22" s="39" t="s">
        <v>114</v>
      </c>
      <c r="Z22" s="39" t="s">
        <v>115</v>
      </c>
      <c r="AA22" s="39" t="s">
        <v>116</v>
      </c>
    </row>
    <row r="23" spans="1:27" ht="60" customHeight="1" x14ac:dyDescent="0.25">
      <c r="A23" s="385"/>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63" x14ac:dyDescent="0.25">
      <c r="A25" s="50">
        <v>1</v>
      </c>
      <c r="B25" s="50" t="s">
        <v>119</v>
      </c>
      <c r="C25" s="50" t="s">
        <v>149</v>
      </c>
      <c r="D25" s="51" t="s">
        <v>119</v>
      </c>
      <c r="E25" s="50" t="str">
        <f t="shared" ref="E25:E28" si="0">C25</f>
        <v>КЛ-10 кВ от места врезки в КЛ 10 кВ (РП-XXXIX – ТП-1007) до I секции РУ-10 кВ ТП нов.</v>
      </c>
      <c r="F25" s="51" t="s">
        <v>119</v>
      </c>
      <c r="G25" s="51">
        <v>10</v>
      </c>
      <c r="H25" s="51" t="s">
        <v>119</v>
      </c>
      <c r="I25" s="51">
        <v>10</v>
      </c>
      <c r="J25" s="51" t="s">
        <v>119</v>
      </c>
      <c r="K25" s="51" t="s">
        <v>119</v>
      </c>
      <c r="L25" s="51">
        <v>1</v>
      </c>
      <c r="M25" s="51" t="s">
        <v>119</v>
      </c>
      <c r="N25" s="51">
        <v>120</v>
      </c>
      <c r="O25" s="51" t="s">
        <v>119</v>
      </c>
      <c r="P25" s="51" t="s">
        <v>150</v>
      </c>
      <c r="Q25" s="51" t="s">
        <v>119</v>
      </c>
      <c r="R25" s="51">
        <v>0.33</v>
      </c>
      <c r="S25" s="50" t="s">
        <v>119</v>
      </c>
      <c r="T25" s="51" t="s">
        <v>119</v>
      </c>
      <c r="U25" s="51" t="s">
        <v>119</v>
      </c>
      <c r="V25" s="51" t="s">
        <v>119</v>
      </c>
      <c r="W25" s="51" t="s">
        <v>151</v>
      </c>
      <c r="X25" s="51" t="s">
        <v>119</v>
      </c>
      <c r="Y25" s="51" t="s">
        <v>119</v>
      </c>
      <c r="Z25" s="51" t="s">
        <v>119</v>
      </c>
      <c r="AA25" s="51" t="s">
        <v>119</v>
      </c>
    </row>
    <row r="26" spans="1:27" s="49" customFormat="1" ht="63" x14ac:dyDescent="0.25">
      <c r="A26" s="50">
        <v>2</v>
      </c>
      <c r="B26" s="50" t="s">
        <v>119</v>
      </c>
      <c r="C26" s="50" t="s">
        <v>149</v>
      </c>
      <c r="D26" s="51" t="s">
        <v>119</v>
      </c>
      <c r="E26" s="50" t="str">
        <f t="shared" si="0"/>
        <v>КЛ-10 кВ от места врезки в КЛ 10 кВ (РП-XXXIX – ТП-1007) до I секции РУ-10 кВ ТП нов.</v>
      </c>
      <c r="F26" s="51" t="s">
        <v>119</v>
      </c>
      <c r="G26" s="51">
        <v>10</v>
      </c>
      <c r="H26" s="51" t="s">
        <v>119</v>
      </c>
      <c r="I26" s="51">
        <v>10</v>
      </c>
      <c r="J26" s="51" t="s">
        <v>119</v>
      </c>
      <c r="K26" s="51" t="s">
        <v>119</v>
      </c>
      <c r="L26" s="51">
        <v>1</v>
      </c>
      <c r="M26" s="51" t="s">
        <v>119</v>
      </c>
      <c r="N26" s="51">
        <v>120</v>
      </c>
      <c r="O26" s="51" t="s">
        <v>119</v>
      </c>
      <c r="P26" s="51" t="s">
        <v>150</v>
      </c>
      <c r="Q26" s="51" t="s">
        <v>119</v>
      </c>
      <c r="R26" s="51">
        <v>0.33</v>
      </c>
      <c r="S26" s="50" t="s">
        <v>119</v>
      </c>
      <c r="T26" s="51" t="s">
        <v>119</v>
      </c>
      <c r="U26" s="51" t="s">
        <v>119</v>
      </c>
      <c r="V26" s="51" t="s">
        <v>119</v>
      </c>
      <c r="W26" s="51" t="s">
        <v>151</v>
      </c>
      <c r="X26" s="51" t="s">
        <v>119</v>
      </c>
      <c r="Y26" s="51" t="s">
        <v>119</v>
      </c>
      <c r="Z26" s="51" t="s">
        <v>119</v>
      </c>
      <c r="AA26" s="51" t="s">
        <v>119</v>
      </c>
    </row>
    <row r="27" spans="1:27" s="49" customFormat="1" ht="63" x14ac:dyDescent="0.25">
      <c r="A27" s="50">
        <v>3</v>
      </c>
      <c r="B27" s="50" t="s">
        <v>119</v>
      </c>
      <c r="C27" s="50" t="s">
        <v>152</v>
      </c>
      <c r="D27" s="51" t="s">
        <v>119</v>
      </c>
      <c r="E27" s="50" t="str">
        <f t="shared" si="0"/>
        <v>КЛ-10 кВ от места врезки в КЛ 10 кВ (ТП-1007 – ТП-1133) до II секции РУ-10 кВ ТП нов.</v>
      </c>
      <c r="F27" s="51" t="s">
        <v>119</v>
      </c>
      <c r="G27" s="51">
        <v>10</v>
      </c>
      <c r="H27" s="51" t="s">
        <v>119</v>
      </c>
      <c r="I27" s="51">
        <v>10</v>
      </c>
      <c r="J27" s="51" t="s">
        <v>119</v>
      </c>
      <c r="K27" s="51" t="s">
        <v>119</v>
      </c>
      <c r="L27" s="51">
        <v>1</v>
      </c>
      <c r="M27" s="51" t="s">
        <v>119</v>
      </c>
      <c r="N27" s="51">
        <v>120</v>
      </c>
      <c r="O27" s="51" t="s">
        <v>119</v>
      </c>
      <c r="P27" s="51" t="s">
        <v>150</v>
      </c>
      <c r="Q27" s="51" t="s">
        <v>119</v>
      </c>
      <c r="R27" s="51">
        <v>0.3</v>
      </c>
      <c r="S27" s="50" t="s">
        <v>119</v>
      </c>
      <c r="T27" s="51" t="s">
        <v>119</v>
      </c>
      <c r="U27" s="51" t="s">
        <v>119</v>
      </c>
      <c r="V27" s="51" t="s">
        <v>119</v>
      </c>
      <c r="W27" s="51" t="s">
        <v>151</v>
      </c>
      <c r="X27" s="51" t="s">
        <v>119</v>
      </c>
      <c r="Y27" s="51" t="s">
        <v>119</v>
      </c>
      <c r="Z27" s="51" t="s">
        <v>119</v>
      </c>
      <c r="AA27" s="51" t="s">
        <v>119</v>
      </c>
    </row>
    <row r="28" spans="1:27" s="49" customFormat="1" ht="63" x14ac:dyDescent="0.25">
      <c r="A28" s="50">
        <v>4</v>
      </c>
      <c r="B28" s="50" t="s">
        <v>119</v>
      </c>
      <c r="C28" s="50" t="s">
        <v>152</v>
      </c>
      <c r="D28" s="51" t="s">
        <v>119</v>
      </c>
      <c r="E28" s="50" t="str">
        <f t="shared" si="0"/>
        <v>КЛ-10 кВ от места врезки в КЛ 10 кВ (ТП-1007 – ТП-1133) до II секции РУ-10 кВ ТП нов.</v>
      </c>
      <c r="F28" s="51" t="s">
        <v>119</v>
      </c>
      <c r="G28" s="51">
        <v>10</v>
      </c>
      <c r="H28" s="51" t="s">
        <v>119</v>
      </c>
      <c r="I28" s="51">
        <v>10</v>
      </c>
      <c r="J28" s="51" t="s">
        <v>119</v>
      </c>
      <c r="K28" s="51" t="s">
        <v>119</v>
      </c>
      <c r="L28" s="51">
        <v>1</v>
      </c>
      <c r="M28" s="51" t="s">
        <v>119</v>
      </c>
      <c r="N28" s="51">
        <v>120</v>
      </c>
      <c r="O28" s="51" t="s">
        <v>119</v>
      </c>
      <c r="P28" s="51" t="s">
        <v>150</v>
      </c>
      <c r="Q28" s="51" t="s">
        <v>119</v>
      </c>
      <c r="R28" s="51">
        <v>0.3</v>
      </c>
      <c r="S28" s="50" t="s">
        <v>119</v>
      </c>
      <c r="T28" s="51" t="s">
        <v>119</v>
      </c>
      <c r="U28" s="51" t="s">
        <v>119</v>
      </c>
      <c r="V28" s="51" t="s">
        <v>119</v>
      </c>
      <c r="W28" s="51" t="s">
        <v>151</v>
      </c>
      <c r="X28" s="51" t="s">
        <v>119</v>
      </c>
      <c r="Y28" s="51" t="s">
        <v>119</v>
      </c>
      <c r="Z28" s="51" t="s">
        <v>119</v>
      </c>
      <c r="AA28" s="51" t="s">
        <v>119</v>
      </c>
    </row>
    <row r="29" spans="1:27" x14ac:dyDescent="0.25">
      <c r="Q29" s="34">
        <f>SUM(Q25:Q28)</f>
        <v>0</v>
      </c>
      <c r="R29" s="34">
        <f>SUM(R25:R28)</f>
        <v>1.26</v>
      </c>
      <c r="S29" s="34">
        <f>R29-Q29</f>
        <v>1.26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30" sqref="C30"/>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P_24-0120</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8</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153</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2" t="s">
        <v>154</v>
      </c>
      <c r="C22" s="53" t="s">
        <v>155</v>
      </c>
      <c r="D22" s="14"/>
      <c r="E22" s="14"/>
      <c r="F22" s="15"/>
      <c r="G22" s="15"/>
      <c r="H22" s="15"/>
      <c r="I22" s="15"/>
      <c r="J22" s="15"/>
      <c r="K22" s="15"/>
      <c r="L22" s="15"/>
      <c r="M22" s="15"/>
      <c r="N22" s="15"/>
      <c r="O22" s="15"/>
      <c r="P22" s="15"/>
    </row>
    <row r="23" spans="1:21" ht="59.25" customHeight="1" x14ac:dyDescent="0.25">
      <c r="A23" s="23" t="s">
        <v>16</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0,237 МВт</v>
      </c>
    </row>
    <row r="24" spans="1:21" ht="326.25" customHeight="1" x14ac:dyDescent="0.25">
      <c r="A24" s="23" t="s">
        <v>19</v>
      </c>
      <c r="B24" s="26" t="s">
        <v>157</v>
      </c>
      <c r="C24" s="27" t="s">
        <v>158</v>
      </c>
    </row>
    <row r="25" spans="1:21" ht="63" customHeight="1" x14ac:dyDescent="0.25">
      <c r="A25" s="23" t="s">
        <v>22</v>
      </c>
      <c r="B25" s="26" t="s">
        <v>159</v>
      </c>
      <c r="C25" s="27" t="s">
        <v>160</v>
      </c>
    </row>
    <row r="26" spans="1:21" ht="42.75" customHeight="1" x14ac:dyDescent="0.25">
      <c r="A26" s="23" t="s">
        <v>25</v>
      </c>
      <c r="B26" s="26" t="s">
        <v>161</v>
      </c>
      <c r="C26" s="27" t="s">
        <v>162</v>
      </c>
    </row>
    <row r="27" spans="1:21" ht="31.5" x14ac:dyDescent="0.25">
      <c r="A27" s="23" t="s">
        <v>28</v>
      </c>
      <c r="B27" s="26" t="s">
        <v>163</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7822/09/23 от 22.12.2023; 
Постановление Правительства Российской Федерации от 27 декабря 2004г. № 861</v>
      </c>
      <c r="E27" s="54"/>
    </row>
    <row r="28" spans="1:21" ht="42.75" customHeight="1" x14ac:dyDescent="0.25">
      <c r="A28" s="23" t="s">
        <v>31</v>
      </c>
      <c r="B28" s="26" t="s">
        <v>164</v>
      </c>
      <c r="C28" s="27">
        <v>2025</v>
      </c>
    </row>
    <row r="29" spans="1:21" ht="42.75" customHeight="1" x14ac:dyDescent="0.25">
      <c r="A29" s="23" t="s">
        <v>33</v>
      </c>
      <c r="B29" s="20" t="s">
        <v>165</v>
      </c>
      <c r="C29" s="27">
        <v>2026</v>
      </c>
    </row>
    <row r="30" spans="1:21" ht="42.75" customHeight="1" x14ac:dyDescent="0.25">
      <c r="A30" s="23" t="s">
        <v>35</v>
      </c>
      <c r="B30" s="20" t="s">
        <v>166</v>
      </c>
      <c r="C30" s="27" t="s">
        <v>167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P_24-0120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6"/>
      <c r="AB13" s="56"/>
    </row>
    <row r="14" spans="1:28" ht="24.75" customHeight="1" x14ac:dyDescent="0.25">
      <c r="A14" s="364" t="str">
        <f>'3.3 паспорт описание'!A15:C15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8</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7"/>
      <c r="AB16" s="5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7"/>
      <c r="AB17" s="5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7"/>
      <c r="AB18" s="5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7"/>
      <c r="AB19" s="5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7"/>
      <c r="AB20" s="57"/>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7"/>
      <c r="AB21" s="57"/>
    </row>
    <row r="22" spans="1:28" x14ac:dyDescent="0.25">
      <c r="A22" s="387" t="s">
        <v>168</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8"/>
      <c r="AB22" s="58"/>
    </row>
    <row r="23" spans="1:28" ht="32.25" customHeight="1" x14ac:dyDescent="0.25">
      <c r="A23" s="388" t="s">
        <v>169</v>
      </c>
      <c r="B23" s="389"/>
      <c r="C23" s="389"/>
      <c r="D23" s="389"/>
      <c r="E23" s="389"/>
      <c r="F23" s="389"/>
      <c r="G23" s="389"/>
      <c r="H23" s="389"/>
      <c r="I23" s="389"/>
      <c r="J23" s="389"/>
      <c r="K23" s="389"/>
      <c r="L23" s="390"/>
      <c r="M23" s="391" t="s">
        <v>170</v>
      </c>
      <c r="N23" s="391"/>
      <c r="O23" s="391"/>
      <c r="P23" s="391"/>
      <c r="Q23" s="391"/>
      <c r="R23" s="391"/>
      <c r="S23" s="391"/>
      <c r="T23" s="391"/>
      <c r="U23" s="391"/>
      <c r="V23" s="391"/>
      <c r="W23" s="391"/>
      <c r="X23" s="391"/>
      <c r="Y23" s="391"/>
      <c r="Z23" s="391"/>
    </row>
    <row r="24" spans="1:28" ht="151.5" customHeight="1" x14ac:dyDescent="0.25">
      <c r="A24" s="59" t="s">
        <v>171</v>
      </c>
      <c r="B24" s="60" t="s">
        <v>172</v>
      </c>
      <c r="C24" s="59" t="s">
        <v>173</v>
      </c>
      <c r="D24" s="59" t="s">
        <v>174</v>
      </c>
      <c r="E24" s="59" t="s">
        <v>175</v>
      </c>
      <c r="F24" s="59" t="s">
        <v>176</v>
      </c>
      <c r="G24" s="59" t="s">
        <v>177</v>
      </c>
      <c r="H24" s="59" t="s">
        <v>178</v>
      </c>
      <c r="I24" s="59" t="s">
        <v>179</v>
      </c>
      <c r="J24" s="59" t="s">
        <v>180</v>
      </c>
      <c r="K24" s="60" t="s">
        <v>181</v>
      </c>
      <c r="L24" s="60" t="s">
        <v>182</v>
      </c>
      <c r="M24" s="61" t="s">
        <v>183</v>
      </c>
      <c r="N24" s="60" t="s">
        <v>184</v>
      </c>
      <c r="O24" s="59" t="s">
        <v>185</v>
      </c>
      <c r="P24" s="59" t="s">
        <v>186</v>
      </c>
      <c r="Q24" s="59" t="s">
        <v>187</v>
      </c>
      <c r="R24" s="59" t="s">
        <v>178</v>
      </c>
      <c r="S24" s="59" t="s">
        <v>188</v>
      </c>
      <c r="T24" s="59" t="s">
        <v>189</v>
      </c>
      <c r="U24" s="59" t="s">
        <v>190</v>
      </c>
      <c r="V24" s="59" t="s">
        <v>187</v>
      </c>
      <c r="W24" s="62" t="s">
        <v>191</v>
      </c>
      <c r="X24" s="62" t="s">
        <v>192</v>
      </c>
      <c r="Y24" s="62" t="s">
        <v>193</v>
      </c>
      <c r="Z24" s="63" t="s">
        <v>194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195</v>
      </c>
      <c r="B26" s="64"/>
      <c r="C26" s="65" t="s">
        <v>196</v>
      </c>
      <c r="D26" s="65" t="s">
        <v>197</v>
      </c>
      <c r="E26" s="65" t="s">
        <v>198</v>
      </c>
      <c r="F26" s="65" t="s">
        <v>199</v>
      </c>
      <c r="G26" s="65" t="s">
        <v>200</v>
      </c>
      <c r="H26" s="65" t="s">
        <v>178</v>
      </c>
      <c r="I26" s="65" t="s">
        <v>201</v>
      </c>
      <c r="J26" s="65" t="s">
        <v>202</v>
      </c>
      <c r="K26" s="66"/>
      <c r="L26" s="65" t="s">
        <v>203</v>
      </c>
      <c r="M26" s="67" t="s">
        <v>204</v>
      </c>
      <c r="N26" s="66"/>
      <c r="O26" s="66"/>
      <c r="P26" s="66"/>
      <c r="Q26" s="66"/>
      <c r="R26" s="66"/>
      <c r="S26" s="66"/>
      <c r="T26" s="66"/>
      <c r="U26" s="66"/>
      <c r="V26" s="66"/>
      <c r="W26" s="66"/>
      <c r="X26" s="66"/>
      <c r="Y26" s="66"/>
      <c r="Z26" s="68" t="s">
        <v>205</v>
      </c>
    </row>
    <row r="27" spans="1:28" customFormat="1" x14ac:dyDescent="0.25">
      <c r="A27" s="66" t="s">
        <v>206</v>
      </c>
      <c r="B27" s="66" t="s">
        <v>207</v>
      </c>
      <c r="C27" s="66" t="s">
        <v>208</v>
      </c>
      <c r="D27" s="66" t="s">
        <v>209</v>
      </c>
      <c r="E27" s="66" t="s">
        <v>210</v>
      </c>
      <c r="F27" s="65" t="s">
        <v>211</v>
      </c>
      <c r="G27" s="65" t="s">
        <v>212</v>
      </c>
      <c r="H27" s="66" t="s">
        <v>178</v>
      </c>
      <c r="I27" s="65" t="s">
        <v>213</v>
      </c>
      <c r="J27" s="65" t="s">
        <v>214</v>
      </c>
      <c r="K27" s="65" t="s">
        <v>215</v>
      </c>
      <c r="L27" s="66"/>
      <c r="M27" s="65" t="s">
        <v>216</v>
      </c>
      <c r="N27" s="66"/>
      <c r="O27" s="66"/>
      <c r="P27" s="66"/>
      <c r="Q27" s="66"/>
      <c r="R27" s="66"/>
      <c r="S27" s="66"/>
      <c r="T27" s="66"/>
      <c r="U27" s="66"/>
      <c r="V27" s="66"/>
      <c r="W27" s="66"/>
      <c r="X27" s="66"/>
      <c r="Y27" s="66"/>
      <c r="Z27" s="66"/>
    </row>
    <row r="28" spans="1:28" customFormat="1" x14ac:dyDescent="0.25">
      <c r="A28" s="66" t="s">
        <v>206</v>
      </c>
      <c r="B28" s="66" t="s">
        <v>217</v>
      </c>
      <c r="C28" s="66" t="s">
        <v>218</v>
      </c>
      <c r="D28" s="66" t="s">
        <v>219</v>
      </c>
      <c r="E28" s="66" t="s">
        <v>220</v>
      </c>
      <c r="F28" s="65" t="s">
        <v>221</v>
      </c>
      <c r="G28" s="65" t="s">
        <v>222</v>
      </c>
      <c r="H28" s="66" t="s">
        <v>178</v>
      </c>
      <c r="I28" s="65" t="s">
        <v>223</v>
      </c>
      <c r="J28" s="65" t="s">
        <v>224</v>
      </c>
      <c r="K28" s="65" t="s">
        <v>225</v>
      </c>
      <c r="L28" s="69"/>
      <c r="M28" s="65" t="s">
        <v>226</v>
      </c>
      <c r="N28" s="65"/>
      <c r="O28" s="65"/>
      <c r="P28" s="65"/>
      <c r="Q28" s="65"/>
      <c r="R28" s="65"/>
      <c r="S28" s="65"/>
      <c r="T28" s="65"/>
      <c r="U28" s="65"/>
      <c r="V28" s="65"/>
      <c r="W28" s="65"/>
      <c r="X28" s="65"/>
      <c r="Y28" s="65"/>
      <c r="Z28" s="65"/>
    </row>
    <row r="29" spans="1:28" customFormat="1" x14ac:dyDescent="0.25">
      <c r="A29" s="66" t="s">
        <v>206</v>
      </c>
      <c r="B29" s="66" t="s">
        <v>227</v>
      </c>
      <c r="C29" s="66" t="s">
        <v>228</v>
      </c>
      <c r="D29" s="66" t="s">
        <v>229</v>
      </c>
      <c r="E29" s="66" t="s">
        <v>230</v>
      </c>
      <c r="F29" s="65" t="s">
        <v>231</v>
      </c>
      <c r="G29" s="65" t="s">
        <v>232</v>
      </c>
      <c r="H29" s="66" t="s">
        <v>178</v>
      </c>
      <c r="I29" s="65" t="s">
        <v>233</v>
      </c>
      <c r="J29" s="65" t="s">
        <v>234</v>
      </c>
      <c r="K29" s="65" t="s">
        <v>235</v>
      </c>
      <c r="L29" s="69"/>
      <c r="M29" s="66"/>
      <c r="N29" s="66"/>
      <c r="O29" s="66"/>
      <c r="P29" s="66"/>
      <c r="Q29" s="66"/>
      <c r="R29" s="66"/>
      <c r="S29" s="66"/>
      <c r="T29" s="66"/>
      <c r="U29" s="66"/>
      <c r="V29" s="66"/>
      <c r="W29" s="66"/>
      <c r="X29" s="66"/>
      <c r="Y29" s="66"/>
      <c r="Z29" s="66"/>
    </row>
    <row r="30" spans="1:28" customFormat="1" x14ac:dyDescent="0.25">
      <c r="A30" s="66" t="s">
        <v>206</v>
      </c>
      <c r="B30" s="66" t="s">
        <v>236</v>
      </c>
      <c r="C30" s="66" t="s">
        <v>237</v>
      </c>
      <c r="D30" s="66" t="s">
        <v>238</v>
      </c>
      <c r="E30" s="66" t="s">
        <v>239</v>
      </c>
      <c r="F30" s="65" t="s">
        <v>240</v>
      </c>
      <c r="G30" s="65" t="s">
        <v>241</v>
      </c>
      <c r="H30" s="66" t="s">
        <v>178</v>
      </c>
      <c r="I30" s="65" t="s">
        <v>242</v>
      </c>
      <c r="J30" s="65" t="s">
        <v>243</v>
      </c>
      <c r="K30" s="65" t="s">
        <v>244</v>
      </c>
      <c r="L30" s="69"/>
      <c r="M30" s="66"/>
      <c r="N30" s="66"/>
      <c r="O30" s="66"/>
      <c r="P30" s="66"/>
      <c r="Q30" s="66"/>
      <c r="R30" s="66"/>
      <c r="S30" s="66"/>
      <c r="T30" s="66"/>
      <c r="U30" s="66"/>
      <c r="V30" s="66"/>
      <c r="W30" s="66"/>
      <c r="X30" s="66"/>
      <c r="Y30" s="66"/>
      <c r="Z30" s="66"/>
    </row>
    <row r="31" spans="1:28" customFormat="1" x14ac:dyDescent="0.25">
      <c r="A31" s="66" t="s">
        <v>226</v>
      </c>
      <c r="B31" s="66" t="s">
        <v>226</v>
      </c>
      <c r="C31" s="66" t="s">
        <v>226</v>
      </c>
      <c r="D31" s="66" t="s">
        <v>226</v>
      </c>
      <c r="E31" s="66" t="s">
        <v>226</v>
      </c>
      <c r="F31" s="66" t="s">
        <v>226</v>
      </c>
      <c r="G31" s="66" t="s">
        <v>226</v>
      </c>
      <c r="H31" s="66" t="s">
        <v>226</v>
      </c>
      <c r="I31" s="66" t="s">
        <v>226</v>
      </c>
      <c r="J31" s="66" t="s">
        <v>226</v>
      </c>
      <c r="K31" s="66" t="s">
        <v>226</v>
      </c>
      <c r="L31" s="69"/>
      <c r="M31" s="66"/>
      <c r="N31" s="66"/>
      <c r="O31" s="66"/>
      <c r="P31" s="66"/>
      <c r="Q31" s="66"/>
      <c r="R31" s="66"/>
      <c r="S31" s="66"/>
      <c r="T31" s="66"/>
      <c r="U31" s="66"/>
      <c r="V31" s="66"/>
      <c r="W31" s="66"/>
      <c r="X31" s="66"/>
      <c r="Y31" s="66"/>
      <c r="Z31" s="66"/>
    </row>
    <row r="32" spans="1:28" customFormat="1" ht="30" x14ac:dyDescent="0.25">
      <c r="A32" s="64" t="s">
        <v>245</v>
      </c>
      <c r="B32" s="64"/>
      <c r="C32" s="65" t="s">
        <v>246</v>
      </c>
      <c r="D32" s="65" t="s">
        <v>247</v>
      </c>
      <c r="E32" s="65" t="s">
        <v>248</v>
      </c>
      <c r="F32" s="65" t="s">
        <v>249</v>
      </c>
      <c r="G32" s="65" t="s">
        <v>250</v>
      </c>
      <c r="H32" s="65" t="s">
        <v>178</v>
      </c>
      <c r="I32" s="65" t="s">
        <v>251</v>
      </c>
      <c r="J32" s="65" t="s">
        <v>252</v>
      </c>
      <c r="K32" s="66"/>
      <c r="L32" s="66"/>
      <c r="M32" s="66"/>
      <c r="N32" s="66"/>
      <c r="O32" s="66"/>
      <c r="P32" s="66"/>
      <c r="Q32" s="66"/>
      <c r="R32" s="66"/>
      <c r="S32" s="66"/>
      <c r="T32" s="66"/>
      <c r="U32" s="66"/>
      <c r="V32" s="66"/>
      <c r="W32" s="66"/>
      <c r="X32" s="66"/>
      <c r="Y32" s="66"/>
      <c r="Z32" s="66"/>
    </row>
    <row r="33" spans="1:26" customFormat="1" x14ac:dyDescent="0.25">
      <c r="A33" s="66" t="s">
        <v>226</v>
      </c>
      <c r="B33" s="66" t="s">
        <v>226</v>
      </c>
      <c r="C33" s="66" t="s">
        <v>226</v>
      </c>
      <c r="D33" s="66" t="s">
        <v>226</v>
      </c>
      <c r="E33" s="66" t="s">
        <v>226</v>
      </c>
      <c r="F33" s="66" t="s">
        <v>226</v>
      </c>
      <c r="G33" s="66" t="s">
        <v>226</v>
      </c>
      <c r="H33" s="66" t="s">
        <v>226</v>
      </c>
      <c r="I33" s="66" t="s">
        <v>226</v>
      </c>
      <c r="J33" s="66" t="s">
        <v>226</v>
      </c>
      <c r="K33" s="66" t="s">
        <v>226</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P_24-0120</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8</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253</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10</v>
      </c>
      <c r="B19" s="394" t="s">
        <v>254</v>
      </c>
      <c r="C19" s="394" t="s">
        <v>255</v>
      </c>
      <c r="D19" s="394" t="s">
        <v>256</v>
      </c>
      <c r="E19" s="395" t="s">
        <v>257</v>
      </c>
      <c r="F19" s="396"/>
      <c r="G19" s="396"/>
      <c r="H19" s="396"/>
      <c r="I19" s="397"/>
      <c r="J19" s="394" t="s">
        <v>258</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341" t="s">
        <v>259</v>
      </c>
      <c r="F20" s="341" t="s">
        <v>260</v>
      </c>
      <c r="G20" s="341" t="s">
        <v>261</v>
      </c>
      <c r="H20" s="341" t="s">
        <v>262</v>
      </c>
      <c r="I20" s="341" t="s">
        <v>263</v>
      </c>
      <c r="J20" s="341">
        <v>2025</v>
      </c>
      <c r="K20" s="341">
        <v>2026</v>
      </c>
      <c r="L20" s="341">
        <v>2027</v>
      </c>
      <c r="M20" s="341">
        <v>2028</v>
      </c>
      <c r="N20" s="341">
        <v>2029</v>
      </c>
      <c r="O20" s="341">
        <v>2030</v>
      </c>
      <c r="P20" s="15"/>
      <c r="Q20" s="15"/>
      <c r="R20" s="15"/>
      <c r="S20" s="15"/>
      <c r="T20" s="15"/>
      <c r="U20" s="15"/>
      <c r="V20" s="15"/>
      <c r="W20" s="15"/>
    </row>
    <row r="21" spans="1:26" s="17"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15"/>
      <c r="Q21" s="15"/>
      <c r="R21" s="15"/>
      <c r="S21" s="15"/>
      <c r="T21" s="15"/>
      <c r="U21" s="15"/>
      <c r="V21" s="15"/>
      <c r="W21" s="15"/>
    </row>
    <row r="22" spans="1:26" s="71" customFormat="1" ht="33" customHeight="1" x14ac:dyDescent="0.2">
      <c r="A22" s="344" t="s">
        <v>13</v>
      </c>
      <c r="B22" s="341">
        <v>2026</v>
      </c>
      <c r="C22" s="32">
        <v>0</v>
      </c>
      <c r="D22" s="32">
        <v>0</v>
      </c>
      <c r="E22" s="32">
        <v>0</v>
      </c>
      <c r="F22" s="32">
        <v>0</v>
      </c>
      <c r="G22" s="32">
        <v>0</v>
      </c>
      <c r="H22" s="32">
        <v>0</v>
      </c>
      <c r="I22" s="32">
        <v>0</v>
      </c>
      <c r="J22" s="345">
        <v>0</v>
      </c>
      <c r="K22" s="345">
        <v>0</v>
      </c>
      <c r="L22" s="345">
        <v>0</v>
      </c>
      <c r="M22" s="345">
        <v>0</v>
      </c>
      <c r="N22" s="345">
        <v>0</v>
      </c>
      <c r="O22" s="34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5"/>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5" width="16.85546875" style="75" hidden="1" customWidth="1"/>
    <col min="46" max="51" width="16.85546875" style="72" hidden="1" customWidth="1"/>
    <col min="52" max="57" width="0" style="72" hidden="1" customWidth="1"/>
    <col min="58"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264</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398" t="str">
        <f>'1. паспорт местоположение'!A5:C5</f>
        <v>Год раскрытия информации: 2026 год</v>
      </c>
      <c r="B5" s="398"/>
      <c r="C5" s="398"/>
      <c r="D5" s="398"/>
      <c r="E5" s="398"/>
      <c r="F5" s="398"/>
      <c r="G5" s="398"/>
      <c r="H5" s="398"/>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399" t="s">
        <v>3</v>
      </c>
      <c r="B7" s="399"/>
      <c r="C7" s="399"/>
      <c r="D7" s="399"/>
      <c r="E7" s="399"/>
      <c r="F7" s="399"/>
      <c r="G7" s="399"/>
      <c r="H7" s="399"/>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1" t="s">
        <v>5</v>
      </c>
      <c r="B10" s="401"/>
      <c r="C10" s="401"/>
      <c r="D10" s="401"/>
      <c r="E10" s="401"/>
      <c r="F10" s="401"/>
      <c r="G10" s="401"/>
      <c r="H10" s="401"/>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0" t="str">
        <f>'1. паспорт местоположение'!A12:C12</f>
        <v>P_24-0120</v>
      </c>
      <c r="B12" s="400"/>
      <c r="C12" s="400"/>
      <c r="D12" s="400"/>
      <c r="E12" s="400"/>
      <c r="F12" s="400"/>
      <c r="G12" s="400"/>
      <c r="H12" s="40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1" t="s">
        <v>7</v>
      </c>
      <c r="B13" s="401"/>
      <c r="C13" s="401"/>
      <c r="D13" s="401"/>
      <c r="E13" s="401"/>
      <c r="F13" s="401"/>
      <c r="G13" s="401"/>
      <c r="H13" s="401"/>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48" customHeight="1" x14ac:dyDescent="0.2">
      <c r="A15" s="402" t="str">
        <f>'1. паспорт местоположение'!A15:C15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403"/>
      <c r="C15" s="403"/>
      <c r="D15" s="403"/>
      <c r="E15" s="403"/>
      <c r="F15" s="403"/>
      <c r="G15" s="403"/>
      <c r="H15" s="403"/>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x14ac:dyDescent="0.2">
      <c r="A16" s="401" t="s">
        <v>8</v>
      </c>
      <c r="B16" s="401"/>
      <c r="C16" s="401"/>
      <c r="D16" s="401"/>
      <c r="E16" s="401"/>
      <c r="F16" s="401"/>
      <c r="G16" s="401"/>
      <c r="H16" s="401"/>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0" t="s">
        <v>265</v>
      </c>
      <c r="B18" s="400"/>
      <c r="C18" s="400"/>
      <c r="D18" s="400"/>
      <c r="E18" s="400"/>
      <c r="F18" s="400"/>
      <c r="G18" s="400"/>
      <c r="H18" s="400"/>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266</v>
      </c>
      <c r="B24" s="97" t="s">
        <v>267</v>
      </c>
      <c r="D24" s="98"/>
      <c r="E24" s="99"/>
      <c r="F24" s="99"/>
      <c r="G24" s="99"/>
      <c r="H24" s="99"/>
    </row>
    <row r="25" spans="1:44" x14ac:dyDescent="0.2">
      <c r="A25" s="100" t="s">
        <v>268</v>
      </c>
      <c r="B25" s="101">
        <f>'6.2. Паспорт фин осв ввод'!D30*1000000</f>
        <v>31039362.300000004</v>
      </c>
    </row>
    <row r="26" spans="1:44" x14ac:dyDescent="0.2">
      <c r="A26" s="102" t="s">
        <v>269</v>
      </c>
      <c r="B26" s="103">
        <v>0</v>
      </c>
    </row>
    <row r="27" spans="1:44" x14ac:dyDescent="0.2">
      <c r="A27" s="102" t="s">
        <v>270</v>
      </c>
      <c r="B27" s="103">
        <f>$B$123</f>
        <v>30</v>
      </c>
      <c r="D27" s="95" t="s">
        <v>271</v>
      </c>
    </row>
    <row r="28" spans="1:44" ht="16.149999999999999" customHeight="1" x14ac:dyDescent="0.2">
      <c r="A28" s="104" t="s">
        <v>272</v>
      </c>
      <c r="B28" s="105">
        <v>1</v>
      </c>
      <c r="D28" s="404" t="s">
        <v>273</v>
      </c>
      <c r="E28" s="405"/>
      <c r="F28" s="406"/>
      <c r="G28" s="407">
        <f t="shared" ref="G28:G29" si="0">IF(SUM(B89:L89)=0,"не окупается",SUM(B89:L89))</f>
        <v>3.7084537944441958</v>
      </c>
      <c r="H28" s="408"/>
    </row>
    <row r="29" spans="1:44" ht="15.6" customHeight="1" x14ac:dyDescent="0.2">
      <c r="A29" s="100" t="s">
        <v>274</v>
      </c>
      <c r="B29" s="101">
        <f>$B$126*$B$127/1.2</f>
        <v>315415.29141666676</v>
      </c>
      <c r="D29" s="404" t="s">
        <v>275</v>
      </c>
      <c r="E29" s="405"/>
      <c r="F29" s="406"/>
      <c r="G29" s="407">
        <f t="shared" si="0"/>
        <v>3.6602175330287738</v>
      </c>
      <c r="H29" s="408"/>
    </row>
    <row r="30" spans="1:44" ht="27.6" customHeight="1" x14ac:dyDescent="0.2">
      <c r="A30" s="102" t="s">
        <v>276</v>
      </c>
      <c r="B30" s="103">
        <v>6</v>
      </c>
      <c r="D30" s="404" t="s">
        <v>277</v>
      </c>
      <c r="E30" s="405"/>
      <c r="F30" s="406"/>
      <c r="G30" s="409">
        <f>L87</f>
        <v>33812871.385689683</v>
      </c>
      <c r="H30" s="410"/>
    </row>
    <row r="31" spans="1:44" x14ac:dyDescent="0.2">
      <c r="A31" s="102" t="s">
        <v>278</v>
      </c>
      <c r="B31" s="103">
        <v>6</v>
      </c>
      <c r="D31" s="411"/>
      <c r="E31" s="412"/>
      <c r="F31" s="413"/>
      <c r="G31" s="411"/>
      <c r="H31" s="413"/>
    </row>
    <row r="32" spans="1:44" x14ac:dyDescent="0.2">
      <c r="A32" s="102" t="s">
        <v>279</v>
      </c>
      <c r="B32" s="103"/>
    </row>
    <row r="33" spans="1:42" x14ac:dyDescent="0.2">
      <c r="A33" s="102" t="s">
        <v>280</v>
      </c>
      <c r="B33" s="103"/>
    </row>
    <row r="34" spans="1:42" x14ac:dyDescent="0.2">
      <c r="A34" s="102" t="s">
        <v>281</v>
      </c>
      <c r="B34" s="103"/>
    </row>
    <row r="35" spans="1:42" x14ac:dyDescent="0.2">
      <c r="A35" s="106"/>
      <c r="B35" s="103"/>
    </row>
    <row r="36" spans="1:42" x14ac:dyDescent="0.2">
      <c r="A36" s="104" t="s">
        <v>282</v>
      </c>
      <c r="B36" s="107">
        <v>0.2</v>
      </c>
    </row>
    <row r="37" spans="1:42" x14ac:dyDescent="0.2">
      <c r="A37" s="100" t="s">
        <v>283</v>
      </c>
      <c r="B37" s="101">
        <v>0</v>
      </c>
    </row>
    <row r="38" spans="1:42" x14ac:dyDescent="0.2">
      <c r="A38" s="102" t="s">
        <v>284</v>
      </c>
      <c r="B38" s="103"/>
    </row>
    <row r="39" spans="1:42" x14ac:dyDescent="0.2">
      <c r="A39" s="108" t="s">
        <v>285</v>
      </c>
      <c r="B39" s="109"/>
    </row>
    <row r="40" spans="1:42" x14ac:dyDescent="0.2">
      <c r="A40" s="110" t="s">
        <v>286</v>
      </c>
      <c r="B40" s="111">
        <v>1</v>
      </c>
    </row>
    <row r="41" spans="1:42" x14ac:dyDescent="0.2">
      <c r="A41" s="112" t="s">
        <v>287</v>
      </c>
      <c r="B41" s="113"/>
    </row>
    <row r="42" spans="1:42" x14ac:dyDescent="0.2">
      <c r="A42" s="112" t="s">
        <v>288</v>
      </c>
      <c r="B42" s="114"/>
    </row>
    <row r="43" spans="1:42" x14ac:dyDescent="0.2">
      <c r="A43" s="112" t="s">
        <v>289</v>
      </c>
      <c r="B43" s="114">
        <v>0</v>
      </c>
    </row>
    <row r="44" spans="1:42" x14ac:dyDescent="0.2">
      <c r="A44" s="112" t="s">
        <v>290</v>
      </c>
      <c r="B44" s="114">
        <f>B129</f>
        <v>0.13170000000000001</v>
      </c>
    </row>
    <row r="45" spans="1:42" x14ac:dyDescent="0.2">
      <c r="A45" s="112" t="s">
        <v>291</v>
      </c>
      <c r="B45" s="114">
        <f>1-B43</f>
        <v>1</v>
      </c>
    </row>
    <row r="46" spans="1:42" x14ac:dyDescent="0.2">
      <c r="A46" s="115" t="s">
        <v>292</v>
      </c>
      <c r="B46" s="116">
        <f>B45*B44+B43*B42*(1-B36)</f>
        <v>0.13170000000000001</v>
      </c>
      <c r="C46" s="117"/>
    </row>
    <row r="47" spans="1:42" s="72" customFormat="1" x14ac:dyDescent="0.2">
      <c r="A47" s="118" t="s">
        <v>293</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2" s="72" customFormat="1" x14ac:dyDescent="0.2">
      <c r="A48" s="120" t="s">
        <v>294</v>
      </c>
      <c r="B48" s="121">
        <f t="shared" ref="B48:B49" si="2">C136</f>
        <v>7.3999999999999996E-2</v>
      </c>
      <c r="C48" s="121">
        <f t="shared" ref="C48:AP49" si="3">D136</f>
        <v>5.5E-2</v>
      </c>
      <c r="D48" s="121">
        <f t="shared" si="3"/>
        <v>4.1000000000000002E-2</v>
      </c>
      <c r="E48" s="121">
        <f t="shared" si="3"/>
        <v>4.1000000000000002E-2</v>
      </c>
      <c r="F48" s="121">
        <f t="shared" si="3"/>
        <v>4.1000000000000002E-2</v>
      </c>
      <c r="G48" s="121">
        <f t="shared" si="3"/>
        <v>4.1000000000000002E-2</v>
      </c>
      <c r="H48" s="121">
        <f t="shared" si="3"/>
        <v>4.1000000000000002E-2</v>
      </c>
      <c r="I48" s="121">
        <f t="shared" si="3"/>
        <v>4.1000000000000002E-2</v>
      </c>
      <c r="J48" s="121">
        <f t="shared" si="3"/>
        <v>4.1000000000000002E-2</v>
      </c>
      <c r="K48" s="121">
        <f t="shared" si="3"/>
        <v>4.1000000000000002E-2</v>
      </c>
      <c r="L48" s="121">
        <f t="shared" si="3"/>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si="3"/>
        <v>4.1000000000000002E-2</v>
      </c>
      <c r="W48" s="121">
        <f t="shared" si="3"/>
        <v>4.1000000000000002E-2</v>
      </c>
      <c r="X48" s="121">
        <f t="shared" si="3"/>
        <v>4.1000000000000002E-2</v>
      </c>
      <c r="Y48" s="121">
        <f t="shared" si="3"/>
        <v>4.1000000000000002E-2</v>
      </c>
      <c r="Z48" s="121">
        <f t="shared" si="3"/>
        <v>4.1000000000000002E-2</v>
      </c>
      <c r="AA48" s="121">
        <f t="shared" si="3"/>
        <v>4.1000000000000002E-2</v>
      </c>
      <c r="AB48" s="121">
        <f t="shared" si="3"/>
        <v>4.1000000000000002E-2</v>
      </c>
      <c r="AC48" s="121">
        <f t="shared" si="3"/>
        <v>4.1000000000000002E-2</v>
      </c>
      <c r="AD48" s="121">
        <f t="shared" si="3"/>
        <v>4.1000000000000002E-2</v>
      </c>
      <c r="AE48" s="121">
        <f t="shared" si="3"/>
        <v>4.1000000000000002E-2</v>
      </c>
      <c r="AF48" s="121">
        <f t="shared" si="3"/>
        <v>4.1000000000000002E-2</v>
      </c>
      <c r="AG48" s="121">
        <f t="shared" si="3"/>
        <v>4.1000000000000002E-2</v>
      </c>
      <c r="AH48" s="121">
        <f t="shared" si="3"/>
        <v>4.1000000000000002E-2</v>
      </c>
      <c r="AI48" s="121">
        <f t="shared" si="3"/>
        <v>4.1000000000000002E-2</v>
      </c>
      <c r="AJ48" s="121">
        <f t="shared" si="3"/>
        <v>4.1000000000000002E-2</v>
      </c>
      <c r="AK48" s="121">
        <f t="shared" si="3"/>
        <v>4.1000000000000002E-2</v>
      </c>
      <c r="AL48" s="121">
        <f t="shared" si="3"/>
        <v>4.1000000000000002E-2</v>
      </c>
      <c r="AM48" s="121">
        <f t="shared" si="3"/>
        <v>4.1000000000000002E-2</v>
      </c>
      <c r="AN48" s="121">
        <f t="shared" si="3"/>
        <v>4.1000000000000002E-2</v>
      </c>
      <c r="AO48" s="121">
        <f t="shared" si="3"/>
        <v>4.1000000000000002E-2</v>
      </c>
      <c r="AP48" s="121">
        <f t="shared" si="3"/>
        <v>4.1000000000000002E-2</v>
      </c>
    </row>
    <row r="49" spans="1:45" x14ac:dyDescent="0.2">
      <c r="A49" s="120" t="s">
        <v>295</v>
      </c>
      <c r="B49" s="121">
        <f t="shared" si="2"/>
        <v>7.3999999999999996E-2</v>
      </c>
      <c r="C49" s="121">
        <f t="shared" si="3"/>
        <v>0.13307000000000002</v>
      </c>
      <c r="D49" s="121">
        <f t="shared" si="3"/>
        <v>0.17952586999999998</v>
      </c>
      <c r="E49" s="121">
        <f t="shared" si="3"/>
        <v>0.22788643066999992</v>
      </c>
      <c r="F49" s="121">
        <f t="shared" si="3"/>
        <v>0.27822977432746976</v>
      </c>
      <c r="G49" s="121">
        <f t="shared" si="3"/>
        <v>0.33063719507489586</v>
      </c>
      <c r="H49" s="121">
        <f t="shared" si="3"/>
        <v>0.38519332007296647</v>
      </c>
      <c r="I49" s="121">
        <f t="shared" si="3"/>
        <v>0.44198624619595805</v>
      </c>
      <c r="J49" s="121">
        <f t="shared" si="3"/>
        <v>0.50110768228999225</v>
      </c>
      <c r="K49" s="121">
        <f t="shared" si="3"/>
        <v>0.56265309726388191</v>
      </c>
      <c r="L49" s="121">
        <f t="shared" si="3"/>
        <v>0.62672187425170089</v>
      </c>
      <c r="M49" s="121">
        <f t="shared" si="3"/>
        <v>0.69341747109602059</v>
      </c>
      <c r="N49" s="121">
        <f t="shared" si="3"/>
        <v>0.76284758741095726</v>
      </c>
      <c r="O49" s="121">
        <f t="shared" si="3"/>
        <v>0.83512433849480638</v>
      </c>
      <c r="P49" s="121">
        <f t="shared" si="3"/>
        <v>0.91036443637309339</v>
      </c>
      <c r="Q49" s="121">
        <f t="shared" si="3"/>
        <v>0.98868937826439018</v>
      </c>
      <c r="R49" s="121">
        <f t="shared" si="3"/>
        <v>1.07022564277323</v>
      </c>
      <c r="S49" s="121">
        <f t="shared" si="3"/>
        <v>1.1551048941269322</v>
      </c>
      <c r="T49" s="121">
        <f t="shared" si="3"/>
        <v>1.2434641947861365</v>
      </c>
      <c r="U49" s="121">
        <f t="shared" si="3"/>
        <v>1.3354462267723677</v>
      </c>
      <c r="V49" s="121">
        <f t="shared" si="3"/>
        <v>1.4311995220700346</v>
      </c>
      <c r="W49" s="121">
        <f t="shared" si="3"/>
        <v>1.5308787024749058</v>
      </c>
      <c r="X49" s="121">
        <f t="shared" si="3"/>
        <v>1.6346447292763768</v>
      </c>
      <c r="Y49" s="121">
        <f t="shared" si="3"/>
        <v>1.7426651631767083</v>
      </c>
      <c r="Z49" s="121">
        <f t="shared" si="3"/>
        <v>1.855114434866953</v>
      </c>
      <c r="AA49" s="121">
        <f t="shared" si="3"/>
        <v>1.9721741266964981</v>
      </c>
      <c r="AB49" s="121">
        <f t="shared" si="3"/>
        <v>2.0940332658910541</v>
      </c>
      <c r="AC49" s="121">
        <f t="shared" si="3"/>
        <v>2.2208886297925869</v>
      </c>
      <c r="AD49" s="121">
        <f t="shared" si="3"/>
        <v>2.352945063614083</v>
      </c>
      <c r="AE49" s="121">
        <f t="shared" si="3"/>
        <v>2.4904158112222601</v>
      </c>
      <c r="AF49" s="121">
        <f t="shared" si="3"/>
        <v>2.6335228594823725</v>
      </c>
      <c r="AG49" s="121">
        <f t="shared" si="3"/>
        <v>2.7824972967211496</v>
      </c>
      <c r="AH49" s="121">
        <f t="shared" si="3"/>
        <v>2.9375796858867167</v>
      </c>
      <c r="AI49" s="121">
        <f t="shared" si="3"/>
        <v>3.0990204530080714</v>
      </c>
      <c r="AJ49" s="121">
        <f t="shared" si="3"/>
        <v>3.2670802915814017</v>
      </c>
      <c r="AK49" s="121">
        <f t="shared" si="3"/>
        <v>3.4420305835362388</v>
      </c>
      <c r="AL49" s="121">
        <f t="shared" si="3"/>
        <v>3.6241538374612245</v>
      </c>
      <c r="AM49" s="121">
        <f t="shared" si="3"/>
        <v>3.8137441447971341</v>
      </c>
      <c r="AN49" s="121">
        <f t="shared" si="3"/>
        <v>4.0111076547338165</v>
      </c>
      <c r="AO49" s="121">
        <f t="shared" si="3"/>
        <v>4.2165630685779023</v>
      </c>
      <c r="AP49" s="121">
        <f t="shared" si="3"/>
        <v>4.4304421543895955</v>
      </c>
      <c r="AQ49" s="72"/>
      <c r="AR49" s="72"/>
      <c r="AS49" s="72"/>
    </row>
    <row r="50" spans="1:45" x14ac:dyDescent="0.2">
      <c r="A50" s="122" t="s">
        <v>296</v>
      </c>
      <c r="B50" s="123">
        <f>'2. паспорт  ТП'!S22*1000000/1.2</f>
        <v>22513347.058333334</v>
      </c>
      <c r="C50" s="123">
        <f>D108*(1+C49)</f>
        <v>2355594.0427019885</v>
      </c>
      <c r="D50" s="123">
        <f t="shared" ref="D50:AP50" si="4">E108*(1+D49)</f>
        <v>6016164.3446647804</v>
      </c>
      <c r="E50" s="123">
        <f t="shared" si="4"/>
        <v>10547175.438600579</v>
      </c>
      <c r="F50" s="123">
        <f t="shared" si="4"/>
        <v>11808639.787885152</v>
      </c>
      <c r="G50" s="123">
        <f t="shared" si="4"/>
        <v>12840171.068204895</v>
      </c>
      <c r="H50" s="123">
        <f t="shared" si="4"/>
        <v>13366618.082001295</v>
      </c>
      <c r="I50" s="123">
        <f t="shared" si="4"/>
        <v>13914649.423363347</v>
      </c>
      <c r="J50" s="123">
        <f t="shared" si="4"/>
        <v>14485150.049721243</v>
      </c>
      <c r="K50" s="123">
        <f t="shared" si="4"/>
        <v>15079041.201759813</v>
      </c>
      <c r="L50" s="123">
        <f t="shared" si="4"/>
        <v>15697281.891031964</v>
      </c>
      <c r="M50" s="123">
        <f t="shared" si="4"/>
        <v>16340870.448564274</v>
      </c>
      <c r="N50" s="123">
        <f t="shared" si="4"/>
        <v>17010846.136955407</v>
      </c>
      <c r="O50" s="123">
        <f t="shared" si="4"/>
        <v>17708290.828570578</v>
      </c>
      <c r="P50" s="123">
        <f t="shared" si="4"/>
        <v>18434330.75254197</v>
      </c>
      <c r="Q50" s="123">
        <f t="shared" si="4"/>
        <v>19190138.313396193</v>
      </c>
      <c r="R50" s="123">
        <f t="shared" si="4"/>
        <v>19976933.984245434</v>
      </c>
      <c r="S50" s="123">
        <f t="shared" si="4"/>
        <v>20795988.277599495</v>
      </c>
      <c r="T50" s="123">
        <f t="shared" si="4"/>
        <v>21648623.796981074</v>
      </c>
      <c r="U50" s="123">
        <f t="shared" si="4"/>
        <v>22536217.372657295</v>
      </c>
      <c r="V50" s="123">
        <f t="shared" si="4"/>
        <v>23460202.284936242</v>
      </c>
      <c r="W50" s="123">
        <f t="shared" si="4"/>
        <v>24422070.578618627</v>
      </c>
      <c r="X50" s="123">
        <f t="shared" si="4"/>
        <v>25423375.472341988</v>
      </c>
      <c r="Y50" s="123">
        <f t="shared" si="4"/>
        <v>26465733.86670801</v>
      </c>
      <c r="Z50" s="123">
        <f t="shared" si="4"/>
        <v>27550828.955243036</v>
      </c>
      <c r="AA50" s="123">
        <f t="shared" si="4"/>
        <v>28680412.942407999</v>
      </c>
      <c r="AB50" s="123">
        <f t="shared" si="4"/>
        <v>29856309.873046726</v>
      </c>
      <c r="AC50" s="123">
        <f t="shared" si="4"/>
        <v>31080418.577841636</v>
      </c>
      <c r="AD50" s="123">
        <f t="shared" si="4"/>
        <v>32354715.739533145</v>
      </c>
      <c r="AE50" s="123">
        <f t="shared" si="4"/>
        <v>33681259.084853999</v>
      </c>
      <c r="AF50" s="123">
        <f t="shared" si="4"/>
        <v>35062190.707333013</v>
      </c>
      <c r="AG50" s="123">
        <f t="shared" si="4"/>
        <v>36499740.526333667</v>
      </c>
      <c r="AH50" s="123">
        <f t="shared" si="4"/>
        <v>37996229.887913346</v>
      </c>
      <c r="AI50" s="123">
        <f t="shared" si="4"/>
        <v>39554075.313317783</v>
      </c>
      <c r="AJ50" s="123">
        <f t="shared" si="4"/>
        <v>41175792.401163809</v>
      </c>
      <c r="AK50" s="123">
        <f t="shared" si="4"/>
        <v>42863999.88961152</v>
      </c>
      <c r="AL50" s="123">
        <f t="shared" si="4"/>
        <v>44621423.88508559</v>
      </c>
      <c r="AM50" s="123">
        <f t="shared" si="4"/>
        <v>46450902.264374092</v>
      </c>
      <c r="AN50" s="123">
        <f t="shared" si="4"/>
        <v>48355389.257213429</v>
      </c>
      <c r="AO50" s="123">
        <f t="shared" si="4"/>
        <v>50337960.216759175</v>
      </c>
      <c r="AP50" s="123">
        <f t="shared" si="4"/>
        <v>52401816.585646294</v>
      </c>
      <c r="AQ50" s="72"/>
      <c r="AR50" s="72"/>
      <c r="AS50" s="72"/>
    </row>
    <row r="52" spans="1:45" x14ac:dyDescent="0.2">
      <c r="A52" s="124" t="s">
        <v>297</v>
      </c>
      <c r="B52" s="125">
        <f>B58</f>
        <v>1</v>
      </c>
      <c r="C52" s="125">
        <f t="shared" ref="C52:AO52" si="5">C58</f>
        <v>2</v>
      </c>
      <c r="D52" s="125">
        <f t="shared" si="5"/>
        <v>3</v>
      </c>
      <c r="E52" s="125">
        <f t="shared" si="5"/>
        <v>4</v>
      </c>
      <c r="F52" s="125">
        <f t="shared" si="5"/>
        <v>5</v>
      </c>
      <c r="G52" s="125">
        <f t="shared" si="5"/>
        <v>6</v>
      </c>
      <c r="H52" s="125">
        <f t="shared" si="5"/>
        <v>7</v>
      </c>
      <c r="I52" s="125">
        <f t="shared" si="5"/>
        <v>8</v>
      </c>
      <c r="J52" s="125">
        <f t="shared" si="5"/>
        <v>9</v>
      </c>
      <c r="K52" s="125">
        <f t="shared" si="5"/>
        <v>10</v>
      </c>
      <c r="L52" s="125">
        <f t="shared" si="5"/>
        <v>11</v>
      </c>
      <c r="M52" s="125">
        <f t="shared" si="5"/>
        <v>12</v>
      </c>
      <c r="N52" s="125">
        <f t="shared" si="5"/>
        <v>13</v>
      </c>
      <c r="O52" s="125">
        <f t="shared" si="5"/>
        <v>14</v>
      </c>
      <c r="P52" s="125">
        <f t="shared" si="5"/>
        <v>15</v>
      </c>
      <c r="Q52" s="125">
        <f t="shared" si="5"/>
        <v>16</v>
      </c>
      <c r="R52" s="125">
        <f t="shared" si="5"/>
        <v>17</v>
      </c>
      <c r="S52" s="125">
        <f t="shared" si="5"/>
        <v>18</v>
      </c>
      <c r="T52" s="125">
        <f t="shared" si="5"/>
        <v>19</v>
      </c>
      <c r="U52" s="125">
        <f t="shared" si="5"/>
        <v>20</v>
      </c>
      <c r="V52" s="125">
        <f t="shared" si="5"/>
        <v>21</v>
      </c>
      <c r="W52" s="125">
        <f t="shared" si="5"/>
        <v>22</v>
      </c>
      <c r="X52" s="125">
        <f t="shared" si="5"/>
        <v>23</v>
      </c>
      <c r="Y52" s="125">
        <f t="shared" si="5"/>
        <v>24</v>
      </c>
      <c r="Z52" s="125">
        <f t="shared" si="5"/>
        <v>25</v>
      </c>
      <c r="AA52" s="125">
        <f t="shared" si="5"/>
        <v>26</v>
      </c>
      <c r="AB52" s="125">
        <f t="shared" si="5"/>
        <v>27</v>
      </c>
      <c r="AC52" s="125">
        <f t="shared" si="5"/>
        <v>28</v>
      </c>
      <c r="AD52" s="125">
        <f t="shared" si="5"/>
        <v>29</v>
      </c>
      <c r="AE52" s="125">
        <f t="shared" si="5"/>
        <v>30</v>
      </c>
      <c r="AF52" s="125">
        <f t="shared" si="5"/>
        <v>31</v>
      </c>
      <c r="AG52" s="125">
        <f t="shared" si="5"/>
        <v>32</v>
      </c>
      <c r="AH52" s="125">
        <f t="shared" si="5"/>
        <v>33</v>
      </c>
      <c r="AI52" s="125">
        <f t="shared" si="5"/>
        <v>34</v>
      </c>
      <c r="AJ52" s="125">
        <f t="shared" si="5"/>
        <v>35</v>
      </c>
      <c r="AK52" s="125">
        <f t="shared" si="5"/>
        <v>36</v>
      </c>
      <c r="AL52" s="125">
        <f t="shared" si="5"/>
        <v>37</v>
      </c>
      <c r="AM52" s="125">
        <f t="shared" si="5"/>
        <v>38</v>
      </c>
      <c r="AN52" s="125">
        <f t="shared" si="5"/>
        <v>39</v>
      </c>
      <c r="AO52" s="125">
        <f t="shared" si="5"/>
        <v>40</v>
      </c>
      <c r="AP52" s="125">
        <f>AP58</f>
        <v>41</v>
      </c>
    </row>
    <row r="53" spans="1:45" x14ac:dyDescent="0.2">
      <c r="A53" s="126" t="s">
        <v>298</v>
      </c>
      <c r="B53" s="127">
        <v>0</v>
      </c>
      <c r="C53" s="127">
        <f t="shared" ref="C53:AP53" si="6">B53+B54-B55</f>
        <v>0</v>
      </c>
      <c r="D53" s="127">
        <f t="shared" si="6"/>
        <v>0</v>
      </c>
      <c r="E53" s="127">
        <f t="shared" si="6"/>
        <v>0</v>
      </c>
      <c r="F53" s="127">
        <f t="shared" si="6"/>
        <v>0</v>
      </c>
      <c r="G53" s="127">
        <f t="shared" si="6"/>
        <v>0</v>
      </c>
      <c r="H53" s="127">
        <f t="shared" si="6"/>
        <v>0</v>
      </c>
      <c r="I53" s="127">
        <f t="shared" si="6"/>
        <v>0</v>
      </c>
      <c r="J53" s="127">
        <f t="shared" si="6"/>
        <v>0</v>
      </c>
      <c r="K53" s="127">
        <f t="shared" si="6"/>
        <v>0</v>
      </c>
      <c r="L53" s="127">
        <f t="shared" si="6"/>
        <v>0</v>
      </c>
      <c r="M53" s="127">
        <f t="shared" si="6"/>
        <v>0</v>
      </c>
      <c r="N53" s="127">
        <f t="shared" si="6"/>
        <v>0</v>
      </c>
      <c r="O53" s="127">
        <f t="shared" si="6"/>
        <v>0</v>
      </c>
      <c r="P53" s="127">
        <f t="shared" si="6"/>
        <v>0</v>
      </c>
      <c r="Q53" s="127">
        <f t="shared" si="6"/>
        <v>0</v>
      </c>
      <c r="R53" s="127">
        <f t="shared" si="6"/>
        <v>0</v>
      </c>
      <c r="S53" s="127">
        <f t="shared" si="6"/>
        <v>0</v>
      </c>
      <c r="T53" s="127">
        <f t="shared" si="6"/>
        <v>0</v>
      </c>
      <c r="U53" s="127">
        <f t="shared" si="6"/>
        <v>0</v>
      </c>
      <c r="V53" s="127">
        <f t="shared" si="6"/>
        <v>0</v>
      </c>
      <c r="W53" s="127">
        <f t="shared" si="6"/>
        <v>0</v>
      </c>
      <c r="X53" s="127">
        <f t="shared" si="6"/>
        <v>0</v>
      </c>
      <c r="Y53" s="127">
        <f t="shared" si="6"/>
        <v>0</v>
      </c>
      <c r="Z53" s="127">
        <f t="shared" si="6"/>
        <v>0</v>
      </c>
      <c r="AA53" s="127">
        <f t="shared" si="6"/>
        <v>0</v>
      </c>
      <c r="AB53" s="127">
        <f t="shared" si="6"/>
        <v>0</v>
      </c>
      <c r="AC53" s="127">
        <f t="shared" si="6"/>
        <v>0</v>
      </c>
      <c r="AD53" s="127">
        <f t="shared" si="6"/>
        <v>0</v>
      </c>
      <c r="AE53" s="127">
        <f t="shared" si="6"/>
        <v>0</v>
      </c>
      <c r="AF53" s="127">
        <f t="shared" si="6"/>
        <v>0</v>
      </c>
      <c r="AG53" s="127">
        <f t="shared" si="6"/>
        <v>0</v>
      </c>
      <c r="AH53" s="127">
        <f t="shared" si="6"/>
        <v>0</v>
      </c>
      <c r="AI53" s="127">
        <f t="shared" si="6"/>
        <v>0</v>
      </c>
      <c r="AJ53" s="127">
        <f t="shared" si="6"/>
        <v>0</v>
      </c>
      <c r="AK53" s="127">
        <f t="shared" si="6"/>
        <v>0</v>
      </c>
      <c r="AL53" s="127">
        <f t="shared" si="6"/>
        <v>0</v>
      </c>
      <c r="AM53" s="127">
        <f t="shared" si="6"/>
        <v>0</v>
      </c>
      <c r="AN53" s="127">
        <f t="shared" si="6"/>
        <v>0</v>
      </c>
      <c r="AO53" s="127">
        <f t="shared" si="6"/>
        <v>0</v>
      </c>
      <c r="AP53" s="127">
        <f t="shared" si="6"/>
        <v>0</v>
      </c>
    </row>
    <row r="54" spans="1:45" x14ac:dyDescent="0.2">
      <c r="A54" s="126" t="s">
        <v>299</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300</v>
      </c>
      <c r="B55" s="127">
        <f>$B$54/$B$40</f>
        <v>0</v>
      </c>
      <c r="C55" s="127">
        <f t="shared" ref="C55:AP55" si="7">IF(ROUND(C53,1)=0,0,B55+C54/$B$40)</f>
        <v>0</v>
      </c>
      <c r="D55" s="127">
        <f t="shared" si="7"/>
        <v>0</v>
      </c>
      <c r="E55" s="127">
        <f t="shared" si="7"/>
        <v>0</v>
      </c>
      <c r="F55" s="127">
        <f t="shared" si="7"/>
        <v>0</v>
      </c>
      <c r="G55" s="127">
        <f t="shared" si="7"/>
        <v>0</v>
      </c>
      <c r="H55" s="127">
        <f t="shared" si="7"/>
        <v>0</v>
      </c>
      <c r="I55" s="127">
        <f t="shared" si="7"/>
        <v>0</v>
      </c>
      <c r="J55" s="127">
        <f t="shared" si="7"/>
        <v>0</v>
      </c>
      <c r="K55" s="127">
        <f t="shared" si="7"/>
        <v>0</v>
      </c>
      <c r="L55" s="127">
        <f t="shared" si="7"/>
        <v>0</v>
      </c>
      <c r="M55" s="127">
        <f t="shared" si="7"/>
        <v>0</v>
      </c>
      <c r="N55" s="127">
        <f t="shared" si="7"/>
        <v>0</v>
      </c>
      <c r="O55" s="127">
        <f t="shared" si="7"/>
        <v>0</v>
      </c>
      <c r="P55" s="127">
        <f t="shared" si="7"/>
        <v>0</v>
      </c>
      <c r="Q55" s="127">
        <f t="shared" si="7"/>
        <v>0</v>
      </c>
      <c r="R55" s="127">
        <f t="shared" si="7"/>
        <v>0</v>
      </c>
      <c r="S55" s="127">
        <f t="shared" si="7"/>
        <v>0</v>
      </c>
      <c r="T55" s="127">
        <f t="shared" si="7"/>
        <v>0</v>
      </c>
      <c r="U55" s="127">
        <f t="shared" si="7"/>
        <v>0</v>
      </c>
      <c r="V55" s="127">
        <f t="shared" si="7"/>
        <v>0</v>
      </c>
      <c r="W55" s="127">
        <f t="shared" si="7"/>
        <v>0</v>
      </c>
      <c r="X55" s="127">
        <f t="shared" si="7"/>
        <v>0</v>
      </c>
      <c r="Y55" s="127">
        <f t="shared" si="7"/>
        <v>0</v>
      </c>
      <c r="Z55" s="127">
        <f t="shared" si="7"/>
        <v>0</v>
      </c>
      <c r="AA55" s="127">
        <f t="shared" si="7"/>
        <v>0</v>
      </c>
      <c r="AB55" s="127">
        <f t="shared" si="7"/>
        <v>0</v>
      </c>
      <c r="AC55" s="127">
        <f t="shared" si="7"/>
        <v>0</v>
      </c>
      <c r="AD55" s="127">
        <f t="shared" si="7"/>
        <v>0</v>
      </c>
      <c r="AE55" s="127">
        <f t="shared" si="7"/>
        <v>0</v>
      </c>
      <c r="AF55" s="127">
        <f t="shared" si="7"/>
        <v>0</v>
      </c>
      <c r="AG55" s="127">
        <f t="shared" si="7"/>
        <v>0</v>
      </c>
      <c r="AH55" s="127">
        <f t="shared" si="7"/>
        <v>0</v>
      </c>
      <c r="AI55" s="127">
        <f t="shared" si="7"/>
        <v>0</v>
      </c>
      <c r="AJ55" s="127">
        <f t="shared" si="7"/>
        <v>0</v>
      </c>
      <c r="AK55" s="127">
        <f t="shared" si="7"/>
        <v>0</v>
      </c>
      <c r="AL55" s="127">
        <f t="shared" si="7"/>
        <v>0</v>
      </c>
      <c r="AM55" s="127">
        <f t="shared" si="7"/>
        <v>0</v>
      </c>
      <c r="AN55" s="127">
        <f t="shared" si="7"/>
        <v>0</v>
      </c>
      <c r="AO55" s="127">
        <f t="shared" si="7"/>
        <v>0</v>
      </c>
      <c r="AP55" s="127">
        <f t="shared" si="7"/>
        <v>0</v>
      </c>
    </row>
    <row r="56" spans="1:45" x14ac:dyDescent="0.2">
      <c r="A56" s="128" t="s">
        <v>301</v>
      </c>
      <c r="B56" s="129">
        <f t="shared" ref="B56:AP56" si="8">AVERAGE(SUM(B53:B54),(SUM(B53:B54)-B55))*$B$42</f>
        <v>0</v>
      </c>
      <c r="C56" s="129">
        <f t="shared" si="8"/>
        <v>0</v>
      </c>
      <c r="D56" s="129">
        <f t="shared" si="8"/>
        <v>0</v>
      </c>
      <c r="E56" s="129">
        <f t="shared" si="8"/>
        <v>0</v>
      </c>
      <c r="F56" s="129">
        <f t="shared" si="8"/>
        <v>0</v>
      </c>
      <c r="G56" s="129">
        <f t="shared" si="8"/>
        <v>0</v>
      </c>
      <c r="H56" s="129">
        <f t="shared" si="8"/>
        <v>0</v>
      </c>
      <c r="I56" s="129">
        <f t="shared" si="8"/>
        <v>0</v>
      </c>
      <c r="J56" s="129">
        <f t="shared" si="8"/>
        <v>0</v>
      </c>
      <c r="K56" s="129">
        <f t="shared" si="8"/>
        <v>0</v>
      </c>
      <c r="L56" s="129">
        <f t="shared" si="8"/>
        <v>0</v>
      </c>
      <c r="M56" s="129">
        <f t="shared" si="8"/>
        <v>0</v>
      </c>
      <c r="N56" s="129">
        <f t="shared" si="8"/>
        <v>0</v>
      </c>
      <c r="O56" s="129">
        <f t="shared" si="8"/>
        <v>0</v>
      </c>
      <c r="P56" s="129">
        <f t="shared" si="8"/>
        <v>0</v>
      </c>
      <c r="Q56" s="129">
        <f t="shared" si="8"/>
        <v>0</v>
      </c>
      <c r="R56" s="129">
        <f t="shared" si="8"/>
        <v>0</v>
      </c>
      <c r="S56" s="129">
        <f t="shared" si="8"/>
        <v>0</v>
      </c>
      <c r="T56" s="129">
        <f t="shared" si="8"/>
        <v>0</v>
      </c>
      <c r="U56" s="129">
        <f t="shared" si="8"/>
        <v>0</v>
      </c>
      <c r="V56" s="129">
        <f t="shared" si="8"/>
        <v>0</v>
      </c>
      <c r="W56" s="129">
        <f t="shared" si="8"/>
        <v>0</v>
      </c>
      <c r="X56" s="129">
        <f t="shared" si="8"/>
        <v>0</v>
      </c>
      <c r="Y56" s="129">
        <f t="shared" si="8"/>
        <v>0</v>
      </c>
      <c r="Z56" s="129">
        <f t="shared" si="8"/>
        <v>0</v>
      </c>
      <c r="AA56" s="129">
        <f t="shared" si="8"/>
        <v>0</v>
      </c>
      <c r="AB56" s="129">
        <f t="shared" si="8"/>
        <v>0</v>
      </c>
      <c r="AC56" s="129">
        <f t="shared" si="8"/>
        <v>0</v>
      </c>
      <c r="AD56" s="129">
        <f t="shared" si="8"/>
        <v>0</v>
      </c>
      <c r="AE56" s="129">
        <f t="shared" si="8"/>
        <v>0</v>
      </c>
      <c r="AF56" s="129">
        <f t="shared" si="8"/>
        <v>0</v>
      </c>
      <c r="AG56" s="129">
        <f t="shared" si="8"/>
        <v>0</v>
      </c>
      <c r="AH56" s="129">
        <f t="shared" si="8"/>
        <v>0</v>
      </c>
      <c r="AI56" s="129">
        <f t="shared" si="8"/>
        <v>0</v>
      </c>
      <c r="AJ56" s="129">
        <f t="shared" si="8"/>
        <v>0</v>
      </c>
      <c r="AK56" s="129">
        <f t="shared" si="8"/>
        <v>0</v>
      </c>
      <c r="AL56" s="129">
        <f t="shared" si="8"/>
        <v>0</v>
      </c>
      <c r="AM56" s="129">
        <f t="shared" si="8"/>
        <v>0</v>
      </c>
      <c r="AN56" s="129">
        <f t="shared" si="8"/>
        <v>0</v>
      </c>
      <c r="AO56" s="129">
        <f t="shared" si="8"/>
        <v>0</v>
      </c>
      <c r="AP56" s="129">
        <f t="shared" si="8"/>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302</v>
      </c>
      <c r="B58" s="125">
        <v>1</v>
      </c>
      <c r="C58" s="125">
        <f>B58+1</f>
        <v>2</v>
      </c>
      <c r="D58" s="125">
        <f t="shared" ref="D58:AP58" si="9">C58+1</f>
        <v>3</v>
      </c>
      <c r="E58" s="125">
        <f t="shared" si="9"/>
        <v>4</v>
      </c>
      <c r="F58" s="125">
        <f t="shared" si="9"/>
        <v>5</v>
      </c>
      <c r="G58" s="125">
        <f t="shared" si="9"/>
        <v>6</v>
      </c>
      <c r="H58" s="125">
        <f t="shared" si="9"/>
        <v>7</v>
      </c>
      <c r="I58" s="125">
        <f t="shared" si="9"/>
        <v>8</v>
      </c>
      <c r="J58" s="125">
        <f t="shared" si="9"/>
        <v>9</v>
      </c>
      <c r="K58" s="125">
        <f t="shared" si="9"/>
        <v>10</v>
      </c>
      <c r="L58" s="125">
        <f t="shared" si="9"/>
        <v>11</v>
      </c>
      <c r="M58" s="125">
        <f t="shared" si="9"/>
        <v>12</v>
      </c>
      <c r="N58" s="125">
        <f t="shared" si="9"/>
        <v>13</v>
      </c>
      <c r="O58" s="125">
        <f t="shared" si="9"/>
        <v>14</v>
      </c>
      <c r="P58" s="125">
        <f t="shared" si="9"/>
        <v>15</v>
      </c>
      <c r="Q58" s="125">
        <f t="shared" si="9"/>
        <v>16</v>
      </c>
      <c r="R58" s="125">
        <f t="shared" si="9"/>
        <v>17</v>
      </c>
      <c r="S58" s="125">
        <f t="shared" si="9"/>
        <v>18</v>
      </c>
      <c r="T58" s="125">
        <f t="shared" si="9"/>
        <v>19</v>
      </c>
      <c r="U58" s="125">
        <f t="shared" si="9"/>
        <v>20</v>
      </c>
      <c r="V58" s="125">
        <f t="shared" si="9"/>
        <v>21</v>
      </c>
      <c r="W58" s="125">
        <f t="shared" si="9"/>
        <v>22</v>
      </c>
      <c r="X58" s="125">
        <f t="shared" si="9"/>
        <v>23</v>
      </c>
      <c r="Y58" s="125">
        <f t="shared" si="9"/>
        <v>24</v>
      </c>
      <c r="Z58" s="125">
        <f t="shared" si="9"/>
        <v>25</v>
      </c>
      <c r="AA58" s="125">
        <f t="shared" si="9"/>
        <v>26</v>
      </c>
      <c r="AB58" s="125">
        <f t="shared" si="9"/>
        <v>27</v>
      </c>
      <c r="AC58" s="125">
        <f t="shared" si="9"/>
        <v>28</v>
      </c>
      <c r="AD58" s="125">
        <f t="shared" si="9"/>
        <v>29</v>
      </c>
      <c r="AE58" s="125">
        <f t="shared" si="9"/>
        <v>30</v>
      </c>
      <c r="AF58" s="125">
        <f t="shared" si="9"/>
        <v>31</v>
      </c>
      <c r="AG58" s="125">
        <f t="shared" si="9"/>
        <v>32</v>
      </c>
      <c r="AH58" s="125">
        <f t="shared" si="9"/>
        <v>33</v>
      </c>
      <c r="AI58" s="125">
        <f t="shared" si="9"/>
        <v>34</v>
      </c>
      <c r="AJ58" s="125">
        <f t="shared" si="9"/>
        <v>35</v>
      </c>
      <c r="AK58" s="125">
        <f t="shared" si="9"/>
        <v>36</v>
      </c>
      <c r="AL58" s="125">
        <f t="shared" si="9"/>
        <v>37</v>
      </c>
      <c r="AM58" s="125">
        <f t="shared" si="9"/>
        <v>38</v>
      </c>
      <c r="AN58" s="125">
        <f t="shared" si="9"/>
        <v>39</v>
      </c>
      <c r="AO58" s="125">
        <f t="shared" si="9"/>
        <v>40</v>
      </c>
      <c r="AP58" s="125">
        <f t="shared" si="9"/>
        <v>41</v>
      </c>
    </row>
    <row r="59" spans="1:45" ht="14.25" x14ac:dyDescent="0.2">
      <c r="A59" s="133" t="s">
        <v>303</v>
      </c>
      <c r="B59" s="134">
        <f t="shared" ref="B59:AP59" si="10">B50*$B$28</f>
        <v>22513347.058333334</v>
      </c>
      <c r="C59" s="134">
        <f t="shared" si="10"/>
        <v>2355594.0427019885</v>
      </c>
      <c r="D59" s="134">
        <f t="shared" si="10"/>
        <v>6016164.3446647804</v>
      </c>
      <c r="E59" s="134">
        <f t="shared" si="10"/>
        <v>10547175.438600579</v>
      </c>
      <c r="F59" s="134">
        <f t="shared" si="10"/>
        <v>11808639.787885152</v>
      </c>
      <c r="G59" s="134">
        <f t="shared" si="10"/>
        <v>12840171.068204895</v>
      </c>
      <c r="H59" s="134">
        <f t="shared" si="10"/>
        <v>13366618.082001295</v>
      </c>
      <c r="I59" s="134">
        <f t="shared" si="10"/>
        <v>13914649.423363347</v>
      </c>
      <c r="J59" s="134">
        <f t="shared" si="10"/>
        <v>14485150.049721243</v>
      </c>
      <c r="K59" s="134">
        <f t="shared" si="10"/>
        <v>15079041.201759813</v>
      </c>
      <c r="L59" s="134">
        <f t="shared" si="10"/>
        <v>15697281.891031964</v>
      </c>
      <c r="M59" s="134">
        <f t="shared" si="10"/>
        <v>16340870.448564274</v>
      </c>
      <c r="N59" s="134">
        <f t="shared" si="10"/>
        <v>17010846.136955407</v>
      </c>
      <c r="O59" s="134">
        <f t="shared" si="10"/>
        <v>17708290.828570578</v>
      </c>
      <c r="P59" s="134">
        <f t="shared" si="10"/>
        <v>18434330.75254197</v>
      </c>
      <c r="Q59" s="134">
        <f t="shared" si="10"/>
        <v>19190138.313396193</v>
      </c>
      <c r="R59" s="134">
        <f t="shared" si="10"/>
        <v>19976933.984245434</v>
      </c>
      <c r="S59" s="134">
        <f t="shared" si="10"/>
        <v>20795988.277599495</v>
      </c>
      <c r="T59" s="134">
        <f t="shared" si="10"/>
        <v>21648623.796981074</v>
      </c>
      <c r="U59" s="134">
        <f t="shared" si="10"/>
        <v>22536217.372657295</v>
      </c>
      <c r="V59" s="134">
        <f t="shared" si="10"/>
        <v>23460202.284936242</v>
      </c>
      <c r="W59" s="134">
        <f t="shared" si="10"/>
        <v>24422070.578618627</v>
      </c>
      <c r="X59" s="134">
        <f t="shared" si="10"/>
        <v>25423375.472341988</v>
      </c>
      <c r="Y59" s="134">
        <f t="shared" si="10"/>
        <v>26465733.86670801</v>
      </c>
      <c r="Z59" s="134">
        <f t="shared" si="10"/>
        <v>27550828.955243036</v>
      </c>
      <c r="AA59" s="134">
        <f t="shared" si="10"/>
        <v>28680412.942407999</v>
      </c>
      <c r="AB59" s="134">
        <f t="shared" si="10"/>
        <v>29856309.873046726</v>
      </c>
      <c r="AC59" s="134">
        <f t="shared" si="10"/>
        <v>31080418.577841636</v>
      </c>
      <c r="AD59" s="134">
        <f t="shared" si="10"/>
        <v>32354715.739533145</v>
      </c>
      <c r="AE59" s="134">
        <f t="shared" si="10"/>
        <v>33681259.084853999</v>
      </c>
      <c r="AF59" s="134">
        <f t="shared" si="10"/>
        <v>35062190.707333013</v>
      </c>
      <c r="AG59" s="134">
        <f t="shared" si="10"/>
        <v>36499740.526333667</v>
      </c>
      <c r="AH59" s="134">
        <f t="shared" si="10"/>
        <v>37996229.887913346</v>
      </c>
      <c r="AI59" s="134">
        <f t="shared" si="10"/>
        <v>39554075.313317783</v>
      </c>
      <c r="AJ59" s="134">
        <f t="shared" si="10"/>
        <v>41175792.401163809</v>
      </c>
      <c r="AK59" s="134">
        <f t="shared" si="10"/>
        <v>42863999.88961152</v>
      </c>
      <c r="AL59" s="134">
        <f t="shared" si="10"/>
        <v>44621423.88508559</v>
      </c>
      <c r="AM59" s="134">
        <f t="shared" si="10"/>
        <v>46450902.264374092</v>
      </c>
      <c r="AN59" s="134">
        <f t="shared" si="10"/>
        <v>48355389.257213429</v>
      </c>
      <c r="AO59" s="134">
        <f t="shared" si="10"/>
        <v>50337960.216759175</v>
      </c>
      <c r="AP59" s="134">
        <f t="shared" si="10"/>
        <v>52401816.585646294</v>
      </c>
    </row>
    <row r="60" spans="1:45" x14ac:dyDescent="0.2">
      <c r="A60" s="126" t="s">
        <v>304</v>
      </c>
      <c r="B60" s="127">
        <f t="shared" ref="B60:Z60" si="11">SUM(B61:B65)</f>
        <v>0</v>
      </c>
      <c r="C60" s="127">
        <f t="shared" si="11"/>
        <v>0</v>
      </c>
      <c r="D60" s="127">
        <f>SUM(D61:D65)</f>
        <v>0</v>
      </c>
      <c r="E60" s="127">
        <f t="shared" si="11"/>
        <v>0</v>
      </c>
      <c r="F60" s="127">
        <f t="shared" si="11"/>
        <v>0</v>
      </c>
      <c r="G60" s="127">
        <f t="shared" si="11"/>
        <v>0</v>
      </c>
      <c r="H60" s="127">
        <f t="shared" si="11"/>
        <v>-436911.15471923485</v>
      </c>
      <c r="I60" s="127">
        <f t="shared" si="11"/>
        <v>0</v>
      </c>
      <c r="J60" s="127">
        <f t="shared" si="11"/>
        <v>0</v>
      </c>
      <c r="K60" s="127">
        <f t="shared" si="11"/>
        <v>0</v>
      </c>
      <c r="L60" s="127">
        <f t="shared" si="11"/>
        <v>0</v>
      </c>
      <c r="M60" s="127">
        <f t="shared" si="11"/>
        <v>0</v>
      </c>
      <c r="N60" s="127">
        <f t="shared" si="11"/>
        <v>-556029.08550639497</v>
      </c>
      <c r="O60" s="127">
        <f t="shared" si="11"/>
        <v>0</v>
      </c>
      <c r="P60" s="127">
        <f t="shared" si="11"/>
        <v>0</v>
      </c>
      <c r="Q60" s="127">
        <f t="shared" si="11"/>
        <v>0</v>
      </c>
      <c r="R60" s="127">
        <f t="shared" si="11"/>
        <v>0</v>
      </c>
      <c r="S60" s="127">
        <f t="shared" si="11"/>
        <v>0</v>
      </c>
      <c r="T60" s="127">
        <f t="shared" si="11"/>
        <v>-707622.91278132692</v>
      </c>
      <c r="U60" s="127">
        <f t="shared" si="11"/>
        <v>0</v>
      </c>
      <c r="V60" s="127">
        <f t="shared" si="11"/>
        <v>0</v>
      </c>
      <c r="W60" s="127">
        <f t="shared" si="11"/>
        <v>0</v>
      </c>
      <c r="X60" s="127">
        <f t="shared" si="11"/>
        <v>0</v>
      </c>
      <c r="Y60" s="127">
        <f t="shared" si="11"/>
        <v>0</v>
      </c>
      <c r="Z60" s="127">
        <f t="shared" si="11"/>
        <v>-900546.75150149188</v>
      </c>
      <c r="AA60" s="127">
        <f t="shared" ref="AA60:AP60" si="12">SUM(AA61:AA65)</f>
        <v>0</v>
      </c>
      <c r="AB60" s="127">
        <f t="shared" si="12"/>
        <v>0</v>
      </c>
      <c r="AC60" s="127">
        <f t="shared" si="12"/>
        <v>0</v>
      </c>
      <c r="AD60" s="127">
        <f t="shared" si="12"/>
        <v>0</v>
      </c>
      <c r="AE60" s="127">
        <f t="shared" si="12"/>
        <v>0</v>
      </c>
      <c r="AF60" s="127">
        <f t="shared" si="12"/>
        <v>-1146068.6715927529</v>
      </c>
      <c r="AG60" s="127">
        <f t="shared" si="12"/>
        <v>0</v>
      </c>
      <c r="AH60" s="127">
        <f t="shared" si="12"/>
        <v>0</v>
      </c>
      <c r="AI60" s="127">
        <f t="shared" si="12"/>
        <v>0</v>
      </c>
      <c r="AJ60" s="127">
        <f t="shared" si="12"/>
        <v>0</v>
      </c>
      <c r="AK60" s="127">
        <f t="shared" si="12"/>
        <v>0</v>
      </c>
      <c r="AL60" s="127">
        <f t="shared" si="12"/>
        <v>-1458528.8301983301</v>
      </c>
      <c r="AM60" s="127">
        <f t="shared" si="12"/>
        <v>0</v>
      </c>
      <c r="AN60" s="127">
        <f t="shared" si="12"/>
        <v>0</v>
      </c>
      <c r="AO60" s="127">
        <f t="shared" si="12"/>
        <v>0</v>
      </c>
      <c r="AP60" s="127">
        <f t="shared" si="12"/>
        <v>0</v>
      </c>
    </row>
    <row r="61" spans="1:45" x14ac:dyDescent="0.2">
      <c r="A61" s="135" t="s">
        <v>305</v>
      </c>
      <c r="B61" s="127"/>
      <c r="C61" s="127">
        <f>-IF(C$47&lt;=$B$30,0,$B$29*(1+C$49)*$B$28)</f>
        <v>0</v>
      </c>
      <c r="D61" s="127">
        <f>-IF(D$47&lt;=$B$30,0,$B$29*(1+D$49)*$B$28)</f>
        <v>0</v>
      </c>
      <c r="E61" s="127">
        <f t="shared" ref="E61:AL61" si="13">-IF(E$47&lt;=$B$30,0,$B$29*(1+E$49)*$B$28)</f>
        <v>0</v>
      </c>
      <c r="F61" s="127">
        <f t="shared" si="13"/>
        <v>0</v>
      </c>
      <c r="G61" s="127">
        <f t="shared" si="13"/>
        <v>0</v>
      </c>
      <c r="H61" s="127">
        <f t="shared" si="13"/>
        <v>-436911.15471923485</v>
      </c>
      <c r="I61" s="127"/>
      <c r="J61" s="127"/>
      <c r="K61" s="127"/>
      <c r="L61" s="127"/>
      <c r="M61" s="127"/>
      <c r="N61" s="127">
        <f t="shared" si="13"/>
        <v>-556029.08550639497</v>
      </c>
      <c r="O61" s="127"/>
      <c r="P61" s="127"/>
      <c r="Q61" s="127"/>
      <c r="R61" s="127"/>
      <c r="S61" s="127"/>
      <c r="T61" s="127">
        <f t="shared" si="13"/>
        <v>-707622.91278132692</v>
      </c>
      <c r="U61" s="127"/>
      <c r="V61" s="127"/>
      <c r="W61" s="127"/>
      <c r="X61" s="127"/>
      <c r="Y61" s="127"/>
      <c r="Z61" s="127">
        <f t="shared" si="13"/>
        <v>-900546.75150149188</v>
      </c>
      <c r="AA61" s="127"/>
      <c r="AB61" s="127"/>
      <c r="AC61" s="127"/>
      <c r="AD61" s="127"/>
      <c r="AE61" s="127"/>
      <c r="AF61" s="127">
        <f t="shared" si="13"/>
        <v>-1146068.6715927529</v>
      </c>
      <c r="AG61" s="127"/>
      <c r="AH61" s="127"/>
      <c r="AI61" s="127"/>
      <c r="AJ61" s="127"/>
      <c r="AK61" s="127"/>
      <c r="AL61" s="127">
        <f t="shared" si="13"/>
        <v>-1458528.8301983301</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283</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283</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306</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307</v>
      </c>
      <c r="B66" s="134">
        <f t="shared" ref="B66:AO66" si="14">B59+B60</f>
        <v>22513347.058333334</v>
      </c>
      <c r="C66" s="134">
        <f t="shared" si="14"/>
        <v>2355594.0427019885</v>
      </c>
      <c r="D66" s="134">
        <f t="shared" si="14"/>
        <v>6016164.3446647804</v>
      </c>
      <c r="E66" s="134">
        <f t="shared" si="14"/>
        <v>10547175.438600579</v>
      </c>
      <c r="F66" s="134">
        <f t="shared" si="14"/>
        <v>11808639.787885152</v>
      </c>
      <c r="G66" s="134">
        <f t="shared" si="14"/>
        <v>12840171.068204895</v>
      </c>
      <c r="H66" s="134">
        <f t="shared" si="14"/>
        <v>12929706.92728206</v>
      </c>
      <c r="I66" s="134">
        <f t="shared" si="14"/>
        <v>13914649.423363347</v>
      </c>
      <c r="J66" s="134">
        <f t="shared" si="14"/>
        <v>14485150.049721243</v>
      </c>
      <c r="K66" s="134">
        <f t="shared" si="14"/>
        <v>15079041.201759813</v>
      </c>
      <c r="L66" s="134">
        <f t="shared" si="14"/>
        <v>15697281.891031964</v>
      </c>
      <c r="M66" s="134">
        <f t="shared" si="14"/>
        <v>16340870.448564274</v>
      </c>
      <c r="N66" s="134">
        <f t="shared" si="14"/>
        <v>16454817.051449012</v>
      </c>
      <c r="O66" s="134">
        <f t="shared" si="14"/>
        <v>17708290.828570578</v>
      </c>
      <c r="P66" s="134">
        <f t="shared" si="14"/>
        <v>18434330.75254197</v>
      </c>
      <c r="Q66" s="134">
        <f t="shared" si="14"/>
        <v>19190138.313396193</v>
      </c>
      <c r="R66" s="134">
        <f t="shared" si="14"/>
        <v>19976933.984245434</v>
      </c>
      <c r="S66" s="134">
        <f t="shared" si="14"/>
        <v>20795988.277599495</v>
      </c>
      <c r="T66" s="134">
        <f t="shared" si="14"/>
        <v>20941000.884199746</v>
      </c>
      <c r="U66" s="134">
        <f t="shared" si="14"/>
        <v>22536217.372657295</v>
      </c>
      <c r="V66" s="134">
        <f t="shared" si="14"/>
        <v>23460202.284936242</v>
      </c>
      <c r="W66" s="134">
        <f t="shared" si="14"/>
        <v>24422070.578618627</v>
      </c>
      <c r="X66" s="134">
        <f t="shared" si="14"/>
        <v>25423375.472341988</v>
      </c>
      <c r="Y66" s="134">
        <f t="shared" si="14"/>
        <v>26465733.86670801</v>
      </c>
      <c r="Z66" s="134">
        <f t="shared" si="14"/>
        <v>26650282.203741543</v>
      </c>
      <c r="AA66" s="134">
        <f t="shared" si="14"/>
        <v>28680412.942407999</v>
      </c>
      <c r="AB66" s="134">
        <f t="shared" si="14"/>
        <v>29856309.873046726</v>
      </c>
      <c r="AC66" s="134">
        <f t="shared" si="14"/>
        <v>31080418.577841636</v>
      </c>
      <c r="AD66" s="134">
        <f t="shared" si="14"/>
        <v>32354715.739533145</v>
      </c>
      <c r="AE66" s="134">
        <f t="shared" si="14"/>
        <v>33681259.084853999</v>
      </c>
      <c r="AF66" s="134">
        <f t="shared" si="14"/>
        <v>33916122.035740264</v>
      </c>
      <c r="AG66" s="134">
        <f t="shared" si="14"/>
        <v>36499740.526333667</v>
      </c>
      <c r="AH66" s="134">
        <f t="shared" si="14"/>
        <v>37996229.887913346</v>
      </c>
      <c r="AI66" s="134">
        <f t="shared" si="14"/>
        <v>39554075.313317783</v>
      </c>
      <c r="AJ66" s="134">
        <f t="shared" si="14"/>
        <v>41175792.401163809</v>
      </c>
      <c r="AK66" s="134">
        <f t="shared" si="14"/>
        <v>42863999.88961152</v>
      </c>
      <c r="AL66" s="134">
        <f t="shared" si="14"/>
        <v>43162895.054887258</v>
      </c>
      <c r="AM66" s="134">
        <f t="shared" si="14"/>
        <v>46450902.264374092</v>
      </c>
      <c r="AN66" s="134">
        <f t="shared" si="14"/>
        <v>48355389.257213429</v>
      </c>
      <c r="AO66" s="134">
        <f t="shared" si="14"/>
        <v>50337960.216759175</v>
      </c>
      <c r="AP66" s="134">
        <f>AP59+AP60</f>
        <v>52401816.585646294</v>
      </c>
    </row>
    <row r="67" spans="1:45" x14ac:dyDescent="0.2">
      <c r="A67" s="135" t="s">
        <v>308</v>
      </c>
      <c r="B67" s="137"/>
      <c r="C67" s="127"/>
      <c r="D67" s="127">
        <f>-($B$25)*$B$28/$B$27</f>
        <v>-1034645.4100000001</v>
      </c>
      <c r="E67" s="127">
        <f t="shared" ref="E67:AP67" si="15">D67</f>
        <v>-1034645.4100000001</v>
      </c>
      <c r="F67" s="127">
        <f t="shared" si="15"/>
        <v>-1034645.4100000001</v>
      </c>
      <c r="G67" s="127">
        <f t="shared" si="15"/>
        <v>-1034645.4100000001</v>
      </c>
      <c r="H67" s="127">
        <f t="shared" si="15"/>
        <v>-1034645.4100000001</v>
      </c>
      <c r="I67" s="127">
        <f t="shared" si="15"/>
        <v>-1034645.4100000001</v>
      </c>
      <c r="J67" s="127">
        <f t="shared" si="15"/>
        <v>-1034645.4100000001</v>
      </c>
      <c r="K67" s="127">
        <f t="shared" si="15"/>
        <v>-1034645.4100000001</v>
      </c>
      <c r="L67" s="127">
        <f t="shared" si="15"/>
        <v>-1034645.4100000001</v>
      </c>
      <c r="M67" s="127">
        <f t="shared" si="15"/>
        <v>-1034645.4100000001</v>
      </c>
      <c r="N67" s="127">
        <f t="shared" si="15"/>
        <v>-1034645.4100000001</v>
      </c>
      <c r="O67" s="127">
        <f t="shared" si="15"/>
        <v>-1034645.4100000001</v>
      </c>
      <c r="P67" s="127">
        <f t="shared" si="15"/>
        <v>-1034645.4100000001</v>
      </c>
      <c r="Q67" s="127">
        <f t="shared" si="15"/>
        <v>-1034645.4100000001</v>
      </c>
      <c r="R67" s="127">
        <f t="shared" si="15"/>
        <v>-1034645.4100000001</v>
      </c>
      <c r="S67" s="127">
        <f t="shared" si="15"/>
        <v>-1034645.4100000001</v>
      </c>
      <c r="T67" s="127">
        <f t="shared" si="15"/>
        <v>-1034645.4100000001</v>
      </c>
      <c r="U67" s="127">
        <f t="shared" si="15"/>
        <v>-1034645.4100000001</v>
      </c>
      <c r="V67" s="127">
        <f t="shared" si="15"/>
        <v>-1034645.4100000001</v>
      </c>
      <c r="W67" s="127">
        <f t="shared" si="15"/>
        <v>-1034645.4100000001</v>
      </c>
      <c r="X67" s="127">
        <f t="shared" si="15"/>
        <v>-1034645.4100000001</v>
      </c>
      <c r="Y67" s="127">
        <f t="shared" si="15"/>
        <v>-1034645.4100000001</v>
      </c>
      <c r="Z67" s="127">
        <f t="shared" si="15"/>
        <v>-1034645.4100000001</v>
      </c>
      <c r="AA67" s="127">
        <f t="shared" si="15"/>
        <v>-1034645.4100000001</v>
      </c>
      <c r="AB67" s="127">
        <f t="shared" si="15"/>
        <v>-1034645.4100000001</v>
      </c>
      <c r="AC67" s="127">
        <f t="shared" si="15"/>
        <v>-1034645.4100000001</v>
      </c>
      <c r="AD67" s="127">
        <f t="shared" si="15"/>
        <v>-1034645.4100000001</v>
      </c>
      <c r="AE67" s="127">
        <f t="shared" si="15"/>
        <v>-1034645.4100000001</v>
      </c>
      <c r="AF67" s="127">
        <f t="shared" si="15"/>
        <v>-1034645.4100000001</v>
      </c>
      <c r="AG67" s="127">
        <f t="shared" si="15"/>
        <v>-1034645.4100000001</v>
      </c>
      <c r="AH67" s="127">
        <f t="shared" si="15"/>
        <v>-1034645.4100000001</v>
      </c>
      <c r="AI67" s="127">
        <f t="shared" si="15"/>
        <v>-1034645.4100000001</v>
      </c>
      <c r="AJ67" s="127">
        <f t="shared" si="15"/>
        <v>-1034645.4100000001</v>
      </c>
      <c r="AK67" s="127">
        <f t="shared" si="15"/>
        <v>-1034645.4100000001</v>
      </c>
      <c r="AL67" s="127">
        <f t="shared" si="15"/>
        <v>-1034645.4100000001</v>
      </c>
      <c r="AM67" s="127">
        <f t="shared" si="15"/>
        <v>-1034645.4100000001</v>
      </c>
      <c r="AN67" s="127">
        <f t="shared" si="15"/>
        <v>-1034645.4100000001</v>
      </c>
      <c r="AO67" s="127">
        <f t="shared" si="15"/>
        <v>-1034645.4100000001</v>
      </c>
      <c r="AP67" s="127">
        <f t="shared" si="15"/>
        <v>-1034645.4100000001</v>
      </c>
      <c r="AQ67" s="138">
        <f>SUM(B67:AA67)/1.18</f>
        <v>-21043635.457627121</v>
      </c>
      <c r="AR67" s="139">
        <f>SUM(B67:AF67)/1.18</f>
        <v>-25427726.177966107</v>
      </c>
      <c r="AS67" s="139">
        <f>SUM(B67:AP67)/1.18</f>
        <v>-34195907.618644051</v>
      </c>
    </row>
    <row r="68" spans="1:45" ht="28.5" x14ac:dyDescent="0.2">
      <c r="A68" s="136" t="s">
        <v>309</v>
      </c>
      <c r="B68" s="134">
        <f t="shared" ref="B68:J68" si="16">B66+B67</f>
        <v>22513347.058333334</v>
      </c>
      <c r="C68" s="134">
        <f>C66+C67</f>
        <v>2355594.0427019885</v>
      </c>
      <c r="D68" s="134">
        <f>D66+D67</f>
        <v>4981518.9346647803</v>
      </c>
      <c r="E68" s="134">
        <f t="shared" si="16"/>
        <v>9512530.0286005791</v>
      </c>
      <c r="F68" s="134">
        <f>F66+C67</f>
        <v>11808639.787885152</v>
      </c>
      <c r="G68" s="134">
        <f t="shared" si="16"/>
        <v>11805525.658204895</v>
      </c>
      <c r="H68" s="134">
        <f t="shared" si="16"/>
        <v>11895061.517282059</v>
      </c>
      <c r="I68" s="134">
        <f t="shared" si="16"/>
        <v>12880004.013363346</v>
      </c>
      <c r="J68" s="134">
        <f t="shared" si="16"/>
        <v>13450504.639721243</v>
      </c>
      <c r="K68" s="134">
        <f>K66+K67</f>
        <v>14044395.791759813</v>
      </c>
      <c r="L68" s="134">
        <f>L66+L67</f>
        <v>14662636.481031964</v>
      </c>
      <c r="M68" s="134">
        <f t="shared" ref="M68:AO68" si="17">M66+M67</f>
        <v>15306225.038564274</v>
      </c>
      <c r="N68" s="134">
        <f t="shared" si="17"/>
        <v>15420171.641449012</v>
      </c>
      <c r="O68" s="134">
        <f t="shared" si="17"/>
        <v>16673645.418570578</v>
      </c>
      <c r="P68" s="134">
        <f t="shared" si="17"/>
        <v>17399685.34254197</v>
      </c>
      <c r="Q68" s="134">
        <f t="shared" si="17"/>
        <v>18155492.903396193</v>
      </c>
      <c r="R68" s="134">
        <f t="shared" si="17"/>
        <v>18942288.574245434</v>
      </c>
      <c r="S68" s="134">
        <f t="shared" si="17"/>
        <v>19761342.867599495</v>
      </c>
      <c r="T68" s="134">
        <f t="shared" si="17"/>
        <v>19906355.474199746</v>
      </c>
      <c r="U68" s="134">
        <f t="shared" si="17"/>
        <v>21501571.962657295</v>
      </c>
      <c r="V68" s="134">
        <f t="shared" si="17"/>
        <v>22425556.874936242</v>
      </c>
      <c r="W68" s="134">
        <f t="shared" si="17"/>
        <v>23387425.168618627</v>
      </c>
      <c r="X68" s="134">
        <f t="shared" si="17"/>
        <v>24388730.062341988</v>
      </c>
      <c r="Y68" s="134">
        <f t="shared" si="17"/>
        <v>25431088.45670801</v>
      </c>
      <c r="Z68" s="134">
        <f t="shared" si="17"/>
        <v>25615636.793741543</v>
      </c>
      <c r="AA68" s="134">
        <f t="shared" si="17"/>
        <v>27645767.532407999</v>
      </c>
      <c r="AB68" s="134">
        <f t="shared" si="17"/>
        <v>28821664.463046726</v>
      </c>
      <c r="AC68" s="134">
        <f t="shared" si="17"/>
        <v>30045773.167841636</v>
      </c>
      <c r="AD68" s="134">
        <f t="shared" si="17"/>
        <v>31320070.329533145</v>
      </c>
      <c r="AE68" s="134">
        <f t="shared" si="17"/>
        <v>32646613.674853999</v>
      </c>
      <c r="AF68" s="134">
        <f t="shared" si="17"/>
        <v>32881476.625740264</v>
      </c>
      <c r="AG68" s="134">
        <f t="shared" si="17"/>
        <v>35465095.116333663</v>
      </c>
      <c r="AH68" s="134">
        <f t="shared" si="17"/>
        <v>36961584.47791335</v>
      </c>
      <c r="AI68" s="134">
        <f t="shared" si="17"/>
        <v>38519429.903317779</v>
      </c>
      <c r="AJ68" s="134">
        <f t="shared" si="17"/>
        <v>40141146.991163805</v>
      </c>
      <c r="AK68" s="134">
        <f t="shared" si="17"/>
        <v>41829354.479611516</v>
      </c>
      <c r="AL68" s="134">
        <f t="shared" si="17"/>
        <v>42128249.644887254</v>
      </c>
      <c r="AM68" s="134">
        <f t="shared" si="17"/>
        <v>45416256.854374096</v>
      </c>
      <c r="AN68" s="134">
        <f t="shared" si="17"/>
        <v>47320743.847213432</v>
      </c>
      <c r="AO68" s="134">
        <f t="shared" si="17"/>
        <v>49303314.806759179</v>
      </c>
      <c r="AP68" s="134">
        <f>AP66+AP67</f>
        <v>51367171.17564629</v>
      </c>
      <c r="AQ68" s="75">
        <v>25</v>
      </c>
      <c r="AR68" s="75">
        <v>30</v>
      </c>
      <c r="AS68" s="75">
        <v>40</v>
      </c>
    </row>
    <row r="69" spans="1:45" x14ac:dyDescent="0.2">
      <c r="A69" s="135" t="s">
        <v>310</v>
      </c>
      <c r="B69" s="127">
        <f t="shared" ref="B69:AO69" si="18">-B56</f>
        <v>0</v>
      </c>
      <c r="C69" s="127">
        <f t="shared" si="18"/>
        <v>0</v>
      </c>
      <c r="D69" s="127">
        <f t="shared" si="18"/>
        <v>0</v>
      </c>
      <c r="E69" s="127">
        <f t="shared" si="18"/>
        <v>0</v>
      </c>
      <c r="F69" s="127">
        <f t="shared" si="18"/>
        <v>0</v>
      </c>
      <c r="G69" s="127">
        <f t="shared" si="18"/>
        <v>0</v>
      </c>
      <c r="H69" s="127">
        <f t="shared" si="18"/>
        <v>0</v>
      </c>
      <c r="I69" s="127">
        <f t="shared" si="18"/>
        <v>0</v>
      </c>
      <c r="J69" s="127">
        <f t="shared" si="18"/>
        <v>0</v>
      </c>
      <c r="K69" s="127">
        <f t="shared" si="18"/>
        <v>0</v>
      </c>
      <c r="L69" s="127">
        <f t="shared" si="18"/>
        <v>0</v>
      </c>
      <c r="M69" s="127">
        <f t="shared" si="18"/>
        <v>0</v>
      </c>
      <c r="N69" s="127">
        <f t="shared" si="18"/>
        <v>0</v>
      </c>
      <c r="O69" s="127">
        <f t="shared" si="18"/>
        <v>0</v>
      </c>
      <c r="P69" s="127">
        <f t="shared" si="18"/>
        <v>0</v>
      </c>
      <c r="Q69" s="127">
        <f t="shared" si="18"/>
        <v>0</v>
      </c>
      <c r="R69" s="127">
        <f t="shared" si="18"/>
        <v>0</v>
      </c>
      <c r="S69" s="127">
        <f t="shared" si="18"/>
        <v>0</v>
      </c>
      <c r="T69" s="127">
        <f t="shared" si="18"/>
        <v>0</v>
      </c>
      <c r="U69" s="127">
        <f t="shared" si="18"/>
        <v>0</v>
      </c>
      <c r="V69" s="127">
        <f t="shared" si="18"/>
        <v>0</v>
      </c>
      <c r="W69" s="127">
        <f t="shared" si="18"/>
        <v>0</v>
      </c>
      <c r="X69" s="127">
        <f t="shared" si="18"/>
        <v>0</v>
      </c>
      <c r="Y69" s="127">
        <f t="shared" si="18"/>
        <v>0</v>
      </c>
      <c r="Z69" s="127">
        <f t="shared" si="18"/>
        <v>0</v>
      </c>
      <c r="AA69" s="127">
        <f t="shared" si="18"/>
        <v>0</v>
      </c>
      <c r="AB69" s="127">
        <f t="shared" si="18"/>
        <v>0</v>
      </c>
      <c r="AC69" s="127">
        <f t="shared" si="18"/>
        <v>0</v>
      </c>
      <c r="AD69" s="127">
        <f t="shared" si="18"/>
        <v>0</v>
      </c>
      <c r="AE69" s="127">
        <f t="shared" si="18"/>
        <v>0</v>
      </c>
      <c r="AF69" s="127">
        <f t="shared" si="18"/>
        <v>0</v>
      </c>
      <c r="AG69" s="127">
        <f t="shared" si="18"/>
        <v>0</v>
      </c>
      <c r="AH69" s="127">
        <f t="shared" si="18"/>
        <v>0</v>
      </c>
      <c r="AI69" s="127">
        <f t="shared" si="18"/>
        <v>0</v>
      </c>
      <c r="AJ69" s="127">
        <f t="shared" si="18"/>
        <v>0</v>
      </c>
      <c r="AK69" s="127">
        <f t="shared" si="18"/>
        <v>0</v>
      </c>
      <c r="AL69" s="127">
        <f t="shared" si="18"/>
        <v>0</v>
      </c>
      <c r="AM69" s="127">
        <f t="shared" si="18"/>
        <v>0</v>
      </c>
      <c r="AN69" s="127">
        <f t="shared" si="18"/>
        <v>0</v>
      </c>
      <c r="AO69" s="127">
        <f t="shared" si="18"/>
        <v>0</v>
      </c>
      <c r="AP69" s="127">
        <f>-AP56</f>
        <v>0</v>
      </c>
    </row>
    <row r="70" spans="1:45" ht="14.25" x14ac:dyDescent="0.2">
      <c r="A70" s="136" t="s">
        <v>311</v>
      </c>
      <c r="B70" s="134">
        <f t="shared" ref="B70:AO70" si="19">B68+B69</f>
        <v>22513347.058333334</v>
      </c>
      <c r="C70" s="134">
        <f t="shared" si="19"/>
        <v>2355594.0427019885</v>
      </c>
      <c r="D70" s="134">
        <f t="shared" si="19"/>
        <v>4981518.9346647803</v>
      </c>
      <c r="E70" s="134">
        <f t="shared" si="19"/>
        <v>9512530.0286005791</v>
      </c>
      <c r="F70" s="134">
        <f t="shared" si="19"/>
        <v>11808639.787885152</v>
      </c>
      <c r="G70" s="134">
        <f t="shared" si="19"/>
        <v>11805525.658204895</v>
      </c>
      <c r="H70" s="134">
        <f t="shared" si="19"/>
        <v>11895061.517282059</v>
      </c>
      <c r="I70" s="134">
        <f t="shared" si="19"/>
        <v>12880004.013363346</v>
      </c>
      <c r="J70" s="134">
        <f t="shared" si="19"/>
        <v>13450504.639721243</v>
      </c>
      <c r="K70" s="134">
        <f t="shared" si="19"/>
        <v>14044395.791759813</v>
      </c>
      <c r="L70" s="134">
        <f t="shared" si="19"/>
        <v>14662636.481031964</v>
      </c>
      <c r="M70" s="134">
        <f t="shared" si="19"/>
        <v>15306225.038564274</v>
      </c>
      <c r="N70" s="134">
        <f t="shared" si="19"/>
        <v>15420171.641449012</v>
      </c>
      <c r="O70" s="134">
        <f t="shared" si="19"/>
        <v>16673645.418570578</v>
      </c>
      <c r="P70" s="134">
        <f t="shared" si="19"/>
        <v>17399685.34254197</v>
      </c>
      <c r="Q70" s="134">
        <f t="shared" si="19"/>
        <v>18155492.903396193</v>
      </c>
      <c r="R70" s="134">
        <f t="shared" si="19"/>
        <v>18942288.574245434</v>
      </c>
      <c r="S70" s="134">
        <f t="shared" si="19"/>
        <v>19761342.867599495</v>
      </c>
      <c r="T70" s="134">
        <f t="shared" si="19"/>
        <v>19906355.474199746</v>
      </c>
      <c r="U70" s="134">
        <f t="shared" si="19"/>
        <v>21501571.962657295</v>
      </c>
      <c r="V70" s="134">
        <f t="shared" si="19"/>
        <v>22425556.874936242</v>
      </c>
      <c r="W70" s="134">
        <f t="shared" si="19"/>
        <v>23387425.168618627</v>
      </c>
      <c r="X70" s="134">
        <f t="shared" si="19"/>
        <v>24388730.062341988</v>
      </c>
      <c r="Y70" s="134">
        <f t="shared" si="19"/>
        <v>25431088.45670801</v>
      </c>
      <c r="Z70" s="134">
        <f t="shared" si="19"/>
        <v>25615636.793741543</v>
      </c>
      <c r="AA70" s="134">
        <f t="shared" si="19"/>
        <v>27645767.532407999</v>
      </c>
      <c r="AB70" s="134">
        <f t="shared" si="19"/>
        <v>28821664.463046726</v>
      </c>
      <c r="AC70" s="134">
        <f t="shared" si="19"/>
        <v>30045773.167841636</v>
      </c>
      <c r="AD70" s="134">
        <f t="shared" si="19"/>
        <v>31320070.329533145</v>
      </c>
      <c r="AE70" s="134">
        <f t="shared" si="19"/>
        <v>32646613.674853999</v>
      </c>
      <c r="AF70" s="134">
        <f t="shared" si="19"/>
        <v>32881476.625740264</v>
      </c>
      <c r="AG70" s="134">
        <f t="shared" si="19"/>
        <v>35465095.116333663</v>
      </c>
      <c r="AH70" s="134">
        <f t="shared" si="19"/>
        <v>36961584.47791335</v>
      </c>
      <c r="AI70" s="134">
        <f t="shared" si="19"/>
        <v>38519429.903317779</v>
      </c>
      <c r="AJ70" s="134">
        <f t="shared" si="19"/>
        <v>40141146.991163805</v>
      </c>
      <c r="AK70" s="134">
        <f t="shared" si="19"/>
        <v>41829354.479611516</v>
      </c>
      <c r="AL70" s="134">
        <f t="shared" si="19"/>
        <v>42128249.644887254</v>
      </c>
      <c r="AM70" s="134">
        <f t="shared" si="19"/>
        <v>45416256.854374096</v>
      </c>
      <c r="AN70" s="134">
        <f t="shared" si="19"/>
        <v>47320743.847213432</v>
      </c>
      <c r="AO70" s="134">
        <f t="shared" si="19"/>
        <v>49303314.806759179</v>
      </c>
      <c r="AP70" s="134">
        <f>AP68+AP69</f>
        <v>51367171.17564629</v>
      </c>
    </row>
    <row r="71" spans="1:45" x14ac:dyDescent="0.2">
      <c r="A71" s="135" t="s">
        <v>282</v>
      </c>
      <c r="B71" s="127">
        <f t="shared" ref="B71:AP71" si="20">-B70*$B$36</f>
        <v>-4502669.4116666671</v>
      </c>
      <c r="C71" s="127">
        <f t="shared" si="20"/>
        <v>-471118.80854039773</v>
      </c>
      <c r="D71" s="127">
        <f t="shared" si="20"/>
        <v>-996303.78693295608</v>
      </c>
      <c r="E71" s="127">
        <f t="shared" si="20"/>
        <v>-1902506.005720116</v>
      </c>
      <c r="F71" s="127">
        <f t="shared" si="20"/>
        <v>-2361727.9575770306</v>
      </c>
      <c r="G71" s="127">
        <f t="shared" si="20"/>
        <v>-2361105.1316409791</v>
      </c>
      <c r="H71" s="127">
        <f t="shared" si="20"/>
        <v>-2379012.3034564122</v>
      </c>
      <c r="I71" s="127">
        <f t="shared" si="20"/>
        <v>-2576000.8026726693</v>
      </c>
      <c r="J71" s="127">
        <f t="shared" si="20"/>
        <v>-2690100.9279442485</v>
      </c>
      <c r="K71" s="127">
        <f t="shared" si="20"/>
        <v>-2808879.1583519629</v>
      </c>
      <c r="L71" s="127">
        <f t="shared" si="20"/>
        <v>-2932527.2962063928</v>
      </c>
      <c r="M71" s="127">
        <f t="shared" si="20"/>
        <v>-3061245.007712855</v>
      </c>
      <c r="N71" s="127">
        <f t="shared" si="20"/>
        <v>-3084034.3282898027</v>
      </c>
      <c r="O71" s="127">
        <f t="shared" si="20"/>
        <v>-3334729.0837141159</v>
      </c>
      <c r="P71" s="127">
        <f t="shared" si="20"/>
        <v>-3479937.0685083941</v>
      </c>
      <c r="Q71" s="127">
        <f t="shared" si="20"/>
        <v>-3631098.5806792388</v>
      </c>
      <c r="R71" s="127">
        <f t="shared" si="20"/>
        <v>-3788457.7148490869</v>
      </c>
      <c r="S71" s="127">
        <f t="shared" si="20"/>
        <v>-3952268.573519899</v>
      </c>
      <c r="T71" s="127">
        <f t="shared" si="20"/>
        <v>-3981271.0948399492</v>
      </c>
      <c r="U71" s="127">
        <f t="shared" si="20"/>
        <v>-4300314.3925314592</v>
      </c>
      <c r="V71" s="127">
        <f t="shared" si="20"/>
        <v>-4485111.3749872483</v>
      </c>
      <c r="W71" s="127">
        <f t="shared" si="20"/>
        <v>-4677485.0337237259</v>
      </c>
      <c r="X71" s="127">
        <f t="shared" si="20"/>
        <v>-4877746.0124683976</v>
      </c>
      <c r="Y71" s="127">
        <f t="shared" si="20"/>
        <v>-5086217.6913416022</v>
      </c>
      <c r="Z71" s="127">
        <f t="shared" si="20"/>
        <v>-5123127.3587483093</v>
      </c>
      <c r="AA71" s="127">
        <f t="shared" si="20"/>
        <v>-5529153.5064816</v>
      </c>
      <c r="AB71" s="127">
        <f t="shared" si="20"/>
        <v>-5764332.8926093457</v>
      </c>
      <c r="AC71" s="127">
        <f t="shared" si="20"/>
        <v>-6009154.6335683279</v>
      </c>
      <c r="AD71" s="127">
        <f t="shared" si="20"/>
        <v>-6264014.065906629</v>
      </c>
      <c r="AE71" s="127">
        <f t="shared" si="20"/>
        <v>-6529322.7349708006</v>
      </c>
      <c r="AF71" s="127">
        <f t="shared" si="20"/>
        <v>-6576295.3251480535</v>
      </c>
      <c r="AG71" s="127">
        <f t="shared" si="20"/>
        <v>-7093019.0232667327</v>
      </c>
      <c r="AH71" s="127">
        <f t="shared" si="20"/>
        <v>-7392316.8955826703</v>
      </c>
      <c r="AI71" s="127">
        <f t="shared" si="20"/>
        <v>-7703885.9806635566</v>
      </c>
      <c r="AJ71" s="127">
        <f t="shared" si="20"/>
        <v>-8028229.3982327618</v>
      </c>
      <c r="AK71" s="127">
        <f t="shared" si="20"/>
        <v>-8365870.8959223032</v>
      </c>
      <c r="AL71" s="127">
        <f t="shared" si="20"/>
        <v>-8425649.9289774504</v>
      </c>
      <c r="AM71" s="127">
        <f t="shared" si="20"/>
        <v>-9083251.3708748203</v>
      </c>
      <c r="AN71" s="127">
        <f t="shared" si="20"/>
        <v>-9464148.7694426868</v>
      </c>
      <c r="AO71" s="127">
        <f t="shared" si="20"/>
        <v>-9860662.9613518361</v>
      </c>
      <c r="AP71" s="127">
        <f t="shared" si="20"/>
        <v>-10273434.23512926</v>
      </c>
    </row>
    <row r="72" spans="1:45" ht="14.25" x14ac:dyDescent="0.2">
      <c r="A72" s="140" t="s">
        <v>312</v>
      </c>
      <c r="B72" s="141">
        <f t="shared" ref="B72:AO72" si="21">B70+B71</f>
        <v>18010677.646666668</v>
      </c>
      <c r="C72" s="141">
        <f t="shared" si="21"/>
        <v>1884475.2341615907</v>
      </c>
      <c r="D72" s="141">
        <f t="shared" si="21"/>
        <v>3985215.1477318243</v>
      </c>
      <c r="E72" s="141">
        <f t="shared" si="21"/>
        <v>7610024.0228804629</v>
      </c>
      <c r="F72" s="141">
        <f t="shared" si="21"/>
        <v>9446911.8303081207</v>
      </c>
      <c r="G72" s="141">
        <f t="shared" si="21"/>
        <v>9444420.5265639164</v>
      </c>
      <c r="H72" s="141">
        <f t="shared" si="21"/>
        <v>9516049.2138256468</v>
      </c>
      <c r="I72" s="141">
        <f t="shared" si="21"/>
        <v>10304003.210690677</v>
      </c>
      <c r="J72" s="141">
        <f t="shared" si="21"/>
        <v>10760403.711776994</v>
      </c>
      <c r="K72" s="141">
        <f t="shared" si="21"/>
        <v>11235516.63340785</v>
      </c>
      <c r="L72" s="141">
        <f t="shared" si="21"/>
        <v>11730109.184825571</v>
      </c>
      <c r="M72" s="141">
        <f t="shared" si="21"/>
        <v>12244980.03085142</v>
      </c>
      <c r="N72" s="141">
        <f t="shared" si="21"/>
        <v>12336137.313159209</v>
      </c>
      <c r="O72" s="141">
        <f t="shared" si="21"/>
        <v>13338916.334856462</v>
      </c>
      <c r="P72" s="141">
        <f t="shared" si="21"/>
        <v>13919748.274033576</v>
      </c>
      <c r="Q72" s="141">
        <f t="shared" si="21"/>
        <v>14524394.322716955</v>
      </c>
      <c r="R72" s="141">
        <f t="shared" si="21"/>
        <v>15153830.859396348</v>
      </c>
      <c r="S72" s="141">
        <f t="shared" si="21"/>
        <v>15809074.294079596</v>
      </c>
      <c r="T72" s="141">
        <f t="shared" si="21"/>
        <v>15925084.379359797</v>
      </c>
      <c r="U72" s="141">
        <f t="shared" si="21"/>
        <v>17201257.570125837</v>
      </c>
      <c r="V72" s="141">
        <f t="shared" si="21"/>
        <v>17940445.499948993</v>
      </c>
      <c r="W72" s="141">
        <f t="shared" si="21"/>
        <v>18709940.1348949</v>
      </c>
      <c r="X72" s="141">
        <f t="shared" si="21"/>
        <v>19510984.04987359</v>
      </c>
      <c r="Y72" s="141">
        <f t="shared" si="21"/>
        <v>20344870.765366409</v>
      </c>
      <c r="Z72" s="141">
        <f t="shared" si="21"/>
        <v>20492509.434993234</v>
      </c>
      <c r="AA72" s="141">
        <f t="shared" si="21"/>
        <v>22116614.0259264</v>
      </c>
      <c r="AB72" s="141">
        <f t="shared" si="21"/>
        <v>23057331.570437379</v>
      </c>
      <c r="AC72" s="141">
        <f t="shared" si="21"/>
        <v>24036618.534273308</v>
      </c>
      <c r="AD72" s="141">
        <f t="shared" si="21"/>
        <v>25056056.263626516</v>
      </c>
      <c r="AE72" s="141">
        <f t="shared" si="21"/>
        <v>26117290.939883199</v>
      </c>
      <c r="AF72" s="141">
        <f t="shared" si="21"/>
        <v>26305181.30059221</v>
      </c>
      <c r="AG72" s="141">
        <f t="shared" si="21"/>
        <v>28372076.093066931</v>
      </c>
      <c r="AH72" s="141">
        <f t="shared" si="21"/>
        <v>29569267.582330681</v>
      </c>
      <c r="AI72" s="141">
        <f t="shared" si="21"/>
        <v>30815543.922654223</v>
      </c>
      <c r="AJ72" s="141">
        <f t="shared" si="21"/>
        <v>32112917.592931043</v>
      </c>
      <c r="AK72" s="141">
        <f t="shared" si="21"/>
        <v>33463483.583689213</v>
      </c>
      <c r="AL72" s="141">
        <f t="shared" si="21"/>
        <v>33702599.715909801</v>
      </c>
      <c r="AM72" s="141">
        <f t="shared" si="21"/>
        <v>36333005.483499274</v>
      </c>
      <c r="AN72" s="141">
        <f t="shared" si="21"/>
        <v>37856595.077770747</v>
      </c>
      <c r="AO72" s="141">
        <f t="shared" si="21"/>
        <v>39442651.845407344</v>
      </c>
      <c r="AP72" s="141">
        <f>AP70+AP71</f>
        <v>41093736.940517031</v>
      </c>
    </row>
    <row r="73" spans="1:45" s="130" customFormat="1" x14ac:dyDescent="0.2">
      <c r="A73" s="131"/>
      <c r="B73" s="142">
        <f>C141</f>
        <v>0.5</v>
      </c>
      <c r="C73" s="142">
        <f t="shared" ref="C73:L73" si="22">D141</f>
        <v>1.5</v>
      </c>
      <c r="D73" s="142">
        <f t="shared" si="22"/>
        <v>2.5</v>
      </c>
      <c r="E73" s="142">
        <f t="shared" si="22"/>
        <v>3.5</v>
      </c>
      <c r="F73" s="142">
        <f t="shared" si="22"/>
        <v>4.5</v>
      </c>
      <c r="G73" s="142">
        <f t="shared" si="22"/>
        <v>5.5</v>
      </c>
      <c r="H73" s="142">
        <f t="shared" si="22"/>
        <v>6.5</v>
      </c>
      <c r="I73" s="142">
        <f t="shared" si="22"/>
        <v>7.5</v>
      </c>
      <c r="J73" s="142">
        <f t="shared" si="22"/>
        <v>8.5</v>
      </c>
      <c r="K73" s="142">
        <f t="shared" si="22"/>
        <v>9.5</v>
      </c>
      <c r="L73" s="142">
        <f t="shared" si="22"/>
        <v>10.5</v>
      </c>
      <c r="M73" s="143">
        <f t="shared" ref="M73:AP73" si="23">N141</f>
        <v>11.5</v>
      </c>
      <c r="N73" s="143">
        <f t="shared" si="23"/>
        <v>12.5</v>
      </c>
      <c r="O73" s="143">
        <f t="shared" si="23"/>
        <v>13.5</v>
      </c>
      <c r="P73" s="143">
        <f t="shared" si="23"/>
        <v>14.5</v>
      </c>
      <c r="Q73" s="143">
        <f t="shared" si="23"/>
        <v>15.5</v>
      </c>
      <c r="R73" s="143">
        <f t="shared" si="23"/>
        <v>16.5</v>
      </c>
      <c r="S73" s="143">
        <f t="shared" si="23"/>
        <v>17.5</v>
      </c>
      <c r="T73" s="143">
        <f t="shared" si="23"/>
        <v>18.5</v>
      </c>
      <c r="U73" s="143">
        <f t="shared" si="23"/>
        <v>19.5</v>
      </c>
      <c r="V73" s="143">
        <f t="shared" si="23"/>
        <v>20.5</v>
      </c>
      <c r="W73" s="143">
        <f t="shared" si="23"/>
        <v>21.5</v>
      </c>
      <c r="X73" s="143">
        <f t="shared" si="23"/>
        <v>22.5</v>
      </c>
      <c r="Y73" s="143">
        <f t="shared" si="23"/>
        <v>23.5</v>
      </c>
      <c r="Z73" s="143">
        <f t="shared" si="23"/>
        <v>24.5</v>
      </c>
      <c r="AA73" s="143">
        <f t="shared" si="23"/>
        <v>25.5</v>
      </c>
      <c r="AB73" s="143">
        <f t="shared" si="23"/>
        <v>26.5</v>
      </c>
      <c r="AC73" s="143">
        <f t="shared" si="23"/>
        <v>27.5</v>
      </c>
      <c r="AD73" s="143">
        <f t="shared" si="23"/>
        <v>28.5</v>
      </c>
      <c r="AE73" s="143">
        <f t="shared" si="23"/>
        <v>29.5</v>
      </c>
      <c r="AF73" s="143">
        <f t="shared" si="23"/>
        <v>30.5</v>
      </c>
      <c r="AG73" s="143">
        <f t="shared" si="23"/>
        <v>31.5</v>
      </c>
      <c r="AH73" s="143">
        <f t="shared" si="23"/>
        <v>32.5</v>
      </c>
      <c r="AI73" s="143">
        <f t="shared" si="23"/>
        <v>33.5</v>
      </c>
      <c r="AJ73" s="143">
        <f t="shared" si="23"/>
        <v>34.5</v>
      </c>
      <c r="AK73" s="143">
        <f t="shared" si="23"/>
        <v>35.5</v>
      </c>
      <c r="AL73" s="143">
        <f t="shared" si="23"/>
        <v>36.5</v>
      </c>
      <c r="AM73" s="143">
        <f t="shared" si="23"/>
        <v>37.5</v>
      </c>
      <c r="AN73" s="143">
        <f t="shared" si="23"/>
        <v>38.5</v>
      </c>
      <c r="AO73" s="143">
        <f t="shared" si="23"/>
        <v>39.5</v>
      </c>
      <c r="AP73" s="143">
        <f t="shared" si="23"/>
        <v>40.5</v>
      </c>
      <c r="AQ73" s="75"/>
      <c r="AR73" s="75"/>
      <c r="AS73" s="75"/>
    </row>
    <row r="74" spans="1:45" x14ac:dyDescent="0.2">
      <c r="A74" s="124" t="s">
        <v>313</v>
      </c>
      <c r="B74" s="125">
        <f t="shared" ref="B74:AO74" si="24">B58</f>
        <v>1</v>
      </c>
      <c r="C74" s="125">
        <f t="shared" si="24"/>
        <v>2</v>
      </c>
      <c r="D74" s="125">
        <f t="shared" si="24"/>
        <v>3</v>
      </c>
      <c r="E74" s="125">
        <f t="shared" si="24"/>
        <v>4</v>
      </c>
      <c r="F74" s="125">
        <f t="shared" si="24"/>
        <v>5</v>
      </c>
      <c r="G74" s="125">
        <f t="shared" si="24"/>
        <v>6</v>
      </c>
      <c r="H74" s="125">
        <f t="shared" si="24"/>
        <v>7</v>
      </c>
      <c r="I74" s="125">
        <f t="shared" si="24"/>
        <v>8</v>
      </c>
      <c r="J74" s="125">
        <f t="shared" si="24"/>
        <v>9</v>
      </c>
      <c r="K74" s="125">
        <f t="shared" si="24"/>
        <v>10</v>
      </c>
      <c r="L74" s="125">
        <f t="shared" si="24"/>
        <v>11</v>
      </c>
      <c r="M74" s="125">
        <f t="shared" si="24"/>
        <v>12</v>
      </c>
      <c r="N74" s="125">
        <f t="shared" si="24"/>
        <v>13</v>
      </c>
      <c r="O74" s="125">
        <f t="shared" si="24"/>
        <v>14</v>
      </c>
      <c r="P74" s="125">
        <f t="shared" si="24"/>
        <v>15</v>
      </c>
      <c r="Q74" s="125">
        <f t="shared" si="24"/>
        <v>16</v>
      </c>
      <c r="R74" s="125">
        <f t="shared" si="24"/>
        <v>17</v>
      </c>
      <c r="S74" s="125">
        <f t="shared" si="24"/>
        <v>18</v>
      </c>
      <c r="T74" s="125">
        <f t="shared" si="24"/>
        <v>19</v>
      </c>
      <c r="U74" s="125">
        <f t="shared" si="24"/>
        <v>20</v>
      </c>
      <c r="V74" s="125">
        <f t="shared" si="24"/>
        <v>21</v>
      </c>
      <c r="W74" s="125">
        <f t="shared" si="24"/>
        <v>22</v>
      </c>
      <c r="X74" s="125">
        <f t="shared" si="24"/>
        <v>23</v>
      </c>
      <c r="Y74" s="125">
        <f t="shared" si="24"/>
        <v>24</v>
      </c>
      <c r="Z74" s="125">
        <f t="shared" si="24"/>
        <v>25</v>
      </c>
      <c r="AA74" s="125">
        <f t="shared" si="24"/>
        <v>26</v>
      </c>
      <c r="AB74" s="125">
        <f t="shared" si="24"/>
        <v>27</v>
      </c>
      <c r="AC74" s="125">
        <f t="shared" si="24"/>
        <v>28</v>
      </c>
      <c r="AD74" s="125">
        <f t="shared" si="24"/>
        <v>29</v>
      </c>
      <c r="AE74" s="125">
        <f t="shared" si="24"/>
        <v>30</v>
      </c>
      <c r="AF74" s="125">
        <f t="shared" si="24"/>
        <v>31</v>
      </c>
      <c r="AG74" s="125">
        <f t="shared" si="24"/>
        <v>32</v>
      </c>
      <c r="AH74" s="125">
        <f t="shared" si="24"/>
        <v>33</v>
      </c>
      <c r="AI74" s="125">
        <f t="shared" si="24"/>
        <v>34</v>
      </c>
      <c r="AJ74" s="125">
        <f t="shared" si="24"/>
        <v>35</v>
      </c>
      <c r="AK74" s="125">
        <f t="shared" si="24"/>
        <v>36</v>
      </c>
      <c r="AL74" s="125">
        <f t="shared" si="24"/>
        <v>37</v>
      </c>
      <c r="AM74" s="125">
        <f t="shared" si="24"/>
        <v>38</v>
      </c>
      <c r="AN74" s="125">
        <f t="shared" si="24"/>
        <v>39</v>
      </c>
      <c r="AO74" s="125">
        <f t="shared" si="24"/>
        <v>40</v>
      </c>
      <c r="AP74" s="125">
        <f>AP58</f>
        <v>41</v>
      </c>
    </row>
    <row r="75" spans="1:45" ht="28.5" x14ac:dyDescent="0.2">
      <c r="A75" s="133" t="s">
        <v>309</v>
      </c>
      <c r="B75" s="134">
        <f t="shared" ref="B75:AO75" si="25">B68</f>
        <v>22513347.058333334</v>
      </c>
      <c r="C75" s="134">
        <f t="shared" si="25"/>
        <v>2355594.0427019885</v>
      </c>
      <c r="D75" s="134">
        <f>D68</f>
        <v>4981518.9346647803</v>
      </c>
      <c r="E75" s="134">
        <f t="shared" si="25"/>
        <v>9512530.0286005791</v>
      </c>
      <c r="F75" s="134">
        <f t="shared" si="25"/>
        <v>11808639.787885152</v>
      </c>
      <c r="G75" s="134">
        <f t="shared" si="25"/>
        <v>11805525.658204895</v>
      </c>
      <c r="H75" s="134">
        <f t="shared" si="25"/>
        <v>11895061.517282059</v>
      </c>
      <c r="I75" s="134">
        <f t="shared" si="25"/>
        <v>12880004.013363346</v>
      </c>
      <c r="J75" s="134">
        <f t="shared" si="25"/>
        <v>13450504.639721243</v>
      </c>
      <c r="K75" s="134">
        <f t="shared" si="25"/>
        <v>14044395.791759813</v>
      </c>
      <c r="L75" s="134">
        <f t="shared" si="25"/>
        <v>14662636.481031964</v>
      </c>
      <c r="M75" s="134">
        <f t="shared" si="25"/>
        <v>15306225.038564274</v>
      </c>
      <c r="N75" s="134">
        <f t="shared" si="25"/>
        <v>15420171.641449012</v>
      </c>
      <c r="O75" s="134">
        <f t="shared" si="25"/>
        <v>16673645.418570578</v>
      </c>
      <c r="P75" s="134">
        <f t="shared" si="25"/>
        <v>17399685.34254197</v>
      </c>
      <c r="Q75" s="134">
        <f t="shared" si="25"/>
        <v>18155492.903396193</v>
      </c>
      <c r="R75" s="134">
        <f t="shared" si="25"/>
        <v>18942288.574245434</v>
      </c>
      <c r="S75" s="134">
        <f t="shared" si="25"/>
        <v>19761342.867599495</v>
      </c>
      <c r="T75" s="134">
        <f t="shared" si="25"/>
        <v>19906355.474199746</v>
      </c>
      <c r="U75" s="134">
        <f t="shared" si="25"/>
        <v>21501571.962657295</v>
      </c>
      <c r="V75" s="134">
        <f t="shared" si="25"/>
        <v>22425556.874936242</v>
      </c>
      <c r="W75" s="134">
        <f t="shared" si="25"/>
        <v>23387425.168618627</v>
      </c>
      <c r="X75" s="134">
        <f t="shared" si="25"/>
        <v>24388730.062341988</v>
      </c>
      <c r="Y75" s="134">
        <f t="shared" si="25"/>
        <v>25431088.45670801</v>
      </c>
      <c r="Z75" s="134">
        <f t="shared" si="25"/>
        <v>25615636.793741543</v>
      </c>
      <c r="AA75" s="134">
        <f t="shared" si="25"/>
        <v>27645767.532407999</v>
      </c>
      <c r="AB75" s="134">
        <f t="shared" si="25"/>
        <v>28821664.463046726</v>
      </c>
      <c r="AC75" s="134">
        <f t="shared" si="25"/>
        <v>30045773.167841636</v>
      </c>
      <c r="AD75" s="134">
        <f t="shared" si="25"/>
        <v>31320070.329533145</v>
      </c>
      <c r="AE75" s="134">
        <f t="shared" si="25"/>
        <v>32646613.674853999</v>
      </c>
      <c r="AF75" s="134">
        <f t="shared" si="25"/>
        <v>32881476.625740264</v>
      </c>
      <c r="AG75" s="134">
        <f t="shared" si="25"/>
        <v>35465095.116333663</v>
      </c>
      <c r="AH75" s="134">
        <f t="shared" si="25"/>
        <v>36961584.47791335</v>
      </c>
      <c r="AI75" s="134">
        <f t="shared" si="25"/>
        <v>38519429.903317779</v>
      </c>
      <c r="AJ75" s="134">
        <f t="shared" si="25"/>
        <v>40141146.991163805</v>
      </c>
      <c r="AK75" s="134">
        <f t="shared" si="25"/>
        <v>41829354.479611516</v>
      </c>
      <c r="AL75" s="134">
        <f t="shared" si="25"/>
        <v>42128249.644887254</v>
      </c>
      <c r="AM75" s="134">
        <f t="shared" si="25"/>
        <v>45416256.854374096</v>
      </c>
      <c r="AN75" s="134">
        <f t="shared" si="25"/>
        <v>47320743.847213432</v>
      </c>
      <c r="AO75" s="134">
        <f t="shared" si="25"/>
        <v>49303314.806759179</v>
      </c>
      <c r="AP75" s="134">
        <f>AP68</f>
        <v>51367171.17564629</v>
      </c>
    </row>
    <row r="76" spans="1:45" x14ac:dyDescent="0.2">
      <c r="A76" s="135" t="s">
        <v>308</v>
      </c>
      <c r="B76" s="127">
        <f t="shared" ref="B76:AO76" si="26">-B67</f>
        <v>0</v>
      </c>
      <c r="C76" s="127">
        <f>-C67</f>
        <v>0</v>
      </c>
      <c r="D76" s="127">
        <f t="shared" si="26"/>
        <v>1034645.4100000001</v>
      </c>
      <c r="E76" s="127">
        <f t="shared" si="26"/>
        <v>1034645.4100000001</v>
      </c>
      <c r="F76" s="127">
        <f t="shared" si="26"/>
        <v>1034645.4100000001</v>
      </c>
      <c r="G76" s="127">
        <f t="shared" si="26"/>
        <v>1034645.4100000001</v>
      </c>
      <c r="H76" s="127">
        <f t="shared" si="26"/>
        <v>1034645.4100000001</v>
      </c>
      <c r="I76" s="127">
        <f t="shared" si="26"/>
        <v>1034645.4100000001</v>
      </c>
      <c r="J76" s="127">
        <f t="shared" si="26"/>
        <v>1034645.4100000001</v>
      </c>
      <c r="K76" s="127">
        <f t="shared" si="26"/>
        <v>1034645.4100000001</v>
      </c>
      <c r="L76" s="127">
        <f>-L67</f>
        <v>1034645.4100000001</v>
      </c>
      <c r="M76" s="127">
        <f>-M67</f>
        <v>1034645.4100000001</v>
      </c>
      <c r="N76" s="127">
        <f t="shared" si="26"/>
        <v>1034645.4100000001</v>
      </c>
      <c r="O76" s="127">
        <f t="shared" si="26"/>
        <v>1034645.4100000001</v>
      </c>
      <c r="P76" s="127">
        <f t="shared" si="26"/>
        <v>1034645.4100000001</v>
      </c>
      <c r="Q76" s="127">
        <f t="shared" si="26"/>
        <v>1034645.4100000001</v>
      </c>
      <c r="R76" s="127">
        <f t="shared" si="26"/>
        <v>1034645.4100000001</v>
      </c>
      <c r="S76" s="127">
        <f t="shared" si="26"/>
        <v>1034645.4100000001</v>
      </c>
      <c r="T76" s="127">
        <f t="shared" si="26"/>
        <v>1034645.4100000001</v>
      </c>
      <c r="U76" s="127">
        <f t="shared" si="26"/>
        <v>1034645.4100000001</v>
      </c>
      <c r="V76" s="127">
        <f t="shared" si="26"/>
        <v>1034645.4100000001</v>
      </c>
      <c r="W76" s="127">
        <f t="shared" si="26"/>
        <v>1034645.4100000001</v>
      </c>
      <c r="X76" s="127">
        <f t="shared" si="26"/>
        <v>1034645.4100000001</v>
      </c>
      <c r="Y76" s="127">
        <f t="shared" si="26"/>
        <v>1034645.4100000001</v>
      </c>
      <c r="Z76" s="127">
        <f t="shared" si="26"/>
        <v>1034645.4100000001</v>
      </c>
      <c r="AA76" s="127">
        <f t="shared" si="26"/>
        <v>1034645.4100000001</v>
      </c>
      <c r="AB76" s="127">
        <f t="shared" si="26"/>
        <v>1034645.4100000001</v>
      </c>
      <c r="AC76" s="127">
        <f t="shared" si="26"/>
        <v>1034645.4100000001</v>
      </c>
      <c r="AD76" s="127">
        <f t="shared" si="26"/>
        <v>1034645.4100000001</v>
      </c>
      <c r="AE76" s="127">
        <f t="shared" si="26"/>
        <v>1034645.4100000001</v>
      </c>
      <c r="AF76" s="127">
        <f t="shared" si="26"/>
        <v>1034645.4100000001</v>
      </c>
      <c r="AG76" s="127">
        <f t="shared" si="26"/>
        <v>1034645.4100000001</v>
      </c>
      <c r="AH76" s="127">
        <f t="shared" si="26"/>
        <v>1034645.4100000001</v>
      </c>
      <c r="AI76" s="127">
        <f t="shared" si="26"/>
        <v>1034645.4100000001</v>
      </c>
      <c r="AJ76" s="127">
        <f t="shared" si="26"/>
        <v>1034645.4100000001</v>
      </c>
      <c r="AK76" s="127">
        <f t="shared" si="26"/>
        <v>1034645.4100000001</v>
      </c>
      <c r="AL76" s="127">
        <f t="shared" si="26"/>
        <v>1034645.4100000001</v>
      </c>
      <c r="AM76" s="127">
        <f t="shared" si="26"/>
        <v>1034645.4100000001</v>
      </c>
      <c r="AN76" s="127">
        <f t="shared" si="26"/>
        <v>1034645.4100000001</v>
      </c>
      <c r="AO76" s="127">
        <f t="shared" si="26"/>
        <v>1034645.4100000001</v>
      </c>
      <c r="AP76" s="127">
        <f>-AP67</f>
        <v>1034645.4100000001</v>
      </c>
    </row>
    <row r="77" spans="1:45" x14ac:dyDescent="0.2">
      <c r="A77" s="135" t="s">
        <v>310</v>
      </c>
      <c r="B77" s="127">
        <f t="shared" ref="B77:AO77" si="27">B69</f>
        <v>0</v>
      </c>
      <c r="C77" s="127">
        <f t="shared" si="27"/>
        <v>0</v>
      </c>
      <c r="D77" s="127">
        <f t="shared" si="27"/>
        <v>0</v>
      </c>
      <c r="E77" s="127">
        <f t="shared" si="27"/>
        <v>0</v>
      </c>
      <c r="F77" s="127">
        <f t="shared" si="27"/>
        <v>0</v>
      </c>
      <c r="G77" s="127">
        <f t="shared" si="27"/>
        <v>0</v>
      </c>
      <c r="H77" s="127">
        <f t="shared" si="27"/>
        <v>0</v>
      </c>
      <c r="I77" s="127">
        <f t="shared" si="27"/>
        <v>0</v>
      </c>
      <c r="J77" s="127">
        <f t="shared" si="27"/>
        <v>0</v>
      </c>
      <c r="K77" s="127">
        <f t="shared" si="27"/>
        <v>0</v>
      </c>
      <c r="L77" s="127">
        <f t="shared" si="27"/>
        <v>0</v>
      </c>
      <c r="M77" s="127">
        <f t="shared" si="27"/>
        <v>0</v>
      </c>
      <c r="N77" s="127">
        <f t="shared" si="27"/>
        <v>0</v>
      </c>
      <c r="O77" s="127">
        <f t="shared" si="27"/>
        <v>0</v>
      </c>
      <c r="P77" s="127">
        <f t="shared" si="27"/>
        <v>0</v>
      </c>
      <c r="Q77" s="127">
        <f t="shared" si="27"/>
        <v>0</v>
      </c>
      <c r="R77" s="127">
        <f t="shared" si="27"/>
        <v>0</v>
      </c>
      <c r="S77" s="127">
        <f t="shared" si="27"/>
        <v>0</v>
      </c>
      <c r="T77" s="127">
        <f t="shared" si="27"/>
        <v>0</v>
      </c>
      <c r="U77" s="127">
        <f t="shared" si="27"/>
        <v>0</v>
      </c>
      <c r="V77" s="127">
        <f t="shared" si="27"/>
        <v>0</v>
      </c>
      <c r="W77" s="127">
        <f t="shared" si="27"/>
        <v>0</v>
      </c>
      <c r="X77" s="127">
        <f t="shared" si="27"/>
        <v>0</v>
      </c>
      <c r="Y77" s="127">
        <f t="shared" si="27"/>
        <v>0</v>
      </c>
      <c r="Z77" s="127">
        <f t="shared" si="27"/>
        <v>0</v>
      </c>
      <c r="AA77" s="127">
        <f t="shared" si="27"/>
        <v>0</v>
      </c>
      <c r="AB77" s="127">
        <f t="shared" si="27"/>
        <v>0</v>
      </c>
      <c r="AC77" s="127">
        <f t="shared" si="27"/>
        <v>0</v>
      </c>
      <c r="AD77" s="127">
        <f t="shared" si="27"/>
        <v>0</v>
      </c>
      <c r="AE77" s="127">
        <f t="shared" si="27"/>
        <v>0</v>
      </c>
      <c r="AF77" s="127">
        <f t="shared" si="27"/>
        <v>0</v>
      </c>
      <c r="AG77" s="127">
        <f t="shared" si="27"/>
        <v>0</v>
      </c>
      <c r="AH77" s="127">
        <f t="shared" si="27"/>
        <v>0</v>
      </c>
      <c r="AI77" s="127">
        <f t="shared" si="27"/>
        <v>0</v>
      </c>
      <c r="AJ77" s="127">
        <f t="shared" si="27"/>
        <v>0</v>
      </c>
      <c r="AK77" s="127">
        <f t="shared" si="27"/>
        <v>0</v>
      </c>
      <c r="AL77" s="127">
        <f t="shared" si="27"/>
        <v>0</v>
      </c>
      <c r="AM77" s="127">
        <f t="shared" si="27"/>
        <v>0</v>
      </c>
      <c r="AN77" s="127">
        <f t="shared" si="27"/>
        <v>0</v>
      </c>
      <c r="AO77" s="127">
        <f t="shared" si="27"/>
        <v>0</v>
      </c>
      <c r="AP77" s="127">
        <f>AP69</f>
        <v>0</v>
      </c>
    </row>
    <row r="78" spans="1:45" x14ac:dyDescent="0.2">
      <c r="A78" s="135" t="s">
        <v>282</v>
      </c>
      <c r="B78" s="127">
        <f>IF(SUM($B$71:B71)+SUM($A$78:A78)&gt;0,0,SUM($B$71:B71)-SUM($A$78:A78))</f>
        <v>-4502669.4116666671</v>
      </c>
      <c r="C78" s="127">
        <f>IF(SUM($B$71:C71)+SUM($A$78:B78)&gt;0,0,SUM($B$71:C71)-SUM($A$78:B78))</f>
        <v>-471118.80854039732</v>
      </c>
      <c r="D78" s="127">
        <f>IF(SUM($B$71:D71)+SUM($A$78:C78)&gt;0,0,SUM($B$71:D71)-SUM($A$78:C78))</f>
        <v>-996303.78693295643</v>
      </c>
      <c r="E78" s="127">
        <f>IF(SUM($B$71:E71)+SUM($A$78:D78)&gt;0,0,SUM($B$71:E71)-SUM($A$78:D78))</f>
        <v>-1902506.0057201162</v>
      </c>
      <c r="F78" s="127">
        <f>IF(SUM($B$71:F71)+SUM($A$78:E78)&gt;0,0,SUM($B$71:F71)-SUM($A$78:E78))</f>
        <v>-2361727.9575770302</v>
      </c>
      <c r="G78" s="127">
        <f>IF(SUM($B$71:G71)+SUM($A$78:F78)&gt;0,0,SUM($B$71:G71)-SUM($A$78:F78))</f>
        <v>-2361105.13164098</v>
      </c>
      <c r="H78" s="127">
        <f>IF(SUM($B$71:H71)+SUM($A$78:G78)&gt;0,0,SUM($B$71:H71)-SUM($A$78:G78))</f>
        <v>-2379012.3034564126</v>
      </c>
      <c r="I78" s="127">
        <f>IF(SUM($B$71:I71)+SUM($A$78:H78)&gt;0,0,SUM($B$71:I71)-SUM($A$78:H78))</f>
        <v>-2576000.8026726674</v>
      </c>
      <c r="J78" s="127">
        <f>IF(SUM($B$71:J71)+SUM($A$78:I78)&gt;0,0,SUM($B$71:J71)-SUM($A$78:I78))</f>
        <v>-2690100.9279442504</v>
      </c>
      <c r="K78" s="127">
        <f>IF(SUM($B$71:K71)+SUM($A$78:J78)&gt;0,0,SUM($B$71:K71)-SUM($A$78:J78))</f>
        <v>-2808879.1583519615</v>
      </c>
      <c r="L78" s="127">
        <f>IF(SUM($B$71:L71)+SUM($A$78:K78)&gt;0,0,SUM($B$71:L71)-SUM($A$78:K78))</f>
        <v>-2932527.2962063923</v>
      </c>
      <c r="M78" s="127">
        <f>IF(SUM($B$71:M71)+SUM($A$78:L78)&gt;0,0,SUM($B$71:M71)-SUM($A$78:L78))</f>
        <v>-3061245.0077128559</v>
      </c>
      <c r="N78" s="127">
        <f>IF(SUM($B$71:N71)+SUM($A$78:M78)&gt;0,0,SUM($B$71:N71)-SUM($A$78:M78))</f>
        <v>-3084034.3282898031</v>
      </c>
      <c r="O78" s="127">
        <f>IF(SUM($B$71:O71)+SUM($A$78:N78)&gt;0,0,SUM($B$71:O71)-SUM($A$78:N78))</f>
        <v>-3334729.0837141126</v>
      </c>
      <c r="P78" s="127">
        <f>IF(SUM($B$71:P71)+SUM($A$78:O78)&gt;0,0,SUM($B$71:P71)-SUM($A$78:O78))</f>
        <v>-3479937.0685083941</v>
      </c>
      <c r="Q78" s="127">
        <f>IF(SUM($B$71:Q71)+SUM($A$78:P78)&gt;0,0,SUM($B$71:Q71)-SUM($A$78:P78))</f>
        <v>-3631098.5806792378</v>
      </c>
      <c r="R78" s="127">
        <f>IF(SUM($B$71:R71)+SUM($A$78:Q78)&gt;0,0,SUM($B$71:R71)-SUM($A$78:Q78))</f>
        <v>-3788457.7148490846</v>
      </c>
      <c r="S78" s="127">
        <f>IF(SUM($B$71:S71)+SUM($A$78:R78)&gt;0,0,SUM($B$71:S71)-SUM($A$78:R78))</f>
        <v>-3952268.5735199004</v>
      </c>
      <c r="T78" s="127">
        <f>IF(SUM($B$71:T71)+SUM($A$78:S78)&gt;0,0,SUM($B$71:T71)-SUM($A$78:S78))</f>
        <v>-3981271.0948399454</v>
      </c>
      <c r="U78" s="127">
        <f>IF(SUM($B$71:U71)+SUM($A$78:T78)&gt;0,0,SUM($B$71:U71)-SUM($A$78:T78))</f>
        <v>-4300314.392531462</v>
      </c>
      <c r="V78" s="127">
        <f>IF(SUM($B$71:V71)+SUM($A$78:U78)&gt;0,0,SUM($B$71:V71)-SUM($A$78:U78))</f>
        <v>-4485111.3749872521</v>
      </c>
      <c r="W78" s="127">
        <f>IF(SUM($B$71:W71)+SUM($A$78:V78)&gt;0,0,SUM($B$71:W71)-SUM($A$78:V78))</f>
        <v>-4677485.0337237269</v>
      </c>
      <c r="X78" s="127">
        <f>IF(SUM($B$71:X71)+SUM($A$78:W78)&gt;0,0,SUM($B$71:X71)-SUM($A$78:W78))</f>
        <v>-4877746.0124683976</v>
      </c>
      <c r="Y78" s="127">
        <f>IF(SUM($B$71:Y71)+SUM($A$78:X78)&gt;0,0,SUM($B$71:Y71)-SUM($A$78:X78))</f>
        <v>-5086217.6913416088</v>
      </c>
      <c r="Z78" s="127">
        <f>IF(SUM($B$71:Z71)+SUM($A$78:Y78)&gt;0,0,SUM($B$71:Z71)-SUM($A$78:Y78))</f>
        <v>-5123127.3587483168</v>
      </c>
      <c r="AA78" s="127">
        <f>IF(SUM($B$71:AA71)+SUM($A$78:Z78)&gt;0,0,SUM($B$71:AA71)-SUM($A$78:Z78))</f>
        <v>-5529153.5064816028</v>
      </c>
      <c r="AB78" s="127">
        <f>IF(SUM($B$71:AB71)+SUM($A$78:AA78)&gt;0,0,SUM($B$71:AB71)-SUM($A$78:AA78))</f>
        <v>-5764332.8926093429</v>
      </c>
      <c r="AC78" s="127">
        <f>IF(SUM($B$71:AC71)+SUM($A$78:AB78)&gt;0,0,SUM($B$71:AC71)-SUM($A$78:AB78))</f>
        <v>-6009154.6335683316</v>
      </c>
      <c r="AD78" s="127">
        <f>IF(SUM($B$71:AD71)+SUM($A$78:AC78)&gt;0,0,SUM($B$71:AD71)-SUM($A$78:AC78))</f>
        <v>-6264014.065906629</v>
      </c>
      <c r="AE78" s="127">
        <f>IF(SUM($B$71:AE71)+SUM($A$78:AD78)&gt;0,0,SUM($B$71:AE71)-SUM($A$78:AD78))</f>
        <v>-6529322.734970808</v>
      </c>
      <c r="AF78" s="127">
        <f>IF(SUM($B$71:AF71)+SUM($A$78:AE78)&gt;0,0,SUM($B$71:AF71)-SUM($A$78:AE78))</f>
        <v>-6576295.325148046</v>
      </c>
      <c r="AG78" s="127">
        <f>IF(SUM($B$71:AG71)+SUM($A$78:AF78)&gt;0,0,SUM($B$71:AG71)-SUM($A$78:AF78))</f>
        <v>-7093019.0232667327</v>
      </c>
      <c r="AH78" s="127">
        <f>IF(SUM($B$71:AH71)+SUM($A$78:AG78)&gt;0,0,SUM($B$71:AH71)-SUM($A$78:AG78))</f>
        <v>-7392316.8955826759</v>
      </c>
      <c r="AI78" s="127">
        <f>IF(SUM($B$71:AI71)+SUM($A$78:AH78)&gt;0,0,SUM($B$71:AI71)-SUM($A$78:AH78))</f>
        <v>-7703885.9806635678</v>
      </c>
      <c r="AJ78" s="127">
        <f>IF(SUM($B$71:AJ71)+SUM($A$78:AI78)&gt;0,0,SUM($B$71:AJ71)-SUM($A$78:AI78))</f>
        <v>-8028229.398232758</v>
      </c>
      <c r="AK78" s="127">
        <f>IF(SUM($B$71:AK71)+SUM($A$78:AJ78)&gt;0,0,SUM($B$71:AK71)-SUM($A$78:AJ78))</f>
        <v>-8365870.8959223032</v>
      </c>
      <c r="AL78" s="127">
        <f>IF(SUM($B$71:AL71)+SUM($A$78:AK78)&gt;0,0,SUM($B$71:AL71)-SUM($A$78:AK78))</f>
        <v>-8425649.9289774597</v>
      </c>
      <c r="AM78" s="127">
        <f>IF(SUM($B$71:AM71)+SUM($A$78:AL78)&gt;0,0,SUM($B$71:AM71)-SUM($A$78:AL78))</f>
        <v>-9083251.3708748221</v>
      </c>
      <c r="AN78" s="127">
        <f>IF(SUM($B$71:AN71)+SUM($A$78:AM78)&gt;0,0,SUM($B$71:AN71)-SUM($A$78:AM78))</f>
        <v>-9464148.7694426775</v>
      </c>
      <c r="AO78" s="127">
        <f>IF(SUM($B$71:AO71)+SUM($A$78:AN78)&gt;0,0,SUM($B$71:AO71)-SUM($A$78:AN78))</f>
        <v>-9860662.9613518417</v>
      </c>
      <c r="AP78" s="127">
        <f>IF(SUM($B$71:AP71)+SUM($A$78:AO78)&gt;0,0,SUM($B$71:AP71)-SUM($A$78:AO78))</f>
        <v>-10273434.235129267</v>
      </c>
    </row>
    <row r="79" spans="1:45" x14ac:dyDescent="0.2">
      <c r="A79" s="135" t="s">
        <v>314</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315</v>
      </c>
      <c r="B80" s="127">
        <f>-B59*(B39)</f>
        <v>0</v>
      </c>
      <c r="C80" s="127">
        <f t="shared" ref="C80:AP80" si="28">-(C59-B59)*$B$39</f>
        <v>0</v>
      </c>
      <c r="D80" s="127">
        <f t="shared" si="28"/>
        <v>0</v>
      </c>
      <c r="E80" s="127">
        <f t="shared" si="28"/>
        <v>0</v>
      </c>
      <c r="F80" s="127">
        <f t="shared" si="28"/>
        <v>0</v>
      </c>
      <c r="G80" s="127">
        <f t="shared" si="28"/>
        <v>0</v>
      </c>
      <c r="H80" s="127">
        <f t="shared" si="28"/>
        <v>0</v>
      </c>
      <c r="I80" s="127">
        <f t="shared" si="28"/>
        <v>0</v>
      </c>
      <c r="J80" s="127">
        <f t="shared" si="28"/>
        <v>0</v>
      </c>
      <c r="K80" s="127">
        <f t="shared" si="28"/>
        <v>0</v>
      </c>
      <c r="L80" s="127">
        <f t="shared" si="28"/>
        <v>0</v>
      </c>
      <c r="M80" s="127">
        <f t="shared" si="28"/>
        <v>0</v>
      </c>
      <c r="N80" s="127">
        <f t="shared" si="28"/>
        <v>0</v>
      </c>
      <c r="O80" s="127">
        <f t="shared" si="28"/>
        <v>0</v>
      </c>
      <c r="P80" s="127">
        <f t="shared" si="28"/>
        <v>0</v>
      </c>
      <c r="Q80" s="127">
        <f t="shared" si="28"/>
        <v>0</v>
      </c>
      <c r="R80" s="127">
        <f t="shared" si="28"/>
        <v>0</v>
      </c>
      <c r="S80" s="127">
        <f t="shared" si="28"/>
        <v>0</v>
      </c>
      <c r="T80" s="127">
        <f t="shared" si="28"/>
        <v>0</v>
      </c>
      <c r="U80" s="127">
        <f t="shared" si="28"/>
        <v>0</v>
      </c>
      <c r="V80" s="127">
        <f t="shared" si="28"/>
        <v>0</v>
      </c>
      <c r="W80" s="127">
        <f t="shared" si="28"/>
        <v>0</v>
      </c>
      <c r="X80" s="127">
        <f t="shared" si="28"/>
        <v>0</v>
      </c>
      <c r="Y80" s="127">
        <f t="shared" si="28"/>
        <v>0</v>
      </c>
      <c r="Z80" s="127">
        <f t="shared" si="28"/>
        <v>0</v>
      </c>
      <c r="AA80" s="127">
        <f t="shared" si="28"/>
        <v>0</v>
      </c>
      <c r="AB80" s="127">
        <f t="shared" si="28"/>
        <v>0</v>
      </c>
      <c r="AC80" s="127">
        <f t="shared" si="28"/>
        <v>0</v>
      </c>
      <c r="AD80" s="127">
        <f t="shared" si="28"/>
        <v>0</v>
      </c>
      <c r="AE80" s="127">
        <f t="shared" si="28"/>
        <v>0</v>
      </c>
      <c r="AF80" s="127">
        <f t="shared" si="28"/>
        <v>0</v>
      </c>
      <c r="AG80" s="127">
        <f t="shared" si="28"/>
        <v>0</v>
      </c>
      <c r="AH80" s="127">
        <f t="shared" si="28"/>
        <v>0</v>
      </c>
      <c r="AI80" s="127">
        <f t="shared" si="28"/>
        <v>0</v>
      </c>
      <c r="AJ80" s="127">
        <f t="shared" si="28"/>
        <v>0</v>
      </c>
      <c r="AK80" s="127">
        <f t="shared" si="28"/>
        <v>0</v>
      </c>
      <c r="AL80" s="127">
        <f t="shared" si="28"/>
        <v>0</v>
      </c>
      <c r="AM80" s="127">
        <f t="shared" si="28"/>
        <v>0</v>
      </c>
      <c r="AN80" s="127">
        <f t="shared" si="28"/>
        <v>0</v>
      </c>
      <c r="AO80" s="127">
        <f t="shared" si="28"/>
        <v>0</v>
      </c>
      <c r="AP80" s="127">
        <f t="shared" si="28"/>
        <v>0</v>
      </c>
    </row>
    <row r="81" spans="1:44" x14ac:dyDescent="0.2">
      <c r="A81" s="135" t="s">
        <v>316</v>
      </c>
      <c r="B81" s="127">
        <f>'6.2. Паспорт фин осв ввод'!G30*-1*1000000</f>
        <v>-909352</v>
      </c>
      <c r="C81" s="127">
        <f>'6.2. Паспорт фин осв ввод'!J30*-1*1000000</f>
        <v>-30130010.300000004</v>
      </c>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-31039362.300000004</v>
      </c>
      <c r="AR81" s="139"/>
    </row>
    <row r="82" spans="1:44" x14ac:dyDescent="0.2">
      <c r="A82" s="135" t="s">
        <v>317</v>
      </c>
      <c r="B82" s="127">
        <f t="shared" ref="B82:AO82" si="29">B54-B55</f>
        <v>0</v>
      </c>
      <c r="C82" s="127">
        <f t="shared" si="29"/>
        <v>0</v>
      </c>
      <c r="D82" s="127">
        <f t="shared" si="29"/>
        <v>0</v>
      </c>
      <c r="E82" s="127">
        <f t="shared" si="29"/>
        <v>0</v>
      </c>
      <c r="F82" s="127">
        <f t="shared" si="29"/>
        <v>0</v>
      </c>
      <c r="G82" s="127">
        <f t="shared" si="29"/>
        <v>0</v>
      </c>
      <c r="H82" s="127">
        <f t="shared" si="29"/>
        <v>0</v>
      </c>
      <c r="I82" s="127">
        <f t="shared" si="29"/>
        <v>0</v>
      </c>
      <c r="J82" s="127">
        <f t="shared" si="29"/>
        <v>0</v>
      </c>
      <c r="K82" s="127">
        <f t="shared" si="29"/>
        <v>0</v>
      </c>
      <c r="L82" s="127">
        <f t="shared" si="29"/>
        <v>0</v>
      </c>
      <c r="M82" s="127">
        <f t="shared" si="29"/>
        <v>0</v>
      </c>
      <c r="N82" s="127">
        <f t="shared" si="29"/>
        <v>0</v>
      </c>
      <c r="O82" s="127">
        <f t="shared" si="29"/>
        <v>0</v>
      </c>
      <c r="P82" s="127">
        <f t="shared" si="29"/>
        <v>0</v>
      </c>
      <c r="Q82" s="127">
        <f t="shared" si="29"/>
        <v>0</v>
      </c>
      <c r="R82" s="127">
        <f t="shared" si="29"/>
        <v>0</v>
      </c>
      <c r="S82" s="127">
        <f t="shared" si="29"/>
        <v>0</v>
      </c>
      <c r="T82" s="127">
        <f t="shared" si="29"/>
        <v>0</v>
      </c>
      <c r="U82" s="127">
        <f t="shared" si="29"/>
        <v>0</v>
      </c>
      <c r="V82" s="127">
        <f t="shared" si="29"/>
        <v>0</v>
      </c>
      <c r="W82" s="127">
        <f t="shared" si="29"/>
        <v>0</v>
      </c>
      <c r="X82" s="127">
        <f t="shared" si="29"/>
        <v>0</v>
      </c>
      <c r="Y82" s="127">
        <f t="shared" si="29"/>
        <v>0</v>
      </c>
      <c r="Z82" s="127">
        <f t="shared" si="29"/>
        <v>0</v>
      </c>
      <c r="AA82" s="127">
        <f t="shared" si="29"/>
        <v>0</v>
      </c>
      <c r="AB82" s="127">
        <f t="shared" si="29"/>
        <v>0</v>
      </c>
      <c r="AC82" s="127">
        <f t="shared" si="29"/>
        <v>0</v>
      </c>
      <c r="AD82" s="127">
        <f t="shared" si="29"/>
        <v>0</v>
      </c>
      <c r="AE82" s="127">
        <f t="shared" si="29"/>
        <v>0</v>
      </c>
      <c r="AF82" s="127">
        <f t="shared" si="29"/>
        <v>0</v>
      </c>
      <c r="AG82" s="127">
        <f t="shared" si="29"/>
        <v>0</v>
      </c>
      <c r="AH82" s="127">
        <f t="shared" si="29"/>
        <v>0</v>
      </c>
      <c r="AI82" s="127">
        <f t="shared" si="29"/>
        <v>0</v>
      </c>
      <c r="AJ82" s="127">
        <f t="shared" si="29"/>
        <v>0</v>
      </c>
      <c r="AK82" s="127">
        <f t="shared" si="29"/>
        <v>0</v>
      </c>
      <c r="AL82" s="127">
        <f t="shared" si="29"/>
        <v>0</v>
      </c>
      <c r="AM82" s="127">
        <f t="shared" si="29"/>
        <v>0</v>
      </c>
      <c r="AN82" s="127">
        <f t="shared" si="29"/>
        <v>0</v>
      </c>
      <c r="AO82" s="127">
        <f t="shared" si="29"/>
        <v>0</v>
      </c>
      <c r="AP82" s="127">
        <f>AP54-AP55</f>
        <v>0</v>
      </c>
    </row>
    <row r="83" spans="1:44" ht="14.25" x14ac:dyDescent="0.2">
      <c r="A83" s="136" t="s">
        <v>318</v>
      </c>
      <c r="B83" s="134">
        <f>SUM(B75:B82)</f>
        <v>17101325.646666668</v>
      </c>
      <c r="C83" s="134">
        <f t="shared" ref="C83:V83" si="30">SUM(C75:C82)</f>
        <v>-28245535.065838411</v>
      </c>
      <c r="D83" s="134">
        <f t="shared" si="30"/>
        <v>5019860.557731824</v>
      </c>
      <c r="E83" s="134">
        <f t="shared" si="30"/>
        <v>8644669.4328804631</v>
      </c>
      <c r="F83" s="134">
        <f t="shared" si="30"/>
        <v>10481557.240308121</v>
      </c>
      <c r="G83" s="134">
        <f t="shared" si="30"/>
        <v>10479065.936563915</v>
      </c>
      <c r="H83" s="134">
        <f t="shared" si="30"/>
        <v>10550694.623825647</v>
      </c>
      <c r="I83" s="134">
        <f t="shared" si="30"/>
        <v>11338648.620690679</v>
      </c>
      <c r="J83" s="134">
        <f t="shared" si="30"/>
        <v>11795049.121776992</v>
      </c>
      <c r="K83" s="134">
        <f t="shared" si="30"/>
        <v>12270162.043407852</v>
      </c>
      <c r="L83" s="134">
        <f t="shared" si="30"/>
        <v>12764754.594825571</v>
      </c>
      <c r="M83" s="134">
        <f t="shared" si="30"/>
        <v>13279625.440851418</v>
      </c>
      <c r="N83" s="134">
        <f t="shared" si="30"/>
        <v>13370782.723159209</v>
      </c>
      <c r="O83" s="134">
        <f t="shared" si="30"/>
        <v>14373561.744856466</v>
      </c>
      <c r="P83" s="134">
        <f t="shared" si="30"/>
        <v>14954393.684033576</v>
      </c>
      <c r="Q83" s="134">
        <f t="shared" si="30"/>
        <v>15559039.732716955</v>
      </c>
      <c r="R83" s="134">
        <f t="shared" si="30"/>
        <v>16188476.26939635</v>
      </c>
      <c r="S83" s="134">
        <f t="shared" si="30"/>
        <v>16843719.704079594</v>
      </c>
      <c r="T83" s="134">
        <f t="shared" si="30"/>
        <v>16959729.789359801</v>
      </c>
      <c r="U83" s="134">
        <f t="shared" si="30"/>
        <v>18235902.980125833</v>
      </c>
      <c r="V83" s="134">
        <f t="shared" si="30"/>
        <v>18975090.90994899</v>
      </c>
      <c r="W83" s="134">
        <f>SUM(W75:W82)</f>
        <v>19744585.5448949</v>
      </c>
      <c r="X83" s="134">
        <f>SUM(X75:X82)</f>
        <v>20545629.459873591</v>
      </c>
      <c r="Y83" s="134">
        <f>SUM(Y75:Y82)</f>
        <v>21379516.175366402</v>
      </c>
      <c r="Z83" s="134">
        <f>SUM(Z75:Z82)</f>
        <v>21527154.844993226</v>
      </c>
      <c r="AA83" s="134">
        <f t="shared" ref="AA83:AP83" si="31">SUM(AA75:AA82)</f>
        <v>23151259.435926396</v>
      </c>
      <c r="AB83" s="134">
        <f t="shared" si="31"/>
        <v>24091976.980437383</v>
      </c>
      <c r="AC83" s="134">
        <f t="shared" si="31"/>
        <v>25071263.944273304</v>
      </c>
      <c r="AD83" s="134">
        <f t="shared" si="31"/>
        <v>26090701.673626516</v>
      </c>
      <c r="AE83" s="134">
        <f t="shared" si="31"/>
        <v>27151936.349883191</v>
      </c>
      <c r="AF83" s="134">
        <f t="shared" si="31"/>
        <v>27339826.710592218</v>
      </c>
      <c r="AG83" s="134">
        <f t="shared" si="31"/>
        <v>29406721.503066927</v>
      </c>
      <c r="AH83" s="134">
        <f t="shared" si="31"/>
        <v>30603912.99233067</v>
      </c>
      <c r="AI83" s="134">
        <f t="shared" si="31"/>
        <v>31850189.332654208</v>
      </c>
      <c r="AJ83" s="134">
        <f t="shared" si="31"/>
        <v>33147563.002931044</v>
      </c>
      <c r="AK83" s="134">
        <f t="shared" si="31"/>
        <v>34498128.993689209</v>
      </c>
      <c r="AL83" s="134">
        <f t="shared" si="31"/>
        <v>34737245.12590979</v>
      </c>
      <c r="AM83" s="134">
        <f t="shared" si="31"/>
        <v>37367650.89349927</v>
      </c>
      <c r="AN83" s="134">
        <f t="shared" si="31"/>
        <v>38891240.487770751</v>
      </c>
      <c r="AO83" s="134">
        <f t="shared" si="31"/>
        <v>40477297.255407333</v>
      </c>
      <c r="AP83" s="134">
        <f t="shared" si="31"/>
        <v>42128382.35051702</v>
      </c>
    </row>
    <row r="84" spans="1:44" ht="14.25" x14ac:dyDescent="0.2">
      <c r="A84" s="136" t="s">
        <v>319</v>
      </c>
      <c r="B84" s="134">
        <f>SUM($B$83:B83)</f>
        <v>17101325.646666668</v>
      </c>
      <c r="C84" s="134">
        <f>SUM($B$83:C83)</f>
        <v>-11144209.419171743</v>
      </c>
      <c r="D84" s="134">
        <f>SUM($B$83:D83)</f>
        <v>-6124348.8614399191</v>
      </c>
      <c r="E84" s="134">
        <f>SUM($B$83:E83)</f>
        <v>2520320.571440544</v>
      </c>
      <c r="F84" s="134">
        <f>SUM($B$83:F83)</f>
        <v>13001877.811748665</v>
      </c>
      <c r="G84" s="134">
        <f>SUM($B$83:G83)</f>
        <v>23480943.748312578</v>
      </c>
      <c r="H84" s="134">
        <f>SUM($B$83:H83)</f>
        <v>34031638.372138225</v>
      </c>
      <c r="I84" s="134">
        <f>SUM($B$83:I83)</f>
        <v>45370286.992828906</v>
      </c>
      <c r="J84" s="134">
        <f>SUM($B$83:J83)</f>
        <v>57165336.114605896</v>
      </c>
      <c r="K84" s="134">
        <f>SUM($B$83:K83)</f>
        <v>69435498.158013746</v>
      </c>
      <c r="L84" s="134">
        <f>SUM($B$83:L83)</f>
        <v>82200252.752839312</v>
      </c>
      <c r="M84" s="134">
        <f>SUM($B$83:M83)</f>
        <v>95479878.193690732</v>
      </c>
      <c r="N84" s="134">
        <f>SUM($B$83:N83)</f>
        <v>108850660.91684994</v>
      </c>
      <c r="O84" s="134">
        <f>SUM($B$83:O83)</f>
        <v>123224222.6617064</v>
      </c>
      <c r="P84" s="134">
        <f>SUM($B$83:P83)</f>
        <v>138178616.34573999</v>
      </c>
      <c r="Q84" s="134">
        <f>SUM($B$83:Q83)</f>
        <v>153737656.07845694</v>
      </c>
      <c r="R84" s="134">
        <f>SUM($B$83:R83)</f>
        <v>169926132.3478533</v>
      </c>
      <c r="S84" s="134">
        <f>SUM($B$83:S83)</f>
        <v>186769852.0519329</v>
      </c>
      <c r="T84" s="134">
        <f>SUM($B$83:T83)</f>
        <v>203729581.84129271</v>
      </c>
      <c r="U84" s="134">
        <f>SUM($B$83:U83)</f>
        <v>221965484.82141855</v>
      </c>
      <c r="V84" s="134">
        <f>SUM($B$83:V83)</f>
        <v>240940575.73136753</v>
      </c>
      <c r="W84" s="134">
        <f>SUM($B$83:W83)</f>
        <v>260685161.27626243</v>
      </c>
      <c r="X84" s="134">
        <f>SUM($B$83:X83)</f>
        <v>281230790.73613602</v>
      </c>
      <c r="Y84" s="134">
        <f>SUM($B$83:Y83)</f>
        <v>302610306.91150242</v>
      </c>
      <c r="Z84" s="134">
        <f>SUM($B$83:Z83)</f>
        <v>324137461.75649565</v>
      </c>
      <c r="AA84" s="134">
        <f>SUM($B$83:AA83)</f>
        <v>347288721.19242203</v>
      </c>
      <c r="AB84" s="134">
        <f>SUM($B$83:AB83)</f>
        <v>371380698.17285943</v>
      </c>
      <c r="AC84" s="134">
        <f>SUM($B$83:AC83)</f>
        <v>396451962.11713272</v>
      </c>
      <c r="AD84" s="134">
        <f>SUM($B$83:AD83)</f>
        <v>422542663.79075927</v>
      </c>
      <c r="AE84" s="134">
        <f>SUM($B$83:AE83)</f>
        <v>449694600.14064246</v>
      </c>
      <c r="AF84" s="134">
        <f>SUM($B$83:AF83)</f>
        <v>477034426.85123467</v>
      </c>
      <c r="AG84" s="134">
        <f>SUM($B$83:AG83)</f>
        <v>506441148.35430157</v>
      </c>
      <c r="AH84" s="134">
        <f>SUM($B$83:AH83)</f>
        <v>537045061.34663224</v>
      </c>
      <c r="AI84" s="134">
        <f>SUM($B$83:AI83)</f>
        <v>568895250.67928648</v>
      </c>
      <c r="AJ84" s="134">
        <f>SUM($B$83:AJ83)</f>
        <v>602042813.68221748</v>
      </c>
      <c r="AK84" s="134">
        <f>SUM($B$83:AK83)</f>
        <v>636540942.67590666</v>
      </c>
      <c r="AL84" s="134">
        <f>SUM($B$83:AL83)</f>
        <v>671278187.80181646</v>
      </c>
      <c r="AM84" s="134">
        <f>SUM($B$83:AM83)</f>
        <v>708645838.69531572</v>
      </c>
      <c r="AN84" s="134">
        <f>SUM($B$83:AN83)</f>
        <v>747537079.18308651</v>
      </c>
      <c r="AO84" s="134">
        <f>SUM($B$83:AO83)</f>
        <v>788014376.43849385</v>
      </c>
      <c r="AP84" s="134">
        <f>SUM($B$83:AP83)</f>
        <v>830142758.78901088</v>
      </c>
    </row>
    <row r="85" spans="1:44" x14ac:dyDescent="0.2">
      <c r="A85" s="135" t="s">
        <v>320</v>
      </c>
      <c r="B85" s="144">
        <f t="shared" ref="B85:AP85" si="32">1/POWER((1+$B$44),B73)</f>
        <v>0.94001404391472498</v>
      </c>
      <c r="C85" s="144">
        <f t="shared" si="32"/>
        <v>0.83062122816534867</v>
      </c>
      <c r="D85" s="144">
        <f t="shared" si="32"/>
        <v>0.73395884789727728</v>
      </c>
      <c r="E85" s="144">
        <f t="shared" si="32"/>
        <v>0.64854541653908049</v>
      </c>
      <c r="F85" s="144">
        <f t="shared" si="32"/>
        <v>0.57307185344091227</v>
      </c>
      <c r="G85" s="144">
        <f t="shared" si="32"/>
        <v>0.506381420377231</v>
      </c>
      <c r="H85" s="144">
        <f t="shared" si="32"/>
        <v>0.44745199291086951</v>
      </c>
      <c r="I85" s="144">
        <f t="shared" si="32"/>
        <v>0.39538039490224397</v>
      </c>
      <c r="J85" s="144">
        <f t="shared" si="32"/>
        <v>0.34936855606807815</v>
      </c>
      <c r="K85" s="144">
        <f t="shared" si="32"/>
        <v>0.30871128043481327</v>
      </c>
      <c r="L85" s="144">
        <f t="shared" si="32"/>
        <v>0.27278543822109508</v>
      </c>
      <c r="M85" s="144">
        <f t="shared" si="32"/>
        <v>0.24104041549977473</v>
      </c>
      <c r="N85" s="144">
        <f t="shared" si="32"/>
        <v>0.21298967526709794</v>
      </c>
      <c r="O85" s="144">
        <f t="shared" si="32"/>
        <v>0.18820330058062915</v>
      </c>
      <c r="P85" s="144">
        <f t="shared" si="32"/>
        <v>0.16630140547903963</v>
      </c>
      <c r="Q85" s="144">
        <f t="shared" si="32"/>
        <v>0.14694831269686279</v>
      </c>
      <c r="R85" s="144">
        <f t="shared" si="32"/>
        <v>0.12984740893952712</v>
      </c>
      <c r="S85" s="144">
        <f t="shared" si="32"/>
        <v>0.1147365988685403</v>
      </c>
      <c r="T85" s="144">
        <f t="shared" si="32"/>
        <v>0.10138428812277138</v>
      </c>
      <c r="U85" s="144">
        <f t="shared" si="32"/>
        <v>8.9585833809994991E-2</v>
      </c>
      <c r="V85" s="144">
        <f t="shared" si="32"/>
        <v>7.9160408067504684E-2</v>
      </c>
      <c r="W85" s="144">
        <f t="shared" si="32"/>
        <v>6.9948226621458554E-2</v>
      </c>
      <c r="X85" s="144">
        <f t="shared" si="32"/>
        <v>6.1808099868744894E-2</v>
      </c>
      <c r="Y85" s="144">
        <f t="shared" si="32"/>
        <v>5.4615268948259146E-2</v>
      </c>
      <c r="Z85" s="144">
        <f t="shared" si="32"/>
        <v>4.8259493636351652E-2</v>
      </c>
      <c r="AA85" s="144">
        <f t="shared" si="32"/>
        <v>4.2643362760759598E-2</v>
      </c>
      <c r="AB85" s="144">
        <f t="shared" si="32"/>
        <v>3.7680801237748182E-2</v>
      </c>
      <c r="AC85" s="144">
        <f t="shared" si="32"/>
        <v>3.3295750850709703E-2</v>
      </c>
      <c r="AD85" s="144">
        <f t="shared" si="32"/>
        <v>2.9421004551303101E-2</v>
      </c>
      <c r="AE85" s="144">
        <f t="shared" si="32"/>
        <v>2.5997176417162756E-2</v>
      </c>
      <c r="AF85" s="144">
        <f t="shared" si="32"/>
        <v>2.2971791479334421E-2</v>
      </c>
      <c r="AG85" s="144">
        <f t="shared" si="32"/>
        <v>2.0298481469766209E-2</v>
      </c>
      <c r="AH85" s="144">
        <f t="shared" si="32"/>
        <v>1.7936274162557407E-2</v>
      </c>
      <c r="AI85" s="144">
        <f t="shared" si="32"/>
        <v>1.5848965417122381E-2</v>
      </c>
      <c r="AJ85" s="144">
        <f t="shared" si="32"/>
        <v>1.4004564298950596E-2</v>
      </c>
      <c r="AK85" s="144">
        <f t="shared" si="32"/>
        <v>1.237480277365962E-2</v>
      </c>
      <c r="AL85" s="144">
        <f t="shared" si="32"/>
        <v>1.0934702459715142E-2</v>
      </c>
      <c r="AM85" s="144">
        <f t="shared" si="32"/>
        <v>9.6621917996952706E-3</v>
      </c>
      <c r="AN85" s="144">
        <f t="shared" si="32"/>
        <v>8.5377677827120912E-3</v>
      </c>
      <c r="AO85" s="144">
        <f t="shared" si="32"/>
        <v>7.5441970334117611E-3</v>
      </c>
      <c r="AP85" s="144">
        <f t="shared" si="32"/>
        <v>6.6662516863230225E-3</v>
      </c>
    </row>
    <row r="86" spans="1:44" ht="28.5" x14ac:dyDescent="0.2">
      <c r="A86" s="133" t="s">
        <v>321</v>
      </c>
      <c r="B86" s="134">
        <f>B83*B85</f>
        <v>16075486.277425734</v>
      </c>
      <c r="C86" s="134">
        <f>C83*C85</f>
        <v>-23461341.026574124</v>
      </c>
      <c r="D86" s="134">
        <f t="shared" ref="D86:AO86" si="33">D83*D85</f>
        <v>3684371.0715578333</v>
      </c>
      <c r="E86" s="134">
        <f t="shared" si="33"/>
        <v>5606460.7381901164</v>
      </c>
      <c r="F86" s="134">
        <f t="shared" si="33"/>
        <v>6006685.4346503885</v>
      </c>
      <c r="G86" s="134">
        <f t="shared" si="33"/>
        <v>5306404.2931838939</v>
      </c>
      <c r="H86" s="134">
        <f t="shared" si="33"/>
        <v>4720929.3360247826</v>
      </c>
      <c r="I86" s="134">
        <f t="shared" si="33"/>
        <v>4483079.3693064647</v>
      </c>
      <c r="J86" s="134">
        <f t="shared" si="33"/>
        <v>4120819.2804272813</v>
      </c>
      <c r="K86" s="134">
        <f t="shared" si="33"/>
        <v>3787937.4355630828</v>
      </c>
      <c r="L86" s="134">
        <f t="shared" si="33"/>
        <v>3482039.1759342304</v>
      </c>
      <c r="M86" s="134">
        <f t="shared" si="33"/>
        <v>3200926.4339442048</v>
      </c>
      <c r="N86" s="134">
        <f t="shared" si="33"/>
        <v>2847838.6702726036</v>
      </c>
      <c r="O86" s="134">
        <f t="shared" si="33"/>
        <v>2705151.7614814537</v>
      </c>
      <c r="P86" s="134">
        <f t="shared" si="33"/>
        <v>2486936.6877416568</v>
      </c>
      <c r="Q86" s="134">
        <f t="shared" si="33"/>
        <v>2286374.6359062036</v>
      </c>
      <c r="R86" s="134">
        <f t="shared" si="33"/>
        <v>2102031.6982601383</v>
      </c>
      <c r="S86" s="134">
        <f t="shared" si="33"/>
        <v>1932591.1111411089</v>
      </c>
      <c r="T86" s="134">
        <f t="shared" si="33"/>
        <v>1719450.1314488028</v>
      </c>
      <c r="U86" s="134">
        <f t="shared" si="33"/>
        <v>1633678.5737527453</v>
      </c>
      <c r="V86" s="134">
        <f t="shared" si="33"/>
        <v>1502075.9395495609</v>
      </c>
      <c r="W86" s="134">
        <f t="shared" si="33"/>
        <v>1381098.7442410833</v>
      </c>
      <c r="X86" s="134">
        <f t="shared" si="33"/>
        <v>1269886.3175220941</v>
      </c>
      <c r="Y86" s="134">
        <f t="shared" si="33"/>
        <v>1167648.0259012927</v>
      </c>
      <c r="Z86" s="134">
        <f t="shared" si="33"/>
        <v>1038889.5922507072</v>
      </c>
      <c r="AA86" s="134">
        <f t="shared" si="33"/>
        <v>987247.55449466791</v>
      </c>
      <c r="AB86" s="134">
        <f t="shared" si="33"/>
        <v>907804.99602426565</v>
      </c>
      <c r="AC86" s="134">
        <f t="shared" si="33"/>
        <v>834766.55780090543</v>
      </c>
      <c r="AD86" s="134">
        <f t="shared" si="33"/>
        <v>767614.65268645715</v>
      </c>
      <c r="AE86" s="134">
        <f t="shared" si="33"/>
        <v>705873.67935548746</v>
      </c>
      <c r="AF86" s="134">
        <f t="shared" si="33"/>
        <v>628044.7982768619</v>
      </c>
      <c r="AG86" s="134">
        <f t="shared" si="33"/>
        <v>596911.79151657957</v>
      </c>
      <c r="AH86" s="134">
        <f t="shared" si="33"/>
        <v>548920.17387749557</v>
      </c>
      <c r="AI86" s="134">
        <f t="shared" si="33"/>
        <v>504792.54926203674</v>
      </c>
      <c r="AJ86" s="134">
        <f t="shared" si="33"/>
        <v>464217.1774280637</v>
      </c>
      <c r="AK86" s="134">
        <f t="shared" si="33"/>
        <v>426907.54235717258</v>
      </c>
      <c r="AL86" s="134">
        <f t="shared" si="33"/>
        <v>379841.4397220136</v>
      </c>
      <c r="AM86" s="134">
        <f t="shared" si="33"/>
        <v>361053.41003704432</v>
      </c>
      <c r="AN86" s="134">
        <f t="shared" si="33"/>
        <v>332044.38006619719</v>
      </c>
      <c r="AO86" s="134">
        <f t="shared" si="33"/>
        <v>305368.70587477001</v>
      </c>
      <c r="AP86" s="134">
        <f>AP83*AP85</f>
        <v>280838.39988619514</v>
      </c>
    </row>
    <row r="87" spans="1:44" ht="14.25" x14ac:dyDescent="0.2">
      <c r="A87" s="133" t="s">
        <v>322</v>
      </c>
      <c r="B87" s="134">
        <f>SUM($B$86:B86)</f>
        <v>16075486.277425734</v>
      </c>
      <c r="C87" s="134">
        <f>SUM($B$86:C86)</f>
        <v>-7385854.7491483893</v>
      </c>
      <c r="D87" s="134">
        <f>SUM($B$86:D86)</f>
        <v>-3701483.677590556</v>
      </c>
      <c r="E87" s="134">
        <f>SUM($B$86:E86)</f>
        <v>1904977.0605995604</v>
      </c>
      <c r="F87" s="134">
        <f>SUM($B$86:F86)</f>
        <v>7911662.4952499494</v>
      </c>
      <c r="G87" s="134">
        <f>SUM($B$86:G86)</f>
        <v>13218066.788433842</v>
      </c>
      <c r="H87" s="134">
        <f>SUM($B$86:H86)</f>
        <v>17938996.124458626</v>
      </c>
      <c r="I87" s="134">
        <f>SUM($B$86:I86)</f>
        <v>22422075.49376509</v>
      </c>
      <c r="J87" s="134">
        <f>SUM($B$86:J86)</f>
        <v>26542894.77419237</v>
      </c>
      <c r="K87" s="134">
        <f>SUM($B$86:K86)</f>
        <v>30330832.209755454</v>
      </c>
      <c r="L87" s="134">
        <f>SUM($B$86:L86)</f>
        <v>33812871.385689683</v>
      </c>
      <c r="M87" s="134">
        <f>SUM($B$86:M86)</f>
        <v>37013797.819633886</v>
      </c>
      <c r="N87" s="134">
        <f>SUM($B$86:N86)</f>
        <v>39861636.48990649</v>
      </c>
      <c r="O87" s="134">
        <f>SUM($B$86:O86)</f>
        <v>42566788.251387946</v>
      </c>
      <c r="P87" s="134">
        <f>SUM($B$86:P86)</f>
        <v>45053724.939129606</v>
      </c>
      <c r="Q87" s="134">
        <f>SUM($B$86:Q86)</f>
        <v>47340099.57503581</v>
      </c>
      <c r="R87" s="134">
        <f>SUM($B$86:R86)</f>
        <v>49442131.273295946</v>
      </c>
      <c r="S87" s="134">
        <f>SUM($B$86:S86)</f>
        <v>51374722.384437054</v>
      </c>
      <c r="T87" s="134">
        <f>SUM($B$86:T86)</f>
        <v>53094172.51588586</v>
      </c>
      <c r="U87" s="134">
        <f>SUM($B$86:U86)</f>
        <v>54727851.089638606</v>
      </c>
      <c r="V87" s="134">
        <f>SUM($B$86:V86)</f>
        <v>56229927.029188164</v>
      </c>
      <c r="W87" s="134">
        <f>SUM($B$86:W86)</f>
        <v>57611025.773429245</v>
      </c>
      <c r="X87" s="134">
        <f>SUM($B$86:X86)</f>
        <v>58880912.090951338</v>
      </c>
      <c r="Y87" s="134">
        <f>SUM($B$86:Y86)</f>
        <v>60048560.116852634</v>
      </c>
      <c r="Z87" s="134">
        <f>SUM($B$86:Z86)</f>
        <v>61087449.709103338</v>
      </c>
      <c r="AA87" s="134">
        <f>SUM($B$86:AA86)</f>
        <v>62074697.26359801</v>
      </c>
      <c r="AB87" s="134">
        <f>SUM($B$86:AB86)</f>
        <v>62982502.259622276</v>
      </c>
      <c r="AC87" s="134">
        <f>SUM($B$86:AC86)</f>
        <v>63817268.81742318</v>
      </c>
      <c r="AD87" s="134">
        <f>SUM($B$86:AD86)</f>
        <v>64584883.470109634</v>
      </c>
      <c r="AE87" s="134">
        <f>SUM($B$86:AE86)</f>
        <v>65290757.149465121</v>
      </c>
      <c r="AF87" s="134">
        <f>SUM($B$86:AF86)</f>
        <v>65918801.947741985</v>
      </c>
      <c r="AG87" s="134">
        <f>SUM($B$86:AG86)</f>
        <v>66515713.739258565</v>
      </c>
      <c r="AH87" s="134">
        <f>SUM($B$86:AH86)</f>
        <v>67064633.913136058</v>
      </c>
      <c r="AI87" s="134">
        <f>SUM($B$86:AI86)</f>
        <v>67569426.462398097</v>
      </c>
      <c r="AJ87" s="134">
        <f>SUM($B$86:AJ86)</f>
        <v>68033643.639826164</v>
      </c>
      <c r="AK87" s="134">
        <f>SUM($B$86:AK86)</f>
        <v>68460551.18218334</v>
      </c>
      <c r="AL87" s="134">
        <f>SUM($B$86:AL86)</f>
        <v>68840392.621905357</v>
      </c>
      <c r="AM87" s="134">
        <f>SUM($B$86:AM86)</f>
        <v>69201446.031942397</v>
      </c>
      <c r="AN87" s="134">
        <f>SUM($B$86:AN86)</f>
        <v>69533490.412008598</v>
      </c>
      <c r="AO87" s="134">
        <f>SUM($B$86:AO86)</f>
        <v>69838859.117883369</v>
      </c>
      <c r="AP87" s="134">
        <f>SUM($B$86:AP86)</f>
        <v>70119697.51776956</v>
      </c>
    </row>
    <row r="88" spans="1:44" ht="14.25" x14ac:dyDescent="0.2">
      <c r="A88" s="133" t="s">
        <v>323</v>
      </c>
      <c r="B88" s="145">
        <f>IF((ISERR(IRR($B$83:B83))),0,IF(IRR($B$83:B83)&lt;0,0,IRR($B$83:B83)))</f>
        <v>0</v>
      </c>
      <c r="C88" s="145">
        <f>IF((ISERR(IRR($B$83:C83))),0,IF(IRR($B$83:C83)&lt;0,0,IRR($B$83:C83)))</f>
        <v>0.65165763458483328</v>
      </c>
      <c r="D88" s="145">
        <f>IF((ISERR(IRR($B$83:D83))),0,IF(IRR($B$83:D83)&lt;0,0,IRR($B$83:D83)))</f>
        <v>0.44909191936309911</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3" t="s">
        <v>324</v>
      </c>
      <c r="B89" s="146">
        <f>IF(AND(B84&gt;0,A84&lt;0),(B74-(B84/(B84-A84))),0)</f>
        <v>0</v>
      </c>
      <c r="C89" s="146">
        <f t="shared" ref="C89:AP89" si="34">IF(AND(C84&gt;0,B84&lt;0),(C74-(C84/(C84-B84))),0)</f>
        <v>0</v>
      </c>
      <c r="D89" s="146">
        <f t="shared" si="34"/>
        <v>0</v>
      </c>
      <c r="E89" s="146">
        <f t="shared" si="34"/>
        <v>3.7084537944441958</v>
      </c>
      <c r="F89" s="146">
        <f t="shared" si="34"/>
        <v>0</v>
      </c>
      <c r="G89" s="146">
        <f t="shared" si="34"/>
        <v>0</v>
      </c>
      <c r="H89" s="146">
        <f>IF(AND(H84&gt;0,G84&lt;0),(H74-(H84/(H84-G84))),0)</f>
        <v>0</v>
      </c>
      <c r="I89" s="146">
        <f t="shared" si="34"/>
        <v>0</v>
      </c>
      <c r="J89" s="146">
        <f t="shared" si="34"/>
        <v>0</v>
      </c>
      <c r="K89" s="146">
        <f t="shared" si="34"/>
        <v>0</v>
      </c>
      <c r="L89" s="146">
        <f t="shared" si="34"/>
        <v>0</v>
      </c>
      <c r="M89" s="146">
        <f t="shared" si="34"/>
        <v>0</v>
      </c>
      <c r="N89" s="146">
        <f t="shared" si="34"/>
        <v>0</v>
      </c>
      <c r="O89" s="146">
        <f t="shared" si="34"/>
        <v>0</v>
      </c>
      <c r="P89" s="146">
        <f t="shared" si="34"/>
        <v>0</v>
      </c>
      <c r="Q89" s="146">
        <f t="shared" si="34"/>
        <v>0</v>
      </c>
      <c r="R89" s="146">
        <f t="shared" si="34"/>
        <v>0</v>
      </c>
      <c r="S89" s="146">
        <f t="shared" si="34"/>
        <v>0</v>
      </c>
      <c r="T89" s="146">
        <f t="shared" si="34"/>
        <v>0</v>
      </c>
      <c r="U89" s="146">
        <f t="shared" si="34"/>
        <v>0</v>
      </c>
      <c r="V89" s="146">
        <f t="shared" si="34"/>
        <v>0</v>
      </c>
      <c r="W89" s="146">
        <f t="shared" si="34"/>
        <v>0</v>
      </c>
      <c r="X89" s="146">
        <f t="shared" si="34"/>
        <v>0</v>
      </c>
      <c r="Y89" s="146">
        <f t="shared" si="34"/>
        <v>0</v>
      </c>
      <c r="Z89" s="146">
        <f t="shared" si="34"/>
        <v>0</v>
      </c>
      <c r="AA89" s="146">
        <f t="shared" si="34"/>
        <v>0</v>
      </c>
      <c r="AB89" s="146">
        <f t="shared" si="34"/>
        <v>0</v>
      </c>
      <c r="AC89" s="146">
        <f t="shared" si="34"/>
        <v>0</v>
      </c>
      <c r="AD89" s="146">
        <f t="shared" si="34"/>
        <v>0</v>
      </c>
      <c r="AE89" s="146">
        <f t="shared" si="34"/>
        <v>0</v>
      </c>
      <c r="AF89" s="146">
        <f t="shared" si="34"/>
        <v>0</v>
      </c>
      <c r="AG89" s="146">
        <f t="shared" si="34"/>
        <v>0</v>
      </c>
      <c r="AH89" s="146">
        <f t="shared" si="34"/>
        <v>0</v>
      </c>
      <c r="AI89" s="146">
        <f t="shared" si="34"/>
        <v>0</v>
      </c>
      <c r="AJ89" s="146">
        <f t="shared" si="34"/>
        <v>0</v>
      </c>
      <c r="AK89" s="146">
        <f t="shared" si="34"/>
        <v>0</v>
      </c>
      <c r="AL89" s="146">
        <f t="shared" si="34"/>
        <v>0</v>
      </c>
      <c r="AM89" s="146">
        <f t="shared" si="34"/>
        <v>0</v>
      </c>
      <c r="AN89" s="146">
        <f t="shared" si="34"/>
        <v>0</v>
      </c>
      <c r="AO89" s="146">
        <f t="shared" si="34"/>
        <v>0</v>
      </c>
      <c r="AP89" s="146">
        <f t="shared" si="34"/>
        <v>0</v>
      </c>
    </row>
    <row r="90" spans="1:44" ht="14.25" x14ac:dyDescent="0.2">
      <c r="A90" s="147" t="s">
        <v>325</v>
      </c>
      <c r="B90" s="148">
        <f t="shared" ref="B90:AP90" si="35">IF(AND(B87&gt;0,A87&lt;0),(B74-(B87/(B87-A87))),0)</f>
        <v>0</v>
      </c>
      <c r="C90" s="148">
        <f t="shared" si="35"/>
        <v>0</v>
      </c>
      <c r="D90" s="148">
        <f t="shared" si="35"/>
        <v>0</v>
      </c>
      <c r="E90" s="148">
        <f t="shared" si="35"/>
        <v>3.6602175330287738</v>
      </c>
      <c r="F90" s="148">
        <f t="shared" si="35"/>
        <v>0</v>
      </c>
      <c r="G90" s="148">
        <f t="shared" si="35"/>
        <v>0</v>
      </c>
      <c r="H90" s="148">
        <f t="shared" si="35"/>
        <v>0</v>
      </c>
      <c r="I90" s="148">
        <f t="shared" si="35"/>
        <v>0</v>
      </c>
      <c r="J90" s="148">
        <f t="shared" si="35"/>
        <v>0</v>
      </c>
      <c r="K90" s="148">
        <f t="shared" si="35"/>
        <v>0</v>
      </c>
      <c r="L90" s="148">
        <f t="shared" si="35"/>
        <v>0</v>
      </c>
      <c r="M90" s="148">
        <f t="shared" si="35"/>
        <v>0</v>
      </c>
      <c r="N90" s="148">
        <f t="shared" si="35"/>
        <v>0</v>
      </c>
      <c r="O90" s="148">
        <f t="shared" si="35"/>
        <v>0</v>
      </c>
      <c r="P90" s="148">
        <f t="shared" si="35"/>
        <v>0</v>
      </c>
      <c r="Q90" s="148">
        <f t="shared" si="35"/>
        <v>0</v>
      </c>
      <c r="R90" s="148">
        <f t="shared" si="35"/>
        <v>0</v>
      </c>
      <c r="S90" s="148">
        <f t="shared" si="35"/>
        <v>0</v>
      </c>
      <c r="T90" s="148">
        <f t="shared" si="35"/>
        <v>0</v>
      </c>
      <c r="U90" s="148">
        <f t="shared" si="35"/>
        <v>0</v>
      </c>
      <c r="V90" s="148">
        <f t="shared" si="35"/>
        <v>0</v>
      </c>
      <c r="W90" s="148">
        <f t="shared" si="35"/>
        <v>0</v>
      </c>
      <c r="X90" s="148">
        <f t="shared" si="35"/>
        <v>0</v>
      </c>
      <c r="Y90" s="148">
        <f t="shared" si="35"/>
        <v>0</v>
      </c>
      <c r="Z90" s="148">
        <f t="shared" si="35"/>
        <v>0</v>
      </c>
      <c r="AA90" s="148">
        <f t="shared" si="35"/>
        <v>0</v>
      </c>
      <c r="AB90" s="148">
        <f t="shared" si="35"/>
        <v>0</v>
      </c>
      <c r="AC90" s="148">
        <f t="shared" si="35"/>
        <v>0</v>
      </c>
      <c r="AD90" s="148">
        <f t="shared" si="35"/>
        <v>0</v>
      </c>
      <c r="AE90" s="148">
        <f t="shared" si="35"/>
        <v>0</v>
      </c>
      <c r="AF90" s="148">
        <f t="shared" si="35"/>
        <v>0</v>
      </c>
      <c r="AG90" s="148">
        <f t="shared" si="35"/>
        <v>0</v>
      </c>
      <c r="AH90" s="148">
        <f t="shared" si="35"/>
        <v>0</v>
      </c>
      <c r="AI90" s="148">
        <f t="shared" si="35"/>
        <v>0</v>
      </c>
      <c r="AJ90" s="148">
        <f t="shared" si="35"/>
        <v>0</v>
      </c>
      <c r="AK90" s="148">
        <f t="shared" si="35"/>
        <v>0</v>
      </c>
      <c r="AL90" s="148">
        <f t="shared" si="35"/>
        <v>0</v>
      </c>
      <c r="AM90" s="148">
        <f t="shared" si="35"/>
        <v>0</v>
      </c>
      <c r="AN90" s="148">
        <f t="shared" si="35"/>
        <v>0</v>
      </c>
      <c r="AO90" s="148">
        <f t="shared" si="35"/>
        <v>0</v>
      </c>
      <c r="AP90" s="148">
        <f t="shared" si="35"/>
        <v>0</v>
      </c>
    </row>
    <row r="91" spans="1:44" x14ac:dyDescent="0.2">
      <c r="B91" s="149">
        <v>2025</v>
      </c>
      <c r="C91" s="149">
        <f>B91+1</f>
        <v>2026</v>
      </c>
      <c r="D91" s="74">
        <f t="shared" ref="D91:AP92" si="36">C91+1</f>
        <v>2027</v>
      </c>
      <c r="E91" s="74">
        <f t="shared" si="36"/>
        <v>2028</v>
      </c>
      <c r="F91" s="74">
        <f t="shared" si="36"/>
        <v>2029</v>
      </c>
      <c r="G91" s="74">
        <f t="shared" si="36"/>
        <v>2030</v>
      </c>
      <c r="H91" s="74">
        <f t="shared" si="36"/>
        <v>2031</v>
      </c>
      <c r="I91" s="74">
        <f t="shared" si="36"/>
        <v>2032</v>
      </c>
      <c r="J91" s="74">
        <f t="shared" si="36"/>
        <v>2033</v>
      </c>
      <c r="K91" s="74">
        <f t="shared" si="36"/>
        <v>2034</v>
      </c>
      <c r="L91" s="74">
        <f t="shared" si="36"/>
        <v>2035</v>
      </c>
      <c r="M91" s="74">
        <f t="shared" si="36"/>
        <v>2036</v>
      </c>
      <c r="N91" s="74">
        <f t="shared" si="36"/>
        <v>2037</v>
      </c>
      <c r="O91" s="74">
        <f t="shared" si="36"/>
        <v>2038</v>
      </c>
      <c r="P91" s="74">
        <f t="shared" si="36"/>
        <v>2039</v>
      </c>
      <c r="Q91" s="74">
        <f t="shared" si="36"/>
        <v>2040</v>
      </c>
      <c r="R91" s="74">
        <f t="shared" si="36"/>
        <v>2041</v>
      </c>
      <c r="S91" s="74">
        <f t="shared" si="36"/>
        <v>2042</v>
      </c>
      <c r="T91" s="74">
        <f t="shared" si="36"/>
        <v>2043</v>
      </c>
      <c r="U91" s="74">
        <f t="shared" si="36"/>
        <v>2044</v>
      </c>
      <c r="V91" s="74">
        <f t="shared" si="36"/>
        <v>2045</v>
      </c>
      <c r="W91" s="74">
        <f t="shared" si="36"/>
        <v>2046</v>
      </c>
      <c r="X91" s="74">
        <f t="shared" si="36"/>
        <v>2047</v>
      </c>
      <c r="Y91" s="74">
        <f t="shared" si="36"/>
        <v>2048</v>
      </c>
      <c r="Z91" s="74">
        <f t="shared" si="36"/>
        <v>2049</v>
      </c>
      <c r="AA91" s="74">
        <f t="shared" si="36"/>
        <v>2050</v>
      </c>
      <c r="AB91" s="74">
        <f t="shared" si="36"/>
        <v>2051</v>
      </c>
      <c r="AC91" s="74">
        <f t="shared" si="36"/>
        <v>2052</v>
      </c>
      <c r="AD91" s="74">
        <f t="shared" si="36"/>
        <v>2053</v>
      </c>
      <c r="AE91" s="74">
        <f t="shared" si="36"/>
        <v>2054</v>
      </c>
      <c r="AF91" s="74">
        <f t="shared" si="36"/>
        <v>2055</v>
      </c>
      <c r="AG91" s="74">
        <f t="shared" si="36"/>
        <v>2056</v>
      </c>
      <c r="AH91" s="74">
        <f t="shared" si="36"/>
        <v>2057</v>
      </c>
      <c r="AI91" s="74">
        <f t="shared" si="36"/>
        <v>2058</v>
      </c>
      <c r="AJ91" s="74">
        <f t="shared" si="36"/>
        <v>2059</v>
      </c>
      <c r="AK91" s="74">
        <f t="shared" si="36"/>
        <v>2060</v>
      </c>
      <c r="AL91" s="74">
        <f t="shared" si="36"/>
        <v>2061</v>
      </c>
      <c r="AM91" s="74">
        <f t="shared" si="36"/>
        <v>2062</v>
      </c>
      <c r="AN91" s="74">
        <f t="shared" si="36"/>
        <v>2063</v>
      </c>
      <c r="AO91" s="74">
        <f t="shared" si="36"/>
        <v>2064</v>
      </c>
      <c r="AP91" s="74">
        <f t="shared" si="36"/>
        <v>2065</v>
      </c>
    </row>
    <row r="92" spans="1:44" ht="15.6" customHeight="1" x14ac:dyDescent="0.2">
      <c r="A92" s="150" t="s">
        <v>326</v>
      </c>
      <c r="B92" s="151"/>
      <c r="C92" s="151">
        <v>1</v>
      </c>
      <c r="D92" s="151">
        <f t="shared" si="36"/>
        <v>2</v>
      </c>
      <c r="E92" s="151">
        <f t="shared" si="36"/>
        <v>3</v>
      </c>
      <c r="F92" s="151">
        <f t="shared" si="36"/>
        <v>4</v>
      </c>
      <c r="G92" s="151">
        <f t="shared" si="36"/>
        <v>5</v>
      </c>
      <c r="H92" s="151">
        <f t="shared" si="36"/>
        <v>6</v>
      </c>
      <c r="I92" s="151">
        <f t="shared" si="36"/>
        <v>7</v>
      </c>
      <c r="J92" s="151">
        <f t="shared" si="36"/>
        <v>8</v>
      </c>
      <c r="K92" s="151">
        <f t="shared" si="36"/>
        <v>9</v>
      </c>
      <c r="L92" s="151">
        <f t="shared" si="36"/>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2" t="s">
        <v>327</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328</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329</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1" t="s">
        <v>330</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4" t="s">
        <v>331</v>
      </c>
      <c r="B97" s="414"/>
      <c r="C97" s="414"/>
      <c r="D97" s="414"/>
      <c r="E97" s="414"/>
      <c r="F97" s="414"/>
      <c r="G97" s="414"/>
      <c r="H97" s="414"/>
      <c r="I97" s="414"/>
      <c r="J97" s="414"/>
      <c r="K97" s="414"/>
      <c r="L97" s="414"/>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3"/>
    </row>
    <row r="99" spans="1:71" s="154" customFormat="1" hidden="1" x14ac:dyDescent="0.2">
      <c r="A99" s="155" t="s">
        <v>332</v>
      </c>
      <c r="B99" s="156">
        <f>B81*B85</f>
        <v>-854803.65086194302</v>
      </c>
      <c r="C99" s="157">
        <f>C81*C85</f>
        <v>-25026626.160020608</v>
      </c>
      <c r="D99" s="157">
        <f t="shared" ref="D99:AP99" si="37">D81*D85</f>
        <v>0</v>
      </c>
      <c r="E99" s="157">
        <f t="shared" si="37"/>
        <v>0</v>
      </c>
      <c r="F99" s="157">
        <f t="shared" si="37"/>
        <v>0</v>
      </c>
      <c r="G99" s="157">
        <f t="shared" si="37"/>
        <v>0</v>
      </c>
      <c r="H99" s="157">
        <f t="shared" si="37"/>
        <v>0</v>
      </c>
      <c r="I99" s="157">
        <f t="shared" si="37"/>
        <v>0</v>
      </c>
      <c r="J99" s="157">
        <f>J81*J85</f>
        <v>0</v>
      </c>
      <c r="K99" s="157">
        <f t="shared" si="37"/>
        <v>0</v>
      </c>
      <c r="L99" s="157">
        <f>L81*L85</f>
        <v>0</v>
      </c>
      <c r="M99" s="157">
        <f t="shared" si="37"/>
        <v>0</v>
      </c>
      <c r="N99" s="157">
        <f t="shared" si="37"/>
        <v>0</v>
      </c>
      <c r="O99" s="157">
        <f t="shared" si="37"/>
        <v>0</v>
      </c>
      <c r="P99" s="157">
        <f t="shared" si="37"/>
        <v>0</v>
      </c>
      <c r="Q99" s="157">
        <f t="shared" si="37"/>
        <v>0</v>
      </c>
      <c r="R99" s="157">
        <f t="shared" si="37"/>
        <v>0</v>
      </c>
      <c r="S99" s="157">
        <f t="shared" si="37"/>
        <v>0</v>
      </c>
      <c r="T99" s="157">
        <f t="shared" si="37"/>
        <v>0</v>
      </c>
      <c r="U99" s="157">
        <f t="shared" si="37"/>
        <v>0</v>
      </c>
      <c r="V99" s="157">
        <f t="shared" si="37"/>
        <v>0</v>
      </c>
      <c r="W99" s="157">
        <f t="shared" si="37"/>
        <v>0</v>
      </c>
      <c r="X99" s="157">
        <f t="shared" si="37"/>
        <v>0</v>
      </c>
      <c r="Y99" s="157">
        <f t="shared" si="37"/>
        <v>0</v>
      </c>
      <c r="Z99" s="157">
        <f t="shared" si="37"/>
        <v>0</v>
      </c>
      <c r="AA99" s="157">
        <f t="shared" si="37"/>
        <v>0</v>
      </c>
      <c r="AB99" s="157">
        <f t="shared" si="37"/>
        <v>0</v>
      </c>
      <c r="AC99" s="157">
        <f t="shared" si="37"/>
        <v>0</v>
      </c>
      <c r="AD99" s="157">
        <f t="shared" si="37"/>
        <v>0</v>
      </c>
      <c r="AE99" s="157">
        <f t="shared" si="37"/>
        <v>0</v>
      </c>
      <c r="AF99" s="157">
        <f t="shared" si="37"/>
        <v>0</v>
      </c>
      <c r="AG99" s="157">
        <f t="shared" si="37"/>
        <v>0</v>
      </c>
      <c r="AH99" s="157">
        <f t="shared" si="37"/>
        <v>0</v>
      </c>
      <c r="AI99" s="157">
        <f t="shared" si="37"/>
        <v>0</v>
      </c>
      <c r="AJ99" s="157">
        <f t="shared" si="37"/>
        <v>0</v>
      </c>
      <c r="AK99" s="157">
        <f t="shared" si="37"/>
        <v>0</v>
      </c>
      <c r="AL99" s="157">
        <f t="shared" si="37"/>
        <v>0</v>
      </c>
      <c r="AM99" s="157">
        <f t="shared" si="37"/>
        <v>0</v>
      </c>
      <c r="AN99" s="157">
        <f t="shared" si="37"/>
        <v>0</v>
      </c>
      <c r="AO99" s="157">
        <f t="shared" si="37"/>
        <v>0</v>
      </c>
      <c r="AP99" s="157">
        <f t="shared" si="37"/>
        <v>0</v>
      </c>
      <c r="AQ99" s="158">
        <f>SUM(B99:AP99)</f>
        <v>-25881429.81088255</v>
      </c>
      <c r="AR99" s="159"/>
      <c r="AS99" s="159"/>
    </row>
    <row r="100" spans="1:71" s="160" customFormat="1" hidden="1" x14ac:dyDescent="0.2">
      <c r="A100" s="161">
        <f>AQ99</f>
        <v>-25881429.81088255</v>
      </c>
      <c r="B100" s="162"/>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60" customFormat="1" hidden="1" x14ac:dyDescent="0.2">
      <c r="A101" s="161">
        <f>AP87</f>
        <v>70119697.51776956</v>
      </c>
      <c r="B101" s="162"/>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60" customFormat="1" hidden="1" x14ac:dyDescent="0.2">
      <c r="A102" s="163" t="s">
        <v>333</v>
      </c>
      <c r="B102" s="164">
        <f>(A101+-A100)/-A100</f>
        <v>3.7092667611542014</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60" customFormat="1" hidden="1" x14ac:dyDescent="0.2">
      <c r="A103" s="165"/>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6" t="s">
        <v>334</v>
      </c>
      <c r="B104" s="166" t="s">
        <v>335</v>
      </c>
      <c r="C104" s="166" t="s">
        <v>336</v>
      </c>
      <c r="D104" s="166" t="s">
        <v>337</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hidden="1" x14ac:dyDescent="0.2">
      <c r="A105" s="168">
        <f>G30/1000/1000</f>
        <v>33.812871385689689</v>
      </c>
      <c r="B105" s="169">
        <f>L88</f>
        <v>0</v>
      </c>
      <c r="C105" s="170">
        <f>G28</f>
        <v>3.7084537944441958</v>
      </c>
      <c r="D105" s="170">
        <f>G29</f>
        <v>3.6602175330287738</v>
      </c>
      <c r="E105" s="72" t="s">
        <v>338</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hidden="1" x14ac:dyDescent="0.2">
      <c r="A107" s="172"/>
      <c r="B107" s="173">
        <v>2024</v>
      </c>
      <c r="C107" s="174">
        <f>B107+1</f>
        <v>2025</v>
      </c>
      <c r="D107" s="174">
        <f>C107+1</f>
        <v>2026</v>
      </c>
      <c r="E107" s="174">
        <f t="shared" ref="E107:AQ107" si="38">D107+1</f>
        <v>2027</v>
      </c>
      <c r="F107" s="174">
        <f t="shared" si="38"/>
        <v>2028</v>
      </c>
      <c r="G107" s="174">
        <f t="shared" si="38"/>
        <v>2029</v>
      </c>
      <c r="H107" s="174">
        <f t="shared" si="38"/>
        <v>2030</v>
      </c>
      <c r="I107" s="174">
        <f t="shared" si="38"/>
        <v>2031</v>
      </c>
      <c r="J107" s="174">
        <f t="shared" si="38"/>
        <v>2032</v>
      </c>
      <c r="K107" s="174">
        <f t="shared" si="38"/>
        <v>2033</v>
      </c>
      <c r="L107" s="174">
        <f t="shared" si="38"/>
        <v>2034</v>
      </c>
      <c r="M107" s="174">
        <f t="shared" si="38"/>
        <v>2035</v>
      </c>
      <c r="N107" s="174">
        <f t="shared" si="38"/>
        <v>2036</v>
      </c>
      <c r="O107" s="174">
        <f t="shared" si="38"/>
        <v>2037</v>
      </c>
      <c r="P107" s="174">
        <f t="shared" si="38"/>
        <v>2038</v>
      </c>
      <c r="Q107" s="174">
        <f t="shared" si="38"/>
        <v>2039</v>
      </c>
      <c r="R107" s="174">
        <f t="shared" si="38"/>
        <v>2040</v>
      </c>
      <c r="S107" s="174">
        <f t="shared" si="38"/>
        <v>2041</v>
      </c>
      <c r="T107" s="174">
        <f t="shared" si="38"/>
        <v>2042</v>
      </c>
      <c r="U107" s="174">
        <f t="shared" si="38"/>
        <v>2043</v>
      </c>
      <c r="V107" s="174">
        <f t="shared" si="38"/>
        <v>2044</v>
      </c>
      <c r="W107" s="174">
        <f t="shared" si="38"/>
        <v>2045</v>
      </c>
      <c r="X107" s="174">
        <f t="shared" si="38"/>
        <v>2046</v>
      </c>
      <c r="Y107" s="174">
        <f t="shared" si="38"/>
        <v>2047</v>
      </c>
      <c r="Z107" s="174">
        <f t="shared" si="38"/>
        <v>2048</v>
      </c>
      <c r="AA107" s="174">
        <f t="shared" si="38"/>
        <v>2049</v>
      </c>
      <c r="AB107" s="174">
        <f t="shared" si="38"/>
        <v>2050</v>
      </c>
      <c r="AC107" s="174">
        <f t="shared" si="38"/>
        <v>2051</v>
      </c>
      <c r="AD107" s="174">
        <f t="shared" si="38"/>
        <v>2052</v>
      </c>
      <c r="AE107" s="174">
        <f t="shared" si="38"/>
        <v>2053</v>
      </c>
      <c r="AF107" s="174">
        <f t="shared" si="38"/>
        <v>2054</v>
      </c>
      <c r="AG107" s="174">
        <f t="shared" si="38"/>
        <v>2055</v>
      </c>
      <c r="AH107" s="174">
        <f t="shared" si="38"/>
        <v>2056</v>
      </c>
      <c r="AI107" s="174">
        <f t="shared" si="38"/>
        <v>2057</v>
      </c>
      <c r="AJ107" s="174">
        <f t="shared" si="38"/>
        <v>2058</v>
      </c>
      <c r="AK107" s="174">
        <f t="shared" si="38"/>
        <v>2059</v>
      </c>
      <c r="AL107" s="174">
        <f t="shared" si="38"/>
        <v>2060</v>
      </c>
      <c r="AM107" s="174">
        <f t="shared" si="38"/>
        <v>2061</v>
      </c>
      <c r="AN107" s="174">
        <f t="shared" si="38"/>
        <v>2062</v>
      </c>
      <c r="AO107" s="174">
        <f t="shared" si="38"/>
        <v>2063</v>
      </c>
      <c r="AP107" s="174">
        <f t="shared" si="38"/>
        <v>2064</v>
      </c>
      <c r="AQ107" s="174">
        <f t="shared" si="38"/>
        <v>2065</v>
      </c>
      <c r="AT107" s="160"/>
      <c r="AU107" s="160"/>
      <c r="AV107" s="160"/>
      <c r="AW107" s="160"/>
      <c r="AX107" s="160"/>
      <c r="AY107" s="160"/>
      <c r="AZ107" s="160"/>
      <c r="BA107" s="160"/>
      <c r="BB107" s="160"/>
      <c r="BC107" s="160"/>
      <c r="BD107" s="160"/>
      <c r="BE107" s="160"/>
      <c r="BF107" s="160"/>
      <c r="BG107" s="160"/>
    </row>
    <row r="108" spans="1:71" ht="12.75" hidden="1" x14ac:dyDescent="0.2">
      <c r="A108" s="175" t="s">
        <v>339</v>
      </c>
      <c r="B108" s="176"/>
      <c r="C108" s="176">
        <f>C109*$B$111*C112</f>
        <v>0</v>
      </c>
      <c r="D108" s="176">
        <f>D109*$B$111*D112</f>
        <v>2078948.3815668833</v>
      </c>
      <c r="E108" s="176">
        <f t="shared" ref="E108:AP108" si="39">E109*$B$111*E112</f>
        <v>5100493.7642145827</v>
      </c>
      <c r="F108" s="176">
        <f t="shared" si="39"/>
        <v>8589699.4829118531</v>
      </c>
      <c r="G108" s="176">
        <f t="shared" si="39"/>
        <v>9238276.2669553459</v>
      </c>
      <c r="H108" s="176">
        <f t="shared" si="39"/>
        <v>9649640.8756123614</v>
      </c>
      <c r="I108" s="176">
        <f t="shared" si="39"/>
        <v>9649640.8756123614</v>
      </c>
      <c r="J108" s="176">
        <f t="shared" si="39"/>
        <v>9649640.8756123614</v>
      </c>
      <c r="K108" s="176">
        <f t="shared" si="39"/>
        <v>9649640.8756123614</v>
      </c>
      <c r="L108" s="176">
        <f t="shared" si="39"/>
        <v>9649640.8756123614</v>
      </c>
      <c r="M108" s="176">
        <f t="shared" si="39"/>
        <v>9649640.8756123614</v>
      </c>
      <c r="N108" s="176">
        <f t="shared" si="39"/>
        <v>9649640.8756123614</v>
      </c>
      <c r="O108" s="176">
        <f t="shared" si="39"/>
        <v>9649640.8756123614</v>
      </c>
      <c r="P108" s="176">
        <f t="shared" si="39"/>
        <v>9649640.8756123614</v>
      </c>
      <c r="Q108" s="176">
        <f t="shared" si="39"/>
        <v>9649640.8756123614</v>
      </c>
      <c r="R108" s="176">
        <f t="shared" si="39"/>
        <v>9649640.8756123614</v>
      </c>
      <c r="S108" s="176">
        <f t="shared" si="39"/>
        <v>9649640.8756123614</v>
      </c>
      <c r="T108" s="176">
        <f t="shared" si="39"/>
        <v>9649640.8756123614</v>
      </c>
      <c r="U108" s="176">
        <f t="shared" si="39"/>
        <v>9649640.8756123614</v>
      </c>
      <c r="V108" s="176">
        <f t="shared" si="39"/>
        <v>9649640.8756123614</v>
      </c>
      <c r="W108" s="176">
        <f t="shared" si="39"/>
        <v>9649640.8756123614</v>
      </c>
      <c r="X108" s="176">
        <f t="shared" si="39"/>
        <v>9649640.8756123614</v>
      </c>
      <c r="Y108" s="176">
        <f t="shared" si="39"/>
        <v>9649640.8756123614</v>
      </c>
      <c r="Z108" s="176">
        <f t="shared" si="39"/>
        <v>9649640.8756123614</v>
      </c>
      <c r="AA108" s="176">
        <f t="shared" si="39"/>
        <v>9649640.8756123614</v>
      </c>
      <c r="AB108" s="176">
        <f t="shared" si="39"/>
        <v>9649640.8756123614</v>
      </c>
      <c r="AC108" s="176">
        <f t="shared" si="39"/>
        <v>9649640.8756123614</v>
      </c>
      <c r="AD108" s="176">
        <f t="shared" si="39"/>
        <v>9649640.8756123614</v>
      </c>
      <c r="AE108" s="176">
        <f t="shared" si="39"/>
        <v>9649640.8756123614</v>
      </c>
      <c r="AF108" s="176">
        <f t="shared" si="39"/>
        <v>9649640.8756123614</v>
      </c>
      <c r="AG108" s="176">
        <f t="shared" si="39"/>
        <v>9649640.8756123614</v>
      </c>
      <c r="AH108" s="176">
        <f t="shared" si="39"/>
        <v>9649640.8756123614</v>
      </c>
      <c r="AI108" s="176">
        <f t="shared" si="39"/>
        <v>9649640.8756123614</v>
      </c>
      <c r="AJ108" s="176">
        <f t="shared" si="39"/>
        <v>9649640.8756123614</v>
      </c>
      <c r="AK108" s="176">
        <f t="shared" si="39"/>
        <v>9649640.8756123614</v>
      </c>
      <c r="AL108" s="176">
        <f t="shared" si="39"/>
        <v>9649640.8756123614</v>
      </c>
      <c r="AM108" s="176">
        <f t="shared" si="39"/>
        <v>9649640.8756123614</v>
      </c>
      <c r="AN108" s="176">
        <f t="shared" si="39"/>
        <v>9649640.8756123614</v>
      </c>
      <c r="AO108" s="176">
        <f t="shared" si="39"/>
        <v>9649640.8756123614</v>
      </c>
      <c r="AP108" s="176">
        <f t="shared" si="39"/>
        <v>9649640.8756123614</v>
      </c>
      <c r="AQ108" s="176">
        <f>AQ109*$B$111*AQ112</f>
        <v>9649640.8756123614</v>
      </c>
      <c r="AT108" s="160"/>
      <c r="AU108" s="160"/>
      <c r="AV108" s="160"/>
      <c r="AW108" s="160"/>
      <c r="AX108" s="160"/>
      <c r="AY108" s="160"/>
      <c r="AZ108" s="160"/>
      <c r="BA108" s="160"/>
      <c r="BB108" s="160"/>
      <c r="BC108" s="160"/>
      <c r="BD108" s="160"/>
      <c r="BE108" s="160"/>
      <c r="BF108" s="160"/>
      <c r="BG108" s="160"/>
    </row>
    <row r="109" spans="1:71" ht="12.75" hidden="1" x14ac:dyDescent="0.2">
      <c r="A109" s="175" t="s">
        <v>340</v>
      </c>
      <c r="B109" s="174"/>
      <c r="C109" s="174">
        <f>B109+$I$120*C113</f>
        <v>0</v>
      </c>
      <c r="D109" s="174">
        <f>C109+$I$120*D113</f>
        <v>0.15345</v>
      </c>
      <c r="E109" s="174">
        <f t="shared" ref="E109:AQ109" si="40">D109+$I$120*E113</f>
        <v>0.31154999999999999</v>
      </c>
      <c r="F109" s="174">
        <f t="shared" si="40"/>
        <v>0.46499999999999997</v>
      </c>
      <c r="G109" s="174">
        <f t="shared" si="40"/>
        <v>0.46499999999999997</v>
      </c>
      <c r="H109" s="174">
        <f t="shared" si="40"/>
        <v>0.46499999999999997</v>
      </c>
      <c r="I109" s="174">
        <f t="shared" si="40"/>
        <v>0.46499999999999997</v>
      </c>
      <c r="J109" s="174">
        <f t="shared" si="40"/>
        <v>0.46499999999999997</v>
      </c>
      <c r="K109" s="174">
        <f t="shared" si="40"/>
        <v>0.46499999999999997</v>
      </c>
      <c r="L109" s="174">
        <f t="shared" si="40"/>
        <v>0.46499999999999997</v>
      </c>
      <c r="M109" s="174">
        <f t="shared" si="40"/>
        <v>0.46499999999999997</v>
      </c>
      <c r="N109" s="174">
        <f t="shared" si="40"/>
        <v>0.46499999999999997</v>
      </c>
      <c r="O109" s="174">
        <f t="shared" si="40"/>
        <v>0.46499999999999997</v>
      </c>
      <c r="P109" s="174">
        <f t="shared" si="40"/>
        <v>0.46499999999999997</v>
      </c>
      <c r="Q109" s="174">
        <f t="shared" si="40"/>
        <v>0.46499999999999997</v>
      </c>
      <c r="R109" s="174">
        <f t="shared" si="40"/>
        <v>0.46499999999999997</v>
      </c>
      <c r="S109" s="174">
        <f t="shared" si="40"/>
        <v>0.46499999999999997</v>
      </c>
      <c r="T109" s="174">
        <f t="shared" si="40"/>
        <v>0.46499999999999997</v>
      </c>
      <c r="U109" s="174">
        <f t="shared" si="40"/>
        <v>0.46499999999999997</v>
      </c>
      <c r="V109" s="174">
        <f t="shared" si="40"/>
        <v>0.46499999999999997</v>
      </c>
      <c r="W109" s="174">
        <f t="shared" si="40"/>
        <v>0.46499999999999997</v>
      </c>
      <c r="X109" s="174">
        <f t="shared" si="40"/>
        <v>0.46499999999999997</v>
      </c>
      <c r="Y109" s="174">
        <f t="shared" si="40"/>
        <v>0.46499999999999997</v>
      </c>
      <c r="Z109" s="174">
        <f t="shared" si="40"/>
        <v>0.46499999999999997</v>
      </c>
      <c r="AA109" s="174">
        <f t="shared" si="40"/>
        <v>0.46499999999999997</v>
      </c>
      <c r="AB109" s="174">
        <f t="shared" si="40"/>
        <v>0.46499999999999997</v>
      </c>
      <c r="AC109" s="174">
        <f t="shared" si="40"/>
        <v>0.46499999999999997</v>
      </c>
      <c r="AD109" s="174">
        <f t="shared" si="40"/>
        <v>0.46499999999999997</v>
      </c>
      <c r="AE109" s="174">
        <f t="shared" si="40"/>
        <v>0.46499999999999997</v>
      </c>
      <c r="AF109" s="174">
        <f t="shared" si="40"/>
        <v>0.46499999999999997</v>
      </c>
      <c r="AG109" s="174">
        <f t="shared" si="40"/>
        <v>0.46499999999999997</v>
      </c>
      <c r="AH109" s="174">
        <f t="shared" si="40"/>
        <v>0.46499999999999997</v>
      </c>
      <c r="AI109" s="174">
        <f t="shared" si="40"/>
        <v>0.46499999999999997</v>
      </c>
      <c r="AJ109" s="174">
        <f t="shared" si="40"/>
        <v>0.46499999999999997</v>
      </c>
      <c r="AK109" s="174">
        <f t="shared" si="40"/>
        <v>0.46499999999999997</v>
      </c>
      <c r="AL109" s="174">
        <f t="shared" si="40"/>
        <v>0.46499999999999997</v>
      </c>
      <c r="AM109" s="174">
        <f t="shared" si="40"/>
        <v>0.46499999999999997</v>
      </c>
      <c r="AN109" s="174">
        <f t="shared" si="40"/>
        <v>0.46499999999999997</v>
      </c>
      <c r="AO109" s="174">
        <f t="shared" si="40"/>
        <v>0.46499999999999997</v>
      </c>
      <c r="AP109" s="174">
        <f t="shared" si="40"/>
        <v>0.46499999999999997</v>
      </c>
      <c r="AQ109" s="174">
        <f t="shared" si="40"/>
        <v>0.46499999999999997</v>
      </c>
      <c r="AT109" s="160"/>
      <c r="AU109" s="160"/>
      <c r="AV109" s="160"/>
      <c r="AW109" s="160"/>
      <c r="AX109" s="160"/>
      <c r="AY109" s="160"/>
      <c r="AZ109" s="160"/>
      <c r="BA109" s="160"/>
      <c r="BB109" s="160"/>
      <c r="BC109" s="160"/>
      <c r="BD109" s="160"/>
      <c r="BE109" s="160"/>
      <c r="BF109" s="160"/>
      <c r="BG109" s="160"/>
    </row>
    <row r="110" spans="1:71" ht="12.75" hidden="1" x14ac:dyDescent="0.2">
      <c r="A110" s="175" t="s">
        <v>341</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Q110" s="174"/>
      <c r="AT110" s="160"/>
      <c r="AU110" s="160"/>
      <c r="AV110" s="160"/>
      <c r="AW110" s="160"/>
      <c r="AX110" s="160"/>
      <c r="AY110" s="160"/>
      <c r="AZ110" s="160"/>
      <c r="BA110" s="160"/>
      <c r="BB110" s="160"/>
      <c r="BC110" s="160"/>
      <c r="BD110" s="160"/>
      <c r="BE110" s="160"/>
      <c r="BF110" s="160"/>
      <c r="BG110" s="160"/>
    </row>
    <row r="111" spans="1:71" ht="12.75" hidden="1" x14ac:dyDescent="0.2">
      <c r="A111" s="175" t="s">
        <v>342</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T111" s="160"/>
      <c r="AU111" s="160"/>
      <c r="AV111" s="160"/>
      <c r="AW111" s="160"/>
      <c r="AX111" s="160"/>
      <c r="AY111" s="160"/>
      <c r="AZ111" s="160"/>
      <c r="BA111" s="160"/>
      <c r="BB111" s="160"/>
      <c r="BC111" s="160"/>
      <c r="BD111" s="160"/>
      <c r="BE111" s="160"/>
      <c r="BF111" s="160"/>
      <c r="BG111" s="160"/>
    </row>
    <row r="112" spans="1:71" ht="12.75" hidden="1" x14ac:dyDescent="0.2">
      <c r="A112" s="178" t="s">
        <v>343</v>
      </c>
      <c r="B112" s="340">
        <f>B132</f>
        <v>2449.0500000000002</v>
      </c>
      <c r="C112" s="340">
        <f t="shared" ref="C112:G112" si="41">C132</f>
        <v>2769.1203235763874</v>
      </c>
      <c r="D112" s="340">
        <f t="shared" si="41"/>
        <v>3093.1622627317265</v>
      </c>
      <c r="E112" s="340">
        <f t="shared" si="41"/>
        <v>3737.7509009779374</v>
      </c>
      <c r="F112" s="340">
        <f t="shared" si="41"/>
        <v>4217.4593621602853</v>
      </c>
      <c r="G112" s="340">
        <f t="shared" si="41"/>
        <v>4535.9042897605668</v>
      </c>
      <c r="H112" s="340">
        <f>H132</f>
        <v>4737.8803336830961</v>
      </c>
      <c r="I112" s="340">
        <f>H112</f>
        <v>4737.8803336830961</v>
      </c>
      <c r="J112" s="340">
        <f t="shared" ref="J112:BF112" si="42">I112</f>
        <v>4737.8803336830961</v>
      </c>
      <c r="K112" s="340">
        <f t="shared" si="42"/>
        <v>4737.8803336830961</v>
      </c>
      <c r="L112" s="340">
        <f t="shared" si="42"/>
        <v>4737.8803336830961</v>
      </c>
      <c r="M112" s="340">
        <f t="shared" si="42"/>
        <v>4737.8803336830961</v>
      </c>
      <c r="N112" s="340">
        <f t="shared" si="42"/>
        <v>4737.8803336830961</v>
      </c>
      <c r="O112" s="340">
        <f t="shared" si="42"/>
        <v>4737.8803336830961</v>
      </c>
      <c r="P112" s="340">
        <f t="shared" si="42"/>
        <v>4737.8803336830961</v>
      </c>
      <c r="Q112" s="340">
        <f t="shared" si="42"/>
        <v>4737.8803336830961</v>
      </c>
      <c r="R112" s="340">
        <f t="shared" si="42"/>
        <v>4737.8803336830961</v>
      </c>
      <c r="S112" s="340">
        <f t="shared" si="42"/>
        <v>4737.8803336830961</v>
      </c>
      <c r="T112" s="340">
        <f t="shared" si="42"/>
        <v>4737.8803336830961</v>
      </c>
      <c r="U112" s="340">
        <f t="shared" si="42"/>
        <v>4737.8803336830961</v>
      </c>
      <c r="V112" s="340">
        <f t="shared" si="42"/>
        <v>4737.8803336830961</v>
      </c>
      <c r="W112" s="340">
        <f t="shared" si="42"/>
        <v>4737.8803336830961</v>
      </c>
      <c r="X112" s="340">
        <f t="shared" si="42"/>
        <v>4737.8803336830961</v>
      </c>
      <c r="Y112" s="340">
        <f t="shared" si="42"/>
        <v>4737.8803336830961</v>
      </c>
      <c r="Z112" s="340">
        <f t="shared" si="42"/>
        <v>4737.8803336830961</v>
      </c>
      <c r="AA112" s="340">
        <f t="shared" si="42"/>
        <v>4737.8803336830961</v>
      </c>
      <c r="AB112" s="340">
        <f t="shared" si="42"/>
        <v>4737.8803336830961</v>
      </c>
      <c r="AC112" s="340">
        <f t="shared" si="42"/>
        <v>4737.8803336830961</v>
      </c>
      <c r="AD112" s="340">
        <f t="shared" si="42"/>
        <v>4737.8803336830961</v>
      </c>
      <c r="AE112" s="340">
        <f t="shared" si="42"/>
        <v>4737.8803336830961</v>
      </c>
      <c r="AF112" s="340">
        <f t="shared" si="42"/>
        <v>4737.8803336830961</v>
      </c>
      <c r="AG112" s="340">
        <f t="shared" si="42"/>
        <v>4737.8803336830961</v>
      </c>
      <c r="AH112" s="340">
        <f t="shared" si="42"/>
        <v>4737.8803336830961</v>
      </c>
      <c r="AI112" s="340">
        <f t="shared" si="42"/>
        <v>4737.8803336830961</v>
      </c>
      <c r="AJ112" s="340">
        <f t="shared" si="42"/>
        <v>4737.8803336830961</v>
      </c>
      <c r="AK112" s="340">
        <f t="shared" si="42"/>
        <v>4737.8803336830961</v>
      </c>
      <c r="AL112" s="340">
        <f t="shared" si="42"/>
        <v>4737.8803336830961</v>
      </c>
      <c r="AM112" s="340">
        <f t="shared" si="42"/>
        <v>4737.8803336830961</v>
      </c>
      <c r="AN112" s="340">
        <f t="shared" si="42"/>
        <v>4737.8803336830961</v>
      </c>
      <c r="AO112" s="340">
        <f t="shared" si="42"/>
        <v>4737.8803336830961</v>
      </c>
      <c r="AP112" s="340">
        <f t="shared" si="42"/>
        <v>4737.8803336830961</v>
      </c>
      <c r="AQ112" s="340">
        <f t="shared" si="42"/>
        <v>4737.8803336830961</v>
      </c>
      <c r="AR112" s="340">
        <f t="shared" si="42"/>
        <v>4737.8803336830961</v>
      </c>
      <c r="AS112" s="340">
        <f t="shared" si="42"/>
        <v>4737.8803336830961</v>
      </c>
      <c r="AT112" s="340">
        <f t="shared" si="42"/>
        <v>4737.8803336830961</v>
      </c>
      <c r="AU112" s="340">
        <f t="shared" si="42"/>
        <v>4737.8803336830961</v>
      </c>
      <c r="AV112" s="340">
        <f t="shared" si="42"/>
        <v>4737.8803336830961</v>
      </c>
      <c r="AW112" s="340">
        <f t="shared" si="42"/>
        <v>4737.8803336830961</v>
      </c>
      <c r="AX112" s="340">
        <f t="shared" si="42"/>
        <v>4737.8803336830961</v>
      </c>
      <c r="AY112" s="340">
        <f t="shared" si="42"/>
        <v>4737.8803336830961</v>
      </c>
      <c r="AZ112" s="340">
        <f t="shared" si="42"/>
        <v>4737.8803336830961</v>
      </c>
      <c r="BA112" s="340">
        <f t="shared" si="42"/>
        <v>4737.8803336830961</v>
      </c>
      <c r="BB112" s="340">
        <f t="shared" si="42"/>
        <v>4737.8803336830961</v>
      </c>
      <c r="BC112" s="340">
        <f t="shared" si="42"/>
        <v>4737.8803336830961</v>
      </c>
      <c r="BD112" s="340">
        <f t="shared" si="42"/>
        <v>4737.8803336830961</v>
      </c>
      <c r="BE112" s="340">
        <f t="shared" si="42"/>
        <v>4737.8803336830961</v>
      </c>
      <c r="BF112" s="340">
        <f t="shared" si="42"/>
        <v>4737.8803336830961</v>
      </c>
      <c r="BG112" s="160"/>
    </row>
    <row r="113" spans="1:71" ht="15" hidden="1" x14ac:dyDescent="0.2">
      <c r="A113" s="179" t="s">
        <v>344</v>
      </c>
      <c r="B113" s="180">
        <v>0</v>
      </c>
      <c r="C113" s="181">
        <v>0</v>
      </c>
      <c r="D113" s="181">
        <v>0.33</v>
      </c>
      <c r="E113" s="181">
        <v>0.34</v>
      </c>
      <c r="F113" s="182">
        <v>0.33</v>
      </c>
      <c r="G113" s="180">
        <v>0</v>
      </c>
      <c r="H113" s="180">
        <v>0</v>
      </c>
      <c r="I113" s="180">
        <v>0</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Q113" s="180">
        <v>0</v>
      </c>
      <c r="AT113" s="160"/>
      <c r="AU113" s="160"/>
      <c r="AV113" s="160"/>
      <c r="AW113" s="160"/>
      <c r="AX113" s="160"/>
      <c r="AY113" s="160"/>
      <c r="AZ113" s="160"/>
      <c r="BA113" s="160"/>
      <c r="BB113" s="160"/>
      <c r="BC113" s="160"/>
      <c r="BD113" s="160"/>
      <c r="BE113" s="160"/>
      <c r="BF113" s="160"/>
      <c r="BG113" s="160"/>
    </row>
    <row r="114" spans="1:71" ht="12.75" hidden="1"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hidden="1"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hidden="1" x14ac:dyDescent="0.2">
      <c r="A116" s="172"/>
      <c r="B116" s="415" t="s">
        <v>345</v>
      </c>
      <c r="C116" s="416"/>
      <c r="D116" s="415" t="s">
        <v>346</v>
      </c>
      <c r="E116" s="416"/>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hidden="1" x14ac:dyDescent="0.2">
      <c r="A117" s="175" t="s">
        <v>347</v>
      </c>
      <c r="B117" s="183"/>
      <c r="C117" s="172" t="s">
        <v>348</v>
      </c>
      <c r="D117" s="183">
        <f>'3.1. паспорт Техсостояние ПС'!O25</f>
        <v>0.5</v>
      </c>
      <c r="E117" s="172" t="s">
        <v>348</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hidden="1" x14ac:dyDescent="0.2">
      <c r="A118" s="175" t="s">
        <v>347</v>
      </c>
      <c r="B118" s="172">
        <f>$B$110*B117</f>
        <v>0</v>
      </c>
      <c r="C118" s="172" t="s">
        <v>349</v>
      </c>
      <c r="D118" s="172">
        <f>$B$110*D117</f>
        <v>0.46500000000000002</v>
      </c>
      <c r="E118" s="172" t="s">
        <v>349</v>
      </c>
      <c r="F118" s="175" t="s">
        <v>350</v>
      </c>
      <c r="G118" s="172">
        <f>D117-B117</f>
        <v>0.5</v>
      </c>
      <c r="H118" s="172" t="s">
        <v>348</v>
      </c>
      <c r="I118" s="172">
        <f>$B$110*G118</f>
        <v>0.46500000000000002</v>
      </c>
      <c r="J118" s="172" t="s">
        <v>349</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hidden="1" x14ac:dyDescent="0.2">
      <c r="A119" s="172"/>
      <c r="B119" s="172"/>
      <c r="C119" s="172"/>
      <c r="D119" s="172"/>
      <c r="E119" s="172"/>
      <c r="F119" s="175" t="s">
        <v>351</v>
      </c>
      <c r="G119" s="172">
        <f>I119/$B$110</f>
        <v>0</v>
      </c>
      <c r="H119" s="172" t="s">
        <v>348</v>
      </c>
      <c r="I119" s="183"/>
      <c r="J119" s="172" t="s">
        <v>349</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hidden="1" x14ac:dyDescent="0.2">
      <c r="A120" s="184"/>
      <c r="B120" s="185"/>
      <c r="C120" s="185"/>
      <c r="D120" s="185"/>
      <c r="E120" s="185"/>
      <c r="F120" s="186" t="s">
        <v>352</v>
      </c>
      <c r="G120" s="172">
        <f>G118</f>
        <v>0.5</v>
      </c>
      <c r="H120" s="172" t="s">
        <v>348</v>
      </c>
      <c r="I120" s="177">
        <f>I118</f>
        <v>0.46500000000000002</v>
      </c>
      <c r="J120" s="172" t="s">
        <v>349</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hidden="1" x14ac:dyDescent="0.2">
      <c r="A121" s="187"/>
      <c r="B121" s="72"/>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hidden="1" x14ac:dyDescent="0.2">
      <c r="A122" s="188" t="s">
        <v>353</v>
      </c>
      <c r="B122" s="189">
        <f>'6.2. Паспорт фин осв ввод'!D24</f>
        <v>37.849834970000003</v>
      </c>
      <c r="C122" s="72"/>
      <c r="D122" s="417" t="s">
        <v>270</v>
      </c>
      <c r="E122" s="190" t="s">
        <v>354</v>
      </c>
      <c r="F122" s="191">
        <v>35</v>
      </c>
      <c r="G122" s="418" t="s">
        <v>355</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8" t="s">
        <v>270</v>
      </c>
      <c r="B123" s="192">
        <v>30</v>
      </c>
      <c r="C123" s="72"/>
      <c r="D123" s="417"/>
      <c r="E123" s="190" t="s">
        <v>150</v>
      </c>
      <c r="F123" s="191">
        <v>30</v>
      </c>
      <c r="G123" s="418"/>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8" t="s">
        <v>356</v>
      </c>
      <c r="B124" s="192" t="s">
        <v>357</v>
      </c>
      <c r="C124" s="193" t="s">
        <v>358</v>
      </c>
      <c r="D124" s="417"/>
      <c r="E124" s="190" t="s">
        <v>359</v>
      </c>
      <c r="F124" s="191">
        <v>30</v>
      </c>
      <c r="G124" s="418"/>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idden="1" x14ac:dyDescent="0.2">
      <c r="A125" s="194"/>
      <c r="B125" s="195"/>
      <c r="C125" s="193"/>
      <c r="D125" s="417"/>
      <c r="E125" s="190" t="s">
        <v>360</v>
      </c>
      <c r="F125" s="191">
        <v>30</v>
      </c>
      <c r="G125" s="418"/>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8" t="s">
        <v>361</v>
      </c>
      <c r="B126" s="196">
        <f>$B$122*1000*1000</f>
        <v>37849834.970000006</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8" t="s">
        <v>362</v>
      </c>
      <c r="B127" s="197">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7"/>
      <c r="B128" s="198"/>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2" ht="12.75" hidden="1" x14ac:dyDescent="0.2">
      <c r="A129" s="328" t="s">
        <v>363</v>
      </c>
      <c r="B129" s="329">
        <v>0.13170000000000001</v>
      </c>
      <c r="C129" s="330"/>
      <c r="D129" s="330"/>
      <c r="E129" s="330"/>
      <c r="F129" s="330"/>
      <c r="G129" s="330"/>
      <c r="H129" s="330"/>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2" hidden="1" x14ac:dyDescent="0.2">
      <c r="A130" s="331"/>
      <c r="B130" s="332"/>
      <c r="C130" s="330"/>
      <c r="D130" s="333"/>
      <c r="E130" s="333"/>
      <c r="F130" s="333"/>
      <c r="G130" s="333"/>
      <c r="H130" s="333"/>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2" ht="15" hidden="1" x14ac:dyDescent="0.2">
      <c r="A131" s="334"/>
      <c r="B131" s="335">
        <v>2024</v>
      </c>
      <c r="C131" s="336">
        <v>2025</v>
      </c>
      <c r="D131" s="336">
        <v>2026</v>
      </c>
      <c r="E131" s="336">
        <v>2027</v>
      </c>
      <c r="F131" s="336">
        <v>2028</v>
      </c>
      <c r="G131" s="336">
        <v>2029</v>
      </c>
      <c r="H131" s="336">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2" ht="12.75" hidden="1" x14ac:dyDescent="0.2">
      <c r="A132" s="337" t="s">
        <v>343</v>
      </c>
      <c r="B132" s="338">
        <v>2449.0500000000002</v>
      </c>
      <c r="C132" s="339">
        <v>2769.1203235763874</v>
      </c>
      <c r="D132" s="339">
        <v>3093.1622627317265</v>
      </c>
      <c r="E132" s="339">
        <v>3737.7509009779374</v>
      </c>
      <c r="F132" s="339">
        <v>4217.4593621602853</v>
      </c>
      <c r="G132" s="339">
        <v>4535.9042897605668</v>
      </c>
      <c r="H132" s="339">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2" ht="12.75" hidden="1" x14ac:dyDescent="0.2">
      <c r="A133" s="187"/>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2" hidden="1" x14ac:dyDescent="0.2">
      <c r="A134" s="188" t="s">
        <v>364</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2" ht="12.75" hidden="1" x14ac:dyDescent="0.2">
      <c r="A135" s="188"/>
      <c r="B135" s="199">
        <v>2024</v>
      </c>
      <c r="C135" s="199">
        <f>B135+1</f>
        <v>2025</v>
      </c>
      <c r="D135" s="199">
        <f t="shared" ref="D135:AY135" si="43">C135+1</f>
        <v>2026</v>
      </c>
      <c r="E135" s="199">
        <f t="shared" si="43"/>
        <v>2027</v>
      </c>
      <c r="F135" s="199">
        <f t="shared" si="43"/>
        <v>2028</v>
      </c>
      <c r="G135" s="199">
        <f t="shared" si="43"/>
        <v>2029</v>
      </c>
      <c r="H135" s="199">
        <f t="shared" si="43"/>
        <v>2030</v>
      </c>
      <c r="I135" s="199">
        <f t="shared" si="43"/>
        <v>2031</v>
      </c>
      <c r="J135" s="199">
        <f t="shared" si="43"/>
        <v>2032</v>
      </c>
      <c r="K135" s="199">
        <f t="shared" si="43"/>
        <v>2033</v>
      </c>
      <c r="L135" s="199">
        <f t="shared" si="43"/>
        <v>2034</v>
      </c>
      <c r="M135" s="199">
        <f t="shared" si="43"/>
        <v>2035</v>
      </c>
      <c r="N135" s="199">
        <f t="shared" si="43"/>
        <v>2036</v>
      </c>
      <c r="O135" s="199">
        <f t="shared" si="43"/>
        <v>2037</v>
      </c>
      <c r="P135" s="199">
        <f t="shared" si="43"/>
        <v>2038</v>
      </c>
      <c r="Q135" s="199">
        <f t="shared" si="43"/>
        <v>2039</v>
      </c>
      <c r="R135" s="199">
        <f t="shared" si="43"/>
        <v>2040</v>
      </c>
      <c r="S135" s="199">
        <f t="shared" si="43"/>
        <v>2041</v>
      </c>
      <c r="T135" s="199">
        <f t="shared" si="43"/>
        <v>2042</v>
      </c>
      <c r="U135" s="199">
        <f t="shared" si="43"/>
        <v>2043</v>
      </c>
      <c r="V135" s="199">
        <f t="shared" si="43"/>
        <v>2044</v>
      </c>
      <c r="W135" s="199">
        <f t="shared" si="43"/>
        <v>2045</v>
      </c>
      <c r="X135" s="199">
        <f t="shared" si="43"/>
        <v>2046</v>
      </c>
      <c r="Y135" s="199">
        <f t="shared" si="43"/>
        <v>2047</v>
      </c>
      <c r="Z135" s="199">
        <f t="shared" si="43"/>
        <v>2048</v>
      </c>
      <c r="AA135" s="199">
        <f t="shared" si="43"/>
        <v>2049</v>
      </c>
      <c r="AB135" s="199">
        <f t="shared" si="43"/>
        <v>2050</v>
      </c>
      <c r="AC135" s="199">
        <f t="shared" si="43"/>
        <v>2051</v>
      </c>
      <c r="AD135" s="199">
        <f t="shared" si="43"/>
        <v>2052</v>
      </c>
      <c r="AE135" s="199">
        <f t="shared" si="43"/>
        <v>2053</v>
      </c>
      <c r="AF135" s="199">
        <f t="shared" si="43"/>
        <v>2054</v>
      </c>
      <c r="AG135" s="199">
        <f t="shared" si="43"/>
        <v>2055</v>
      </c>
      <c r="AH135" s="199">
        <f t="shared" si="43"/>
        <v>2056</v>
      </c>
      <c r="AI135" s="199">
        <f t="shared" si="43"/>
        <v>2057</v>
      </c>
      <c r="AJ135" s="199">
        <f t="shared" si="43"/>
        <v>2058</v>
      </c>
      <c r="AK135" s="199">
        <f t="shared" si="43"/>
        <v>2059</v>
      </c>
      <c r="AL135" s="199">
        <f t="shared" si="43"/>
        <v>2060</v>
      </c>
      <c r="AM135" s="199">
        <f t="shared" si="43"/>
        <v>2061</v>
      </c>
      <c r="AN135" s="199">
        <f t="shared" si="43"/>
        <v>2062</v>
      </c>
      <c r="AO135" s="199">
        <f t="shared" si="43"/>
        <v>2063</v>
      </c>
      <c r="AP135" s="199">
        <f t="shared" si="43"/>
        <v>2064</v>
      </c>
      <c r="AQ135" s="199">
        <f t="shared" si="43"/>
        <v>2065</v>
      </c>
      <c r="AR135" s="199">
        <f t="shared" si="43"/>
        <v>2066</v>
      </c>
      <c r="AS135" s="199">
        <f t="shared" si="43"/>
        <v>2067</v>
      </c>
      <c r="AT135" s="199">
        <f t="shared" si="43"/>
        <v>2068</v>
      </c>
      <c r="AU135" s="199">
        <f t="shared" si="43"/>
        <v>2069</v>
      </c>
      <c r="AV135" s="199">
        <f t="shared" si="43"/>
        <v>2070</v>
      </c>
      <c r="AW135" s="199">
        <f t="shared" si="43"/>
        <v>2071</v>
      </c>
      <c r="AX135" s="199">
        <f t="shared" si="43"/>
        <v>2072</v>
      </c>
      <c r="AY135" s="199">
        <f t="shared" si="43"/>
        <v>2073</v>
      </c>
    </row>
    <row r="136" spans="1:52" ht="12.75" hidden="1" x14ac:dyDescent="0.2">
      <c r="A136" s="188" t="s">
        <v>365</v>
      </c>
      <c r="B136" s="200">
        <v>8.1000000000000003E-2</v>
      </c>
      <c r="C136" s="200">
        <v>7.3999999999999996E-2</v>
      </c>
      <c r="D136" s="200">
        <v>5.5E-2</v>
      </c>
      <c r="E136" s="200">
        <v>4.1000000000000002E-2</v>
      </c>
      <c r="F136" s="200">
        <v>4.1000000000000002E-2</v>
      </c>
      <c r="G136" s="200">
        <v>4.1000000000000002E-2</v>
      </c>
      <c r="H136" s="200">
        <f t="shared" ref="H136:AZ136" si="44">G136</f>
        <v>4.1000000000000002E-2</v>
      </c>
      <c r="I136" s="200">
        <f t="shared" si="44"/>
        <v>4.1000000000000002E-2</v>
      </c>
      <c r="J136" s="200">
        <f t="shared" si="44"/>
        <v>4.1000000000000002E-2</v>
      </c>
      <c r="K136" s="200">
        <f t="shared" si="44"/>
        <v>4.1000000000000002E-2</v>
      </c>
      <c r="L136" s="200">
        <f t="shared" si="44"/>
        <v>4.1000000000000002E-2</v>
      </c>
      <c r="M136" s="200">
        <f t="shared" si="44"/>
        <v>4.1000000000000002E-2</v>
      </c>
      <c r="N136" s="200">
        <f t="shared" si="44"/>
        <v>4.1000000000000002E-2</v>
      </c>
      <c r="O136" s="200">
        <f t="shared" si="44"/>
        <v>4.1000000000000002E-2</v>
      </c>
      <c r="P136" s="200">
        <f t="shared" si="44"/>
        <v>4.1000000000000002E-2</v>
      </c>
      <c r="Q136" s="200">
        <f t="shared" si="44"/>
        <v>4.1000000000000002E-2</v>
      </c>
      <c r="R136" s="200">
        <f t="shared" si="44"/>
        <v>4.1000000000000002E-2</v>
      </c>
      <c r="S136" s="200">
        <f t="shared" si="44"/>
        <v>4.1000000000000002E-2</v>
      </c>
      <c r="T136" s="200">
        <f t="shared" si="44"/>
        <v>4.1000000000000002E-2</v>
      </c>
      <c r="U136" s="200">
        <f t="shared" si="44"/>
        <v>4.1000000000000002E-2</v>
      </c>
      <c r="V136" s="200">
        <f t="shared" si="44"/>
        <v>4.1000000000000002E-2</v>
      </c>
      <c r="W136" s="200">
        <f t="shared" si="44"/>
        <v>4.1000000000000002E-2</v>
      </c>
      <c r="X136" s="200">
        <f t="shared" si="44"/>
        <v>4.1000000000000002E-2</v>
      </c>
      <c r="Y136" s="200">
        <f t="shared" si="44"/>
        <v>4.1000000000000002E-2</v>
      </c>
      <c r="Z136" s="200">
        <f t="shared" si="44"/>
        <v>4.1000000000000002E-2</v>
      </c>
      <c r="AA136" s="200">
        <f t="shared" si="44"/>
        <v>4.1000000000000002E-2</v>
      </c>
      <c r="AB136" s="200">
        <f t="shared" si="44"/>
        <v>4.1000000000000002E-2</v>
      </c>
      <c r="AC136" s="200">
        <f t="shared" si="44"/>
        <v>4.1000000000000002E-2</v>
      </c>
      <c r="AD136" s="200">
        <f t="shared" si="44"/>
        <v>4.1000000000000002E-2</v>
      </c>
      <c r="AE136" s="200">
        <f t="shared" si="44"/>
        <v>4.1000000000000002E-2</v>
      </c>
      <c r="AF136" s="200">
        <f t="shared" si="44"/>
        <v>4.1000000000000002E-2</v>
      </c>
      <c r="AG136" s="200">
        <f t="shared" si="44"/>
        <v>4.1000000000000002E-2</v>
      </c>
      <c r="AH136" s="200">
        <f t="shared" si="44"/>
        <v>4.1000000000000002E-2</v>
      </c>
      <c r="AI136" s="200">
        <f t="shared" si="44"/>
        <v>4.1000000000000002E-2</v>
      </c>
      <c r="AJ136" s="200">
        <f t="shared" si="44"/>
        <v>4.1000000000000002E-2</v>
      </c>
      <c r="AK136" s="200">
        <f t="shared" si="44"/>
        <v>4.1000000000000002E-2</v>
      </c>
      <c r="AL136" s="200">
        <f t="shared" si="44"/>
        <v>4.1000000000000002E-2</v>
      </c>
      <c r="AM136" s="200">
        <f t="shared" si="44"/>
        <v>4.1000000000000002E-2</v>
      </c>
      <c r="AN136" s="200">
        <f t="shared" si="44"/>
        <v>4.1000000000000002E-2</v>
      </c>
      <c r="AO136" s="200">
        <f t="shared" si="44"/>
        <v>4.1000000000000002E-2</v>
      </c>
      <c r="AP136" s="200">
        <f t="shared" si="44"/>
        <v>4.1000000000000002E-2</v>
      </c>
      <c r="AQ136" s="200">
        <f t="shared" si="44"/>
        <v>4.1000000000000002E-2</v>
      </c>
      <c r="AR136" s="200">
        <f t="shared" si="44"/>
        <v>4.1000000000000002E-2</v>
      </c>
      <c r="AS136" s="200">
        <f t="shared" si="44"/>
        <v>4.1000000000000002E-2</v>
      </c>
      <c r="AT136" s="200">
        <f t="shared" si="44"/>
        <v>4.1000000000000002E-2</v>
      </c>
      <c r="AU136" s="200">
        <f t="shared" si="44"/>
        <v>4.1000000000000002E-2</v>
      </c>
      <c r="AV136" s="200">
        <f t="shared" si="44"/>
        <v>4.1000000000000002E-2</v>
      </c>
      <c r="AW136" s="200">
        <f t="shared" si="44"/>
        <v>4.1000000000000002E-2</v>
      </c>
      <c r="AX136" s="200">
        <f t="shared" si="44"/>
        <v>4.1000000000000002E-2</v>
      </c>
      <c r="AY136" s="200">
        <f t="shared" si="44"/>
        <v>4.1000000000000002E-2</v>
      </c>
      <c r="AZ136" s="200">
        <f t="shared" si="44"/>
        <v>4.1000000000000002E-2</v>
      </c>
    </row>
    <row r="137" spans="1:52" ht="15" hidden="1" x14ac:dyDescent="0.2">
      <c r="A137" s="188" t="s">
        <v>366</v>
      </c>
      <c r="B137" s="200"/>
      <c r="C137" s="200">
        <v>7.3999999999999996E-2</v>
      </c>
      <c r="D137" s="201">
        <f>(1+C137)*(1+D136)-1</f>
        <v>0.13307000000000002</v>
      </c>
      <c r="E137" s="201">
        <f>(1+D137)*(1+E136)-1</f>
        <v>0.17952586999999998</v>
      </c>
      <c r="F137" s="201">
        <f t="shared" ref="F137:AY137" si="45">(1+E137)*(1+F136)-1</f>
        <v>0.22788643066999992</v>
      </c>
      <c r="G137" s="201">
        <f>(1+F137)*(1+G136)-1</f>
        <v>0.27822977432746976</v>
      </c>
      <c r="H137" s="201">
        <f t="shared" si="45"/>
        <v>0.33063719507489586</v>
      </c>
      <c r="I137" s="201">
        <f t="shared" si="45"/>
        <v>0.38519332007296647</v>
      </c>
      <c r="J137" s="201">
        <f t="shared" si="45"/>
        <v>0.44198624619595805</v>
      </c>
      <c r="K137" s="201">
        <f t="shared" si="45"/>
        <v>0.50110768228999225</v>
      </c>
      <c r="L137" s="201">
        <f t="shared" si="45"/>
        <v>0.56265309726388191</v>
      </c>
      <c r="M137" s="201">
        <f t="shared" si="45"/>
        <v>0.62672187425170089</v>
      </c>
      <c r="N137" s="201">
        <f t="shared" si="45"/>
        <v>0.69341747109602059</v>
      </c>
      <c r="O137" s="201">
        <f t="shared" si="45"/>
        <v>0.76284758741095726</v>
      </c>
      <c r="P137" s="201">
        <f t="shared" si="45"/>
        <v>0.83512433849480638</v>
      </c>
      <c r="Q137" s="201">
        <f t="shared" si="45"/>
        <v>0.91036443637309339</v>
      </c>
      <c r="R137" s="201">
        <f t="shared" si="45"/>
        <v>0.98868937826439018</v>
      </c>
      <c r="S137" s="201">
        <f t="shared" si="45"/>
        <v>1.07022564277323</v>
      </c>
      <c r="T137" s="201">
        <f t="shared" si="45"/>
        <v>1.1551048941269322</v>
      </c>
      <c r="U137" s="201">
        <f t="shared" si="45"/>
        <v>1.2434641947861365</v>
      </c>
      <c r="V137" s="201">
        <f t="shared" si="45"/>
        <v>1.3354462267723677</v>
      </c>
      <c r="W137" s="201">
        <f t="shared" si="45"/>
        <v>1.4311995220700346</v>
      </c>
      <c r="X137" s="201">
        <f t="shared" si="45"/>
        <v>1.5308787024749058</v>
      </c>
      <c r="Y137" s="201">
        <f t="shared" si="45"/>
        <v>1.6346447292763768</v>
      </c>
      <c r="Z137" s="201">
        <f t="shared" si="45"/>
        <v>1.7426651631767083</v>
      </c>
      <c r="AA137" s="201">
        <f t="shared" si="45"/>
        <v>1.855114434866953</v>
      </c>
      <c r="AB137" s="201">
        <f t="shared" si="45"/>
        <v>1.9721741266964981</v>
      </c>
      <c r="AC137" s="201">
        <f t="shared" si="45"/>
        <v>2.0940332658910541</v>
      </c>
      <c r="AD137" s="201">
        <f t="shared" si="45"/>
        <v>2.2208886297925869</v>
      </c>
      <c r="AE137" s="201">
        <f t="shared" si="45"/>
        <v>2.352945063614083</v>
      </c>
      <c r="AF137" s="201">
        <f t="shared" si="45"/>
        <v>2.4904158112222601</v>
      </c>
      <c r="AG137" s="201">
        <f t="shared" si="45"/>
        <v>2.6335228594823725</v>
      </c>
      <c r="AH137" s="201">
        <f t="shared" si="45"/>
        <v>2.7824972967211496</v>
      </c>
      <c r="AI137" s="201">
        <f t="shared" si="45"/>
        <v>2.9375796858867167</v>
      </c>
      <c r="AJ137" s="201">
        <f t="shared" si="45"/>
        <v>3.0990204530080714</v>
      </c>
      <c r="AK137" s="201">
        <f t="shared" si="45"/>
        <v>3.2670802915814017</v>
      </c>
      <c r="AL137" s="201">
        <f t="shared" si="45"/>
        <v>3.4420305835362388</v>
      </c>
      <c r="AM137" s="201">
        <f t="shared" si="45"/>
        <v>3.6241538374612245</v>
      </c>
      <c r="AN137" s="201">
        <f t="shared" si="45"/>
        <v>3.8137441447971341</v>
      </c>
      <c r="AO137" s="201">
        <f t="shared" si="45"/>
        <v>4.0111076547338165</v>
      </c>
      <c r="AP137" s="201">
        <f t="shared" si="45"/>
        <v>4.2165630685779023</v>
      </c>
      <c r="AQ137" s="201">
        <f t="shared" si="45"/>
        <v>4.4304421543895955</v>
      </c>
      <c r="AR137" s="201">
        <f t="shared" si="45"/>
        <v>4.6530902827195684</v>
      </c>
      <c r="AS137" s="201">
        <f t="shared" si="45"/>
        <v>4.8848669843110706</v>
      </c>
      <c r="AT137" s="201">
        <f t="shared" si="45"/>
        <v>5.1261465306678238</v>
      </c>
      <c r="AU137" s="201">
        <f t="shared" si="45"/>
        <v>5.3773185384252038</v>
      </c>
      <c r="AV137" s="201">
        <f t="shared" si="45"/>
        <v>5.6387885985006365</v>
      </c>
      <c r="AW137" s="201">
        <f>(1+AV137)*(1+AW136)-1</f>
        <v>5.9109789310391623</v>
      </c>
      <c r="AX137" s="201">
        <f t="shared" si="45"/>
        <v>6.1943290672117675</v>
      </c>
      <c r="AY137" s="201">
        <f t="shared" si="45"/>
        <v>6.4892965589674496</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2"/>
      <c r="AS138" s="72"/>
    </row>
    <row r="139" spans="1:52" ht="12.75" hidden="1" x14ac:dyDescent="0.2">
      <c r="A139" s="187"/>
      <c r="B139" s="204">
        <f>B135</f>
        <v>2024</v>
      </c>
      <c r="C139" s="204">
        <f t="shared" ref="C139:C140" si="46">B139+1</f>
        <v>2025</v>
      </c>
      <c r="D139" s="204">
        <f t="shared" ref="D139:S140" si="47">C139+1</f>
        <v>2026</v>
      </c>
      <c r="E139" s="204">
        <f t="shared" si="47"/>
        <v>2027</v>
      </c>
      <c r="F139" s="204">
        <f t="shared" si="47"/>
        <v>2028</v>
      </c>
      <c r="G139" s="204">
        <f t="shared" si="47"/>
        <v>2029</v>
      </c>
      <c r="H139" s="204">
        <f t="shared" si="47"/>
        <v>2030</v>
      </c>
      <c r="I139" s="204">
        <f t="shared" si="47"/>
        <v>2031</v>
      </c>
      <c r="J139" s="204">
        <f t="shared" si="47"/>
        <v>2032</v>
      </c>
      <c r="K139" s="204">
        <f t="shared" si="47"/>
        <v>2033</v>
      </c>
      <c r="L139" s="204">
        <f t="shared" si="47"/>
        <v>2034</v>
      </c>
      <c r="M139" s="204">
        <f t="shared" si="47"/>
        <v>2035</v>
      </c>
      <c r="N139" s="204">
        <f t="shared" si="47"/>
        <v>2036</v>
      </c>
      <c r="O139" s="204">
        <f t="shared" si="47"/>
        <v>2037</v>
      </c>
      <c r="P139" s="204">
        <f t="shared" si="47"/>
        <v>2038</v>
      </c>
      <c r="Q139" s="204">
        <f t="shared" si="47"/>
        <v>2039</v>
      </c>
      <c r="R139" s="204">
        <f t="shared" si="47"/>
        <v>2040</v>
      </c>
      <c r="S139" s="204">
        <f t="shared" si="47"/>
        <v>2041</v>
      </c>
      <c r="T139" s="204">
        <f t="shared" ref="T139:AI140" si="48">S139+1</f>
        <v>2042</v>
      </c>
      <c r="U139" s="204">
        <f t="shared" si="48"/>
        <v>2043</v>
      </c>
      <c r="V139" s="204">
        <f t="shared" si="48"/>
        <v>2044</v>
      </c>
      <c r="W139" s="204">
        <f t="shared" si="48"/>
        <v>2045</v>
      </c>
      <c r="X139" s="204">
        <f t="shared" si="48"/>
        <v>2046</v>
      </c>
      <c r="Y139" s="204">
        <f t="shared" si="48"/>
        <v>2047</v>
      </c>
      <c r="Z139" s="204">
        <f t="shared" si="48"/>
        <v>2048</v>
      </c>
      <c r="AA139" s="204">
        <f t="shared" si="48"/>
        <v>2049</v>
      </c>
      <c r="AB139" s="204">
        <f t="shared" si="48"/>
        <v>2050</v>
      </c>
      <c r="AC139" s="204">
        <f t="shared" si="48"/>
        <v>2051</v>
      </c>
      <c r="AD139" s="204">
        <f t="shared" si="48"/>
        <v>2052</v>
      </c>
      <c r="AE139" s="204">
        <f t="shared" si="48"/>
        <v>2053</v>
      </c>
      <c r="AF139" s="204">
        <f t="shared" si="48"/>
        <v>2054</v>
      </c>
      <c r="AG139" s="204">
        <f t="shared" si="48"/>
        <v>2055</v>
      </c>
      <c r="AH139" s="204">
        <f t="shared" si="48"/>
        <v>2056</v>
      </c>
      <c r="AI139" s="204">
        <f t="shared" si="48"/>
        <v>2057</v>
      </c>
      <c r="AJ139" s="204">
        <f t="shared" ref="AJ139:AY140" si="49">AI139+1</f>
        <v>2058</v>
      </c>
      <c r="AK139" s="204">
        <f t="shared" si="49"/>
        <v>2059</v>
      </c>
      <c r="AL139" s="204">
        <f t="shared" si="49"/>
        <v>2060</v>
      </c>
      <c r="AM139" s="204">
        <f t="shared" si="49"/>
        <v>2061</v>
      </c>
      <c r="AN139" s="204">
        <f t="shared" si="49"/>
        <v>2062</v>
      </c>
      <c r="AO139" s="204">
        <f t="shared" si="49"/>
        <v>2063</v>
      </c>
      <c r="AP139" s="204">
        <f t="shared" si="49"/>
        <v>2064</v>
      </c>
      <c r="AQ139" s="204">
        <f t="shared" si="49"/>
        <v>2065</v>
      </c>
      <c r="AR139" s="204">
        <f t="shared" si="49"/>
        <v>2066</v>
      </c>
      <c r="AS139" s="204">
        <f t="shared" si="49"/>
        <v>2067</v>
      </c>
      <c r="AT139" s="204">
        <f t="shared" si="49"/>
        <v>2068</v>
      </c>
      <c r="AU139" s="204">
        <f t="shared" si="49"/>
        <v>2069</v>
      </c>
      <c r="AV139" s="204">
        <f t="shared" si="49"/>
        <v>2070</v>
      </c>
      <c r="AW139" s="204">
        <f t="shared" si="49"/>
        <v>2071</v>
      </c>
      <c r="AX139" s="204">
        <f t="shared" si="49"/>
        <v>2072</v>
      </c>
      <c r="AY139" s="204">
        <f t="shared" si="49"/>
        <v>2073</v>
      </c>
    </row>
    <row r="140" spans="1:52" hidden="1" x14ac:dyDescent="0.2">
      <c r="A140" s="187">
        <v>0</v>
      </c>
      <c r="B140" s="205">
        <v>0</v>
      </c>
      <c r="C140" s="205">
        <f t="shared" si="46"/>
        <v>1</v>
      </c>
      <c r="D140" s="205">
        <f t="shared" si="47"/>
        <v>2</v>
      </c>
      <c r="E140" s="205">
        <f>D140+1</f>
        <v>3</v>
      </c>
      <c r="F140" s="205">
        <f t="shared" si="47"/>
        <v>4</v>
      </c>
      <c r="G140" s="205">
        <f t="shared" si="47"/>
        <v>5</v>
      </c>
      <c r="H140" s="205">
        <f t="shared" si="47"/>
        <v>6</v>
      </c>
      <c r="I140" s="205">
        <f t="shared" si="47"/>
        <v>7</v>
      </c>
      <c r="J140" s="205">
        <f t="shared" si="47"/>
        <v>8</v>
      </c>
      <c r="K140" s="205">
        <f t="shared" si="47"/>
        <v>9</v>
      </c>
      <c r="L140" s="205">
        <f t="shared" si="47"/>
        <v>10</v>
      </c>
      <c r="M140" s="205">
        <f t="shared" si="47"/>
        <v>11</v>
      </c>
      <c r="N140" s="205">
        <f t="shared" si="47"/>
        <v>12</v>
      </c>
      <c r="O140" s="205">
        <f t="shared" si="47"/>
        <v>13</v>
      </c>
      <c r="P140" s="205">
        <f t="shared" si="47"/>
        <v>14</v>
      </c>
      <c r="Q140" s="205">
        <f t="shared" si="47"/>
        <v>15</v>
      </c>
      <c r="R140" s="205">
        <f t="shared" si="47"/>
        <v>16</v>
      </c>
      <c r="S140" s="205">
        <f t="shared" si="47"/>
        <v>17</v>
      </c>
      <c r="T140" s="205">
        <f t="shared" si="48"/>
        <v>18</v>
      </c>
      <c r="U140" s="205">
        <f t="shared" si="48"/>
        <v>19</v>
      </c>
      <c r="V140" s="205">
        <f t="shared" si="48"/>
        <v>20</v>
      </c>
      <c r="W140" s="205">
        <f t="shared" si="48"/>
        <v>21</v>
      </c>
      <c r="X140" s="205">
        <f t="shared" si="48"/>
        <v>22</v>
      </c>
      <c r="Y140" s="205">
        <f t="shared" si="48"/>
        <v>23</v>
      </c>
      <c r="Z140" s="205">
        <f t="shared" si="48"/>
        <v>24</v>
      </c>
      <c r="AA140" s="205">
        <f t="shared" si="48"/>
        <v>25</v>
      </c>
      <c r="AB140" s="205">
        <f t="shared" si="48"/>
        <v>26</v>
      </c>
      <c r="AC140" s="205">
        <f t="shared" si="48"/>
        <v>27</v>
      </c>
      <c r="AD140" s="205">
        <f t="shared" si="48"/>
        <v>28</v>
      </c>
      <c r="AE140" s="205">
        <f t="shared" si="48"/>
        <v>29</v>
      </c>
      <c r="AF140" s="205">
        <f t="shared" si="48"/>
        <v>30</v>
      </c>
      <c r="AG140" s="205">
        <f t="shared" si="48"/>
        <v>31</v>
      </c>
      <c r="AH140" s="205">
        <f t="shared" si="48"/>
        <v>32</v>
      </c>
      <c r="AI140" s="205">
        <f t="shared" si="48"/>
        <v>33</v>
      </c>
      <c r="AJ140" s="205">
        <f t="shared" si="49"/>
        <v>34</v>
      </c>
      <c r="AK140" s="205">
        <f t="shared" si="49"/>
        <v>35</v>
      </c>
      <c r="AL140" s="205">
        <f t="shared" si="49"/>
        <v>36</v>
      </c>
      <c r="AM140" s="205">
        <f t="shared" si="49"/>
        <v>37</v>
      </c>
      <c r="AN140" s="205">
        <f t="shared" si="49"/>
        <v>38</v>
      </c>
      <c r="AO140" s="205">
        <f t="shared" si="49"/>
        <v>39</v>
      </c>
      <c r="AP140" s="205">
        <f>AO140+1</f>
        <v>40</v>
      </c>
      <c r="AQ140" s="205">
        <f t="shared" si="49"/>
        <v>41</v>
      </c>
      <c r="AR140" s="205">
        <f t="shared" si="49"/>
        <v>42</v>
      </c>
      <c r="AS140" s="205">
        <f t="shared" si="49"/>
        <v>43</v>
      </c>
      <c r="AT140" s="205">
        <f t="shared" si="49"/>
        <v>44</v>
      </c>
      <c r="AU140" s="205">
        <f t="shared" si="49"/>
        <v>45</v>
      </c>
      <c r="AV140" s="205">
        <f t="shared" si="49"/>
        <v>46</v>
      </c>
      <c r="AW140" s="205">
        <f t="shared" si="49"/>
        <v>47</v>
      </c>
      <c r="AX140" s="205">
        <f t="shared" si="49"/>
        <v>48</v>
      </c>
      <c r="AY140" s="205">
        <f t="shared" si="49"/>
        <v>49</v>
      </c>
    </row>
    <row r="141" spans="1:52" ht="15" hidden="1" x14ac:dyDescent="0.2">
      <c r="A141" s="187"/>
      <c r="B141" s="206">
        <f>AVERAGE(A140:B140)</f>
        <v>0</v>
      </c>
      <c r="C141" s="206">
        <f>AVERAGE(B140:C140)</f>
        <v>0.5</v>
      </c>
      <c r="D141" s="206">
        <f>AVERAGE(C140:D140)</f>
        <v>1.5</v>
      </c>
      <c r="E141" s="206">
        <f>AVERAGE(D140:E140)</f>
        <v>2.5</v>
      </c>
      <c r="F141" s="206">
        <f t="shared" ref="F141:AO141" si="50">AVERAGE(E140:F140)</f>
        <v>3.5</v>
      </c>
      <c r="G141" s="206">
        <f t="shared" si="50"/>
        <v>4.5</v>
      </c>
      <c r="H141" s="206">
        <f t="shared" si="50"/>
        <v>5.5</v>
      </c>
      <c r="I141" s="206">
        <f t="shared" si="50"/>
        <v>6.5</v>
      </c>
      <c r="J141" s="206">
        <f t="shared" si="50"/>
        <v>7.5</v>
      </c>
      <c r="K141" s="206">
        <f t="shared" si="50"/>
        <v>8.5</v>
      </c>
      <c r="L141" s="206">
        <f t="shared" si="50"/>
        <v>9.5</v>
      </c>
      <c r="M141" s="206">
        <f t="shared" si="50"/>
        <v>10.5</v>
      </c>
      <c r="N141" s="206">
        <f t="shared" si="50"/>
        <v>11.5</v>
      </c>
      <c r="O141" s="206">
        <f t="shared" si="50"/>
        <v>12.5</v>
      </c>
      <c r="P141" s="206">
        <f t="shared" si="50"/>
        <v>13.5</v>
      </c>
      <c r="Q141" s="206">
        <f t="shared" si="50"/>
        <v>14.5</v>
      </c>
      <c r="R141" s="206">
        <f t="shared" si="50"/>
        <v>15.5</v>
      </c>
      <c r="S141" s="206">
        <f t="shared" si="50"/>
        <v>16.5</v>
      </c>
      <c r="T141" s="206">
        <f t="shared" si="50"/>
        <v>17.5</v>
      </c>
      <c r="U141" s="206">
        <f t="shared" si="50"/>
        <v>18.5</v>
      </c>
      <c r="V141" s="206">
        <f t="shared" si="50"/>
        <v>19.5</v>
      </c>
      <c r="W141" s="206">
        <f t="shared" si="50"/>
        <v>20.5</v>
      </c>
      <c r="X141" s="206">
        <f t="shared" si="50"/>
        <v>21.5</v>
      </c>
      <c r="Y141" s="206">
        <f t="shared" si="50"/>
        <v>22.5</v>
      </c>
      <c r="Z141" s="206">
        <f t="shared" si="50"/>
        <v>23.5</v>
      </c>
      <c r="AA141" s="206">
        <f t="shared" si="50"/>
        <v>24.5</v>
      </c>
      <c r="AB141" s="206">
        <f t="shared" si="50"/>
        <v>25.5</v>
      </c>
      <c r="AC141" s="206">
        <f t="shared" si="50"/>
        <v>26.5</v>
      </c>
      <c r="AD141" s="206">
        <f t="shared" si="50"/>
        <v>27.5</v>
      </c>
      <c r="AE141" s="206">
        <f t="shared" si="50"/>
        <v>28.5</v>
      </c>
      <c r="AF141" s="206">
        <f t="shared" si="50"/>
        <v>29.5</v>
      </c>
      <c r="AG141" s="206">
        <f t="shared" si="50"/>
        <v>30.5</v>
      </c>
      <c r="AH141" s="206">
        <f t="shared" si="50"/>
        <v>31.5</v>
      </c>
      <c r="AI141" s="206">
        <f t="shared" si="50"/>
        <v>32.5</v>
      </c>
      <c r="AJ141" s="206">
        <f t="shared" si="50"/>
        <v>33.5</v>
      </c>
      <c r="AK141" s="206">
        <f t="shared" si="50"/>
        <v>34.5</v>
      </c>
      <c r="AL141" s="206">
        <f t="shared" si="50"/>
        <v>35.5</v>
      </c>
      <c r="AM141" s="206">
        <f t="shared" si="50"/>
        <v>36.5</v>
      </c>
      <c r="AN141" s="206">
        <f t="shared" si="50"/>
        <v>37.5</v>
      </c>
      <c r="AO141" s="206">
        <f t="shared" si="50"/>
        <v>38.5</v>
      </c>
      <c r="AP141" s="206">
        <f>AVERAGE(AO140:AP140)</f>
        <v>39.5</v>
      </c>
      <c r="AQ141" s="206">
        <f t="shared" ref="AQ141:AY141" si="51">AVERAGE(AP140:AQ140)</f>
        <v>40.5</v>
      </c>
      <c r="AR141" s="206">
        <f t="shared" si="51"/>
        <v>41.5</v>
      </c>
      <c r="AS141" s="206">
        <f t="shared" si="51"/>
        <v>42.5</v>
      </c>
      <c r="AT141" s="206">
        <f t="shared" si="51"/>
        <v>43.5</v>
      </c>
      <c r="AU141" s="206">
        <f t="shared" si="51"/>
        <v>44.5</v>
      </c>
      <c r="AV141" s="206">
        <f t="shared" si="51"/>
        <v>45.5</v>
      </c>
      <c r="AW141" s="206">
        <f t="shared" si="51"/>
        <v>46.5</v>
      </c>
      <c r="AX141" s="206">
        <f t="shared" si="51"/>
        <v>47.5</v>
      </c>
      <c r="AY141" s="206">
        <f t="shared" si="51"/>
        <v>48.5</v>
      </c>
    </row>
    <row r="142" spans="1:52" ht="12.75" hidden="1" x14ac:dyDescent="0.2">
      <c r="A142" s="187"/>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2" ht="12.75" hidden="1" x14ac:dyDescent="0.2">
      <c r="A143" s="187"/>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2" ht="12.75" hidden="1" x14ac:dyDescent="0.2">
      <c r="A144" s="187"/>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7"/>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7"/>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7"/>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7"/>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7"/>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7"/>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7"/>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7"/>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7"/>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7"/>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7"/>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8" zoomScale="70" workbookViewId="0">
      <selection activeCell="I30" sqref="I30"/>
    </sheetView>
  </sheetViews>
  <sheetFormatPr defaultColWidth="9.140625" defaultRowHeight="15" x14ac:dyDescent="0.25"/>
  <cols>
    <col min="1" max="1" width="8.28515625" style="55" customWidth="1"/>
    <col min="2" max="2" width="38.42578125" style="55" customWidth="1"/>
    <col min="3" max="4" width="14.140625" style="207" customWidth="1"/>
    <col min="5" max="6" width="14.140625" style="207" hidden="1" customWidth="1"/>
    <col min="7" max="8" width="14.140625" style="207" customWidth="1"/>
    <col min="9" max="9" width="21.7109375" style="207" customWidth="1"/>
    <col min="10" max="10" width="21.7109375" style="55" customWidth="1"/>
    <col min="11" max="11" width="29.140625" style="55" customWidth="1"/>
    <col min="12" max="12" width="30.5703125" style="55" customWidth="1"/>
    <col min="13" max="16384" width="9.140625" style="55"/>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08"/>
      <c r="B6" s="208"/>
      <c r="C6" s="209"/>
      <c r="D6" s="209"/>
      <c r="E6" s="209"/>
      <c r="F6" s="209"/>
      <c r="G6" s="209"/>
      <c r="H6" s="209"/>
      <c r="I6" s="209"/>
      <c r="J6" s="208"/>
      <c r="K6" s="208"/>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P_24-0120</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364"/>
      <c r="C15" s="364"/>
      <c r="D15" s="364"/>
      <c r="E15" s="364"/>
      <c r="F15" s="364"/>
      <c r="G15" s="364"/>
      <c r="H15" s="364"/>
      <c r="I15" s="364"/>
      <c r="J15" s="364"/>
      <c r="K15" s="364"/>
    </row>
    <row r="16" spans="1:11" ht="15.75" x14ac:dyDescent="0.25">
      <c r="A16" s="356" t="s">
        <v>8</v>
      </c>
      <c r="B16" s="356"/>
      <c r="C16" s="356"/>
      <c r="D16" s="356"/>
      <c r="E16" s="356"/>
      <c r="F16" s="356"/>
      <c r="G16" s="356"/>
      <c r="H16" s="356"/>
      <c r="I16" s="356"/>
      <c r="J16" s="356"/>
      <c r="K16" s="356"/>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1" t="s">
        <v>367</v>
      </c>
      <c r="B19" s="421"/>
      <c r="C19" s="421"/>
      <c r="D19" s="421"/>
      <c r="E19" s="421"/>
      <c r="F19" s="421"/>
      <c r="G19" s="421"/>
      <c r="H19" s="421"/>
      <c r="I19" s="421"/>
      <c r="J19" s="421"/>
      <c r="K19" s="421"/>
    </row>
    <row r="20" spans="1:12" ht="15.75" x14ac:dyDescent="0.25">
      <c r="A20" s="210"/>
      <c r="K20" s="209"/>
    </row>
    <row r="21" spans="1:12" ht="15.75" x14ac:dyDescent="0.25">
      <c r="A21" s="422" t="s">
        <v>368</v>
      </c>
      <c r="B21" s="422" t="s">
        <v>369</v>
      </c>
      <c r="C21" s="422" t="s">
        <v>370</v>
      </c>
      <c r="D21" s="422"/>
      <c r="E21" s="422"/>
      <c r="F21" s="422"/>
      <c r="G21" s="422"/>
      <c r="H21" s="422"/>
      <c r="I21" s="422" t="s">
        <v>371</v>
      </c>
      <c r="J21" s="423" t="s">
        <v>372</v>
      </c>
      <c r="K21" s="422" t="s">
        <v>373</v>
      </c>
      <c r="L21" s="419" t="s">
        <v>374</v>
      </c>
    </row>
    <row r="22" spans="1:12" ht="49.5" customHeight="1" x14ac:dyDescent="0.25">
      <c r="A22" s="422"/>
      <c r="B22" s="422"/>
      <c r="C22" s="420" t="s">
        <v>375</v>
      </c>
      <c r="D22" s="420"/>
      <c r="E22" s="420" t="s">
        <v>376</v>
      </c>
      <c r="F22" s="420"/>
      <c r="G22" s="420" t="s">
        <v>377</v>
      </c>
      <c r="H22" s="420"/>
      <c r="I22" s="422"/>
      <c r="J22" s="424"/>
      <c r="K22" s="422"/>
      <c r="L22" s="419"/>
    </row>
    <row r="23" spans="1:12" ht="31.5" x14ac:dyDescent="0.25">
      <c r="A23" s="422"/>
      <c r="B23" s="422"/>
      <c r="C23" s="213" t="s">
        <v>378</v>
      </c>
      <c r="D23" s="213" t="s">
        <v>379</v>
      </c>
      <c r="E23" s="213" t="s">
        <v>378</v>
      </c>
      <c r="F23" s="213" t="s">
        <v>379</v>
      </c>
      <c r="G23" s="213" t="s">
        <v>378</v>
      </c>
      <c r="H23" s="213" t="s">
        <v>379</v>
      </c>
      <c r="I23" s="422"/>
      <c r="J23" s="425"/>
      <c r="K23" s="422"/>
      <c r="L23" s="419"/>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487">
        <v>1</v>
      </c>
      <c r="B25" s="488" t="s">
        <v>380</v>
      </c>
      <c r="C25" s="214"/>
      <c r="D25" s="215"/>
      <c r="E25" s="215"/>
      <c r="F25" s="215"/>
      <c r="G25" s="215"/>
      <c r="H25" s="214"/>
      <c r="I25" s="214"/>
      <c r="J25" s="216"/>
      <c r="K25" s="217"/>
      <c r="L25" s="218"/>
    </row>
    <row r="26" spans="1:12" ht="15.75" x14ac:dyDescent="0.25">
      <c r="A26" s="487" t="s">
        <v>381</v>
      </c>
      <c r="B26" s="489" t="s">
        <v>382</v>
      </c>
      <c r="C26" s="221">
        <v>45282</v>
      </c>
      <c r="D26" s="221">
        <v>45282</v>
      </c>
      <c r="E26" s="221">
        <v>45282</v>
      </c>
      <c r="F26" s="221">
        <v>45282</v>
      </c>
      <c r="G26" s="221">
        <v>45282</v>
      </c>
      <c r="H26" s="221">
        <v>45282</v>
      </c>
      <c r="I26" s="222">
        <v>100</v>
      </c>
      <c r="J26" s="222"/>
      <c r="K26" s="217"/>
      <c r="L26" s="217"/>
    </row>
    <row r="27" spans="1:12" ht="31.5" x14ac:dyDescent="0.25">
      <c r="A27" s="487" t="s">
        <v>383</v>
      </c>
      <c r="B27" s="489" t="s">
        <v>384</v>
      </c>
      <c r="C27" s="220" t="s">
        <v>30</v>
      </c>
      <c r="D27" s="221" t="str">
        <f t="shared" ref="D27:D30" si="0">C27</f>
        <v>не требуется</v>
      </c>
      <c r="E27" s="220" t="s">
        <v>30</v>
      </c>
      <c r="F27" s="221" t="str">
        <f t="shared" ref="F27:F30" si="1">E27</f>
        <v>не требуется</v>
      </c>
      <c r="G27" s="220" t="s">
        <v>30</v>
      </c>
      <c r="H27" s="221" t="str">
        <f t="shared" ref="H27:H54" si="2">G27</f>
        <v>не требуется</v>
      </c>
      <c r="I27" s="223"/>
      <c r="J27" s="215"/>
      <c r="K27" s="217"/>
      <c r="L27" s="217"/>
    </row>
    <row r="28" spans="1:12" ht="47.25" x14ac:dyDescent="0.25">
      <c r="A28" s="487" t="s">
        <v>648</v>
      </c>
      <c r="B28" s="489" t="s">
        <v>386</v>
      </c>
      <c r="C28" s="220" t="s">
        <v>30</v>
      </c>
      <c r="D28" s="221" t="str">
        <f t="shared" si="0"/>
        <v>не требуется</v>
      </c>
      <c r="E28" s="220" t="s">
        <v>30</v>
      </c>
      <c r="F28" s="221" t="str">
        <f t="shared" si="1"/>
        <v>не требуется</v>
      </c>
      <c r="G28" s="220" t="s">
        <v>30</v>
      </c>
      <c r="H28" s="221" t="str">
        <f t="shared" si="2"/>
        <v>не требуется</v>
      </c>
      <c r="I28" s="223"/>
      <c r="J28" s="215"/>
      <c r="K28" s="217"/>
      <c r="L28" s="217"/>
    </row>
    <row r="29" spans="1:12" ht="31.5" x14ac:dyDescent="0.25">
      <c r="A29" s="487" t="s">
        <v>385</v>
      </c>
      <c r="B29" s="489" t="s">
        <v>388</v>
      </c>
      <c r="C29" s="220" t="s">
        <v>30</v>
      </c>
      <c r="D29" s="221" t="str">
        <f t="shared" si="0"/>
        <v>не требуется</v>
      </c>
      <c r="E29" s="220" t="s">
        <v>30</v>
      </c>
      <c r="F29" s="221" t="str">
        <f t="shared" si="1"/>
        <v>не требуется</v>
      </c>
      <c r="G29" s="220" t="s">
        <v>30</v>
      </c>
      <c r="H29" s="221" t="str">
        <f t="shared" si="2"/>
        <v>не требуется</v>
      </c>
      <c r="I29" s="223"/>
      <c r="J29" s="224"/>
      <c r="K29" s="217"/>
      <c r="L29" s="217"/>
    </row>
    <row r="30" spans="1:12" ht="31.5" x14ac:dyDescent="0.25">
      <c r="A30" s="487" t="s">
        <v>387</v>
      </c>
      <c r="B30" s="489" t="s">
        <v>390</v>
      </c>
      <c r="C30" s="220" t="s">
        <v>30</v>
      </c>
      <c r="D30" s="221" t="str">
        <f t="shared" si="0"/>
        <v>не требуется</v>
      </c>
      <c r="E30" s="220" t="s">
        <v>30</v>
      </c>
      <c r="F30" s="221" t="str">
        <f t="shared" si="1"/>
        <v>не требуется</v>
      </c>
      <c r="G30" s="220" t="s">
        <v>30</v>
      </c>
      <c r="H30" s="221" t="str">
        <f t="shared" si="2"/>
        <v>не требуется</v>
      </c>
      <c r="I30" s="223"/>
      <c r="J30" s="216"/>
      <c r="K30" s="217"/>
      <c r="L30" s="217"/>
    </row>
    <row r="31" spans="1:12" ht="31.5" x14ac:dyDescent="0.25">
      <c r="A31" s="487" t="s">
        <v>389</v>
      </c>
      <c r="B31" s="490" t="s">
        <v>392</v>
      </c>
      <c r="C31" s="220">
        <v>45747</v>
      </c>
      <c r="D31" s="220">
        <v>45747</v>
      </c>
      <c r="E31" s="220">
        <v>45747</v>
      </c>
      <c r="F31" s="220">
        <v>45747</v>
      </c>
      <c r="G31" s="220">
        <v>45747</v>
      </c>
      <c r="H31" s="220">
        <v>45747</v>
      </c>
      <c r="I31" s="222">
        <v>100</v>
      </c>
      <c r="J31" s="222"/>
      <c r="K31" s="217"/>
      <c r="L31" s="217"/>
    </row>
    <row r="32" spans="1:12" ht="31.5" x14ac:dyDescent="0.25">
      <c r="A32" s="487" t="s">
        <v>391</v>
      </c>
      <c r="B32" s="490" t="s">
        <v>394</v>
      </c>
      <c r="C32" s="220">
        <v>45992</v>
      </c>
      <c r="D32" s="220">
        <v>46006</v>
      </c>
      <c r="E32" s="220"/>
      <c r="F32" s="221"/>
      <c r="G32" s="220">
        <v>46113</v>
      </c>
      <c r="H32" s="220">
        <v>46203</v>
      </c>
      <c r="I32" s="222"/>
      <c r="J32" s="222"/>
      <c r="K32" s="217"/>
      <c r="L32" s="217"/>
    </row>
    <row r="33" spans="1:12" ht="47.25" x14ac:dyDescent="0.25">
      <c r="A33" s="487" t="s">
        <v>393</v>
      </c>
      <c r="B33" s="490" t="s">
        <v>396</v>
      </c>
      <c r="C33" s="220" t="s">
        <v>30</v>
      </c>
      <c r="D33" s="221" t="str">
        <f t="shared" ref="D33:D34" si="3">C33</f>
        <v>не требуется</v>
      </c>
      <c r="E33" s="220"/>
      <c r="F33" s="221"/>
      <c r="G33" s="220" t="s">
        <v>30</v>
      </c>
      <c r="H33" s="221" t="str">
        <f t="shared" si="2"/>
        <v>не требуется</v>
      </c>
      <c r="I33" s="223"/>
      <c r="J33" s="224"/>
      <c r="K33" s="217"/>
      <c r="L33" s="217"/>
    </row>
    <row r="34" spans="1:12" ht="63" x14ac:dyDescent="0.25">
      <c r="A34" s="487" t="s">
        <v>395</v>
      </c>
      <c r="B34" s="490" t="s">
        <v>398</v>
      </c>
      <c r="C34" s="220" t="s">
        <v>30</v>
      </c>
      <c r="D34" s="221" t="str">
        <f t="shared" si="3"/>
        <v>не требуется</v>
      </c>
      <c r="E34" s="220"/>
      <c r="F34" s="221"/>
      <c r="G34" s="220" t="s">
        <v>30</v>
      </c>
      <c r="H34" s="221" t="str">
        <f t="shared" si="2"/>
        <v>не требуется</v>
      </c>
      <c r="I34" s="225"/>
      <c r="J34" s="215"/>
      <c r="K34" s="219"/>
      <c r="L34" s="217"/>
    </row>
    <row r="35" spans="1:12" ht="31.5" x14ac:dyDescent="0.25">
      <c r="A35" s="487" t="s">
        <v>397</v>
      </c>
      <c r="B35" s="490" t="s">
        <v>400</v>
      </c>
      <c r="C35" s="220">
        <v>45992</v>
      </c>
      <c r="D35" s="220">
        <v>46006</v>
      </c>
      <c r="E35" s="221"/>
      <c r="F35" s="221"/>
      <c r="G35" s="220">
        <v>46113</v>
      </c>
      <c r="H35" s="220">
        <v>46203</v>
      </c>
      <c r="I35" s="222"/>
      <c r="J35" s="222"/>
      <c r="K35" s="219"/>
      <c r="L35" s="217"/>
    </row>
    <row r="36" spans="1:12" ht="31.5" x14ac:dyDescent="0.25">
      <c r="A36" s="487" t="s">
        <v>399</v>
      </c>
      <c r="B36" s="490" t="s">
        <v>402</v>
      </c>
      <c r="C36" s="220" t="s">
        <v>30</v>
      </c>
      <c r="D36" s="221" t="str">
        <f t="shared" ref="D36" si="4">C36</f>
        <v>не требуется</v>
      </c>
      <c r="E36" s="220"/>
      <c r="F36" s="221"/>
      <c r="G36" s="221">
        <f t="shared" ref="G36" si="5">F36</f>
        <v>0</v>
      </c>
      <c r="H36" s="221">
        <f t="shared" ref="H36" si="6">G36</f>
        <v>0</v>
      </c>
      <c r="I36" s="226"/>
      <c r="J36" s="224"/>
      <c r="K36" s="227"/>
      <c r="L36" s="217"/>
    </row>
    <row r="37" spans="1:12" ht="15.75" x14ac:dyDescent="0.25">
      <c r="A37" s="487" t="s">
        <v>401</v>
      </c>
      <c r="B37" s="490" t="s">
        <v>404</v>
      </c>
      <c r="C37" s="220">
        <v>45992</v>
      </c>
      <c r="D37" s="220">
        <v>46006</v>
      </c>
      <c r="E37" s="220"/>
      <c r="F37" s="221"/>
      <c r="G37" s="220">
        <v>46113</v>
      </c>
      <c r="H37" s="220">
        <v>46203</v>
      </c>
      <c r="I37" s="222"/>
      <c r="J37" s="222"/>
      <c r="K37" s="227"/>
      <c r="L37" s="217"/>
    </row>
    <row r="38" spans="1:12" ht="15.75" x14ac:dyDescent="0.25">
      <c r="A38" s="487" t="s">
        <v>403</v>
      </c>
      <c r="B38" s="488" t="s">
        <v>405</v>
      </c>
      <c r="C38" s="221"/>
      <c r="D38" s="221"/>
      <c r="E38" s="221"/>
      <c r="F38" s="221"/>
      <c r="G38" s="221"/>
      <c r="H38" s="221"/>
      <c r="I38" s="228"/>
      <c r="J38" s="217"/>
      <c r="K38" s="217"/>
      <c r="L38" s="217"/>
    </row>
    <row r="39" spans="1:12" ht="63" x14ac:dyDescent="0.25">
      <c r="A39" s="487">
        <v>2</v>
      </c>
      <c r="B39" s="490" t="s">
        <v>407</v>
      </c>
      <c r="C39" s="220">
        <v>45747</v>
      </c>
      <c r="D39" s="220">
        <v>45747</v>
      </c>
      <c r="E39" s="220">
        <v>45747</v>
      </c>
      <c r="F39" s="220">
        <v>45747</v>
      </c>
      <c r="G39" s="220">
        <v>45747</v>
      </c>
      <c r="H39" s="220">
        <v>45747</v>
      </c>
      <c r="I39" s="222">
        <v>100</v>
      </c>
      <c r="J39" s="222"/>
      <c r="K39" s="217"/>
      <c r="L39" s="217"/>
    </row>
    <row r="40" spans="1:12" ht="15.75" x14ac:dyDescent="0.25">
      <c r="A40" s="487" t="s">
        <v>406</v>
      </c>
      <c r="B40" s="490" t="s">
        <v>409</v>
      </c>
      <c r="C40" s="220" t="s">
        <v>30</v>
      </c>
      <c r="D40" s="221" t="str">
        <f t="shared" ref="D40" si="7">C40</f>
        <v>не требуется</v>
      </c>
      <c r="E40" s="220">
        <v>45561</v>
      </c>
      <c r="F40" s="221">
        <v>45654</v>
      </c>
      <c r="G40" s="220">
        <v>45561</v>
      </c>
      <c r="H40" s="221">
        <v>45654</v>
      </c>
      <c r="I40" s="222">
        <v>100</v>
      </c>
      <c r="J40" s="215"/>
      <c r="K40" s="217"/>
      <c r="L40" s="217"/>
    </row>
    <row r="41" spans="1:12" ht="47.25" x14ac:dyDescent="0.25">
      <c r="A41" s="487" t="s">
        <v>408</v>
      </c>
      <c r="B41" s="488" t="s">
        <v>410</v>
      </c>
      <c r="C41" s="221"/>
      <c r="D41" s="229"/>
      <c r="E41" s="221"/>
      <c r="F41" s="229"/>
      <c r="G41" s="221"/>
      <c r="H41" s="229"/>
      <c r="I41" s="228"/>
      <c r="J41" s="217"/>
      <c r="K41" s="217"/>
      <c r="L41" s="217"/>
    </row>
    <row r="42" spans="1:12" ht="31.5" x14ac:dyDescent="0.25">
      <c r="A42" s="487">
        <v>3</v>
      </c>
      <c r="B42" s="490" t="s">
        <v>412</v>
      </c>
      <c r="C42" s="220" t="s">
        <v>30</v>
      </c>
      <c r="D42" s="221" t="str">
        <f t="shared" ref="D42:F43" si="8">C42</f>
        <v>не требуется</v>
      </c>
      <c r="E42" s="221" t="str">
        <f t="shared" si="8"/>
        <v>не требуется</v>
      </c>
      <c r="F42" s="221" t="str">
        <f t="shared" si="8"/>
        <v>не требуется</v>
      </c>
      <c r="G42" s="220" t="s">
        <v>30</v>
      </c>
      <c r="H42" s="221" t="str">
        <f t="shared" si="2"/>
        <v>не требуется</v>
      </c>
      <c r="I42" s="230"/>
      <c r="J42" s="224"/>
      <c r="K42" s="217"/>
      <c r="L42" s="217"/>
    </row>
    <row r="43" spans="1:12" ht="15.75" x14ac:dyDescent="0.25">
      <c r="A43" s="487" t="s">
        <v>411</v>
      </c>
      <c r="B43" s="490" t="s">
        <v>414</v>
      </c>
      <c r="C43" s="220" t="s">
        <v>30</v>
      </c>
      <c r="D43" s="221" t="str">
        <f t="shared" si="8"/>
        <v>не требуется</v>
      </c>
      <c r="E43" s="221">
        <v>45995</v>
      </c>
      <c r="F43" s="221">
        <v>45995</v>
      </c>
      <c r="G43" s="221">
        <v>45995</v>
      </c>
      <c r="H43" s="220">
        <v>46203</v>
      </c>
      <c r="I43" s="222">
        <v>10</v>
      </c>
      <c r="J43" s="222"/>
      <c r="K43" s="217"/>
      <c r="L43" s="217"/>
    </row>
    <row r="44" spans="1:12" ht="15.75" x14ac:dyDescent="0.25">
      <c r="A44" s="487" t="s">
        <v>413</v>
      </c>
      <c r="B44" s="490" t="s">
        <v>416</v>
      </c>
      <c r="C44" s="220">
        <f>D39</f>
        <v>45747</v>
      </c>
      <c r="D44" s="221">
        <v>46013</v>
      </c>
      <c r="E44" s="220"/>
      <c r="F44" s="220"/>
      <c r="G44" s="220">
        <f>H39</f>
        <v>45747</v>
      </c>
      <c r="H44" s="221">
        <v>46384</v>
      </c>
      <c r="I44" s="222"/>
      <c r="J44" s="222"/>
      <c r="K44" s="217"/>
      <c r="L44" s="217"/>
    </row>
    <row r="45" spans="1:12" ht="78.75" x14ac:dyDescent="0.25">
      <c r="A45" s="487" t="s">
        <v>415</v>
      </c>
      <c r="B45" s="490" t="s">
        <v>418</v>
      </c>
      <c r="C45" s="220" t="s">
        <v>30</v>
      </c>
      <c r="D45" s="221" t="str">
        <f t="shared" ref="D45:D46" si="9">C45</f>
        <v>не требуется</v>
      </c>
      <c r="E45" s="220"/>
      <c r="F45" s="221"/>
      <c r="G45" s="220" t="s">
        <v>30</v>
      </c>
      <c r="H45" s="221" t="str">
        <f t="shared" si="2"/>
        <v>не требуется</v>
      </c>
      <c r="I45" s="228"/>
      <c r="J45" s="217"/>
      <c r="K45" s="217"/>
      <c r="L45" s="217"/>
    </row>
    <row r="46" spans="1:12" ht="157.5" x14ac:dyDescent="0.25">
      <c r="A46" s="487" t="s">
        <v>417</v>
      </c>
      <c r="B46" s="490" t="s">
        <v>420</v>
      </c>
      <c r="C46" s="220" t="s">
        <v>30</v>
      </c>
      <c r="D46" s="221" t="str">
        <f t="shared" si="9"/>
        <v>не требуется</v>
      </c>
      <c r="E46" s="220"/>
      <c r="F46" s="221"/>
      <c r="G46" s="220" t="s">
        <v>30</v>
      </c>
      <c r="H46" s="221" t="str">
        <f t="shared" si="2"/>
        <v>не требуется</v>
      </c>
      <c r="I46" s="228"/>
      <c r="J46" s="217"/>
      <c r="K46" s="217"/>
      <c r="L46" s="217"/>
    </row>
    <row r="47" spans="1:12" ht="15.75" x14ac:dyDescent="0.25">
      <c r="A47" s="487" t="s">
        <v>419</v>
      </c>
      <c r="B47" s="490" t="s">
        <v>421</v>
      </c>
      <c r="C47" s="221">
        <v>46019</v>
      </c>
      <c r="D47" s="221">
        <v>46022</v>
      </c>
      <c r="E47" s="221"/>
      <c r="F47" s="221"/>
      <c r="G47" s="221">
        <v>46384</v>
      </c>
      <c r="H47" s="221">
        <v>46387</v>
      </c>
      <c r="I47" s="222"/>
      <c r="J47" s="222"/>
      <c r="K47" s="217"/>
      <c r="L47" s="217"/>
    </row>
    <row r="48" spans="1:12" ht="31.5" x14ac:dyDescent="0.25">
      <c r="A48" s="487" t="s">
        <v>649</v>
      </c>
      <c r="B48" s="488" t="s">
        <v>422</v>
      </c>
      <c r="C48" s="221"/>
      <c r="D48" s="231"/>
      <c r="E48" s="221"/>
      <c r="F48" s="229"/>
      <c r="G48" s="221"/>
      <c r="H48" s="231"/>
      <c r="I48" s="228"/>
      <c r="J48" s="228"/>
      <c r="K48" s="217"/>
      <c r="L48" s="217"/>
    </row>
    <row r="49" spans="1:12" ht="31.5" x14ac:dyDescent="0.25">
      <c r="A49" s="487">
        <v>4</v>
      </c>
      <c r="B49" s="490" t="s">
        <v>423</v>
      </c>
      <c r="C49" s="221">
        <v>46019</v>
      </c>
      <c r="D49" s="221">
        <v>46022</v>
      </c>
      <c r="E49" s="221"/>
      <c r="F49" s="221"/>
      <c r="G49" s="221">
        <v>46384</v>
      </c>
      <c r="H49" s="221">
        <v>46387</v>
      </c>
      <c r="I49" s="222"/>
      <c r="J49" s="222"/>
      <c r="K49" s="217"/>
      <c r="L49" s="217"/>
    </row>
    <row r="50" spans="1:12" ht="78.75" x14ac:dyDescent="0.25">
      <c r="A50" s="487" t="s">
        <v>650</v>
      </c>
      <c r="B50" s="490" t="s">
        <v>425</v>
      </c>
      <c r="C50" s="221">
        <v>46022</v>
      </c>
      <c r="D50" s="221">
        <v>46022</v>
      </c>
      <c r="E50" s="221"/>
      <c r="F50" s="221"/>
      <c r="G50" s="221">
        <v>46387</v>
      </c>
      <c r="H50" s="221">
        <v>46387</v>
      </c>
      <c r="I50" s="222"/>
      <c r="J50" s="222"/>
      <c r="K50" s="217"/>
      <c r="L50" s="217"/>
    </row>
    <row r="51" spans="1:12" ht="63" x14ac:dyDescent="0.25">
      <c r="A51" s="487" t="s">
        <v>424</v>
      </c>
      <c r="B51" s="490" t="s">
        <v>427</v>
      </c>
      <c r="C51" s="220" t="s">
        <v>30</v>
      </c>
      <c r="D51" s="221" t="str">
        <f t="shared" ref="D51" si="10">C51</f>
        <v>не требуется</v>
      </c>
      <c r="E51" s="220"/>
      <c r="F51" s="221"/>
      <c r="G51" s="220" t="s">
        <v>30</v>
      </c>
      <c r="H51" s="221" t="str">
        <f t="shared" si="2"/>
        <v>не требуется</v>
      </c>
      <c r="I51" s="228"/>
      <c r="J51" s="228"/>
      <c r="K51" s="217"/>
      <c r="L51" s="217"/>
    </row>
    <row r="52" spans="1:12" ht="63" x14ac:dyDescent="0.25">
      <c r="A52" s="487" t="s">
        <v>426</v>
      </c>
      <c r="B52" s="490" t="s">
        <v>429</v>
      </c>
      <c r="C52" s="221">
        <v>46013</v>
      </c>
      <c r="D52" s="221">
        <v>46022</v>
      </c>
      <c r="E52" s="220"/>
      <c r="F52" s="221"/>
      <c r="G52" s="221">
        <v>46378</v>
      </c>
      <c r="H52" s="221">
        <v>46387</v>
      </c>
      <c r="I52" s="228"/>
      <c r="J52" s="228"/>
      <c r="K52" s="217"/>
      <c r="L52" s="217"/>
    </row>
    <row r="53" spans="1:12" ht="31.5" x14ac:dyDescent="0.25">
      <c r="A53" s="487" t="s">
        <v>428</v>
      </c>
      <c r="B53" s="491" t="s">
        <v>431</v>
      </c>
      <c r="C53" s="221">
        <v>46022</v>
      </c>
      <c r="D53" s="221">
        <v>46022</v>
      </c>
      <c r="E53" s="221"/>
      <c r="F53" s="221"/>
      <c r="G53" s="221">
        <v>46387</v>
      </c>
      <c r="H53" s="221">
        <v>46387</v>
      </c>
      <c r="I53" s="222"/>
      <c r="J53" s="222"/>
      <c r="K53" s="217"/>
      <c r="L53" s="217"/>
    </row>
    <row r="54" spans="1:12" ht="31.5" x14ac:dyDescent="0.25">
      <c r="A54" s="487" t="s">
        <v>430</v>
      </c>
      <c r="B54" s="490" t="s">
        <v>432</v>
      </c>
      <c r="C54" s="220" t="s">
        <v>30</v>
      </c>
      <c r="D54" s="221" t="str">
        <f t="shared" ref="D54" si="11">C54</f>
        <v>не требуется</v>
      </c>
      <c r="E54" s="220"/>
      <c r="F54" s="221"/>
      <c r="G54" s="220" t="s">
        <v>30</v>
      </c>
      <c r="H54" s="221" t="str">
        <f t="shared" si="2"/>
        <v>не требуется</v>
      </c>
      <c r="I54" s="228"/>
      <c r="J54" s="217"/>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2" t="str">
        <f>'1. паспорт местоположение'!A12:C12</f>
        <v>P_24-0120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3"/>
      <c r="AC13" s="233"/>
    </row>
    <row r="14" spans="1:29" ht="36" customHeight="1" x14ac:dyDescent="0.25">
      <c r="A14" s="364" t="str">
        <f>'1. паспорт местоположение'!A15:C15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8</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433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434</v>
      </c>
      <c r="B20" s="428" t="s">
        <v>435</v>
      </c>
      <c r="C20" s="431" t="s">
        <v>436</v>
      </c>
      <c r="D20" s="432"/>
      <c r="E20" s="435" t="s">
        <v>437</v>
      </c>
      <c r="F20" s="436"/>
      <c r="G20" s="439" t="s">
        <v>626</v>
      </c>
      <c r="H20" s="448" t="s">
        <v>438</v>
      </c>
      <c r="I20" s="449"/>
      <c r="J20" s="449"/>
      <c r="K20" s="450"/>
      <c r="L20" s="448" t="s">
        <v>439</v>
      </c>
      <c r="M20" s="449"/>
      <c r="N20" s="449"/>
      <c r="O20" s="450"/>
      <c r="P20" s="448" t="s">
        <v>440</v>
      </c>
      <c r="Q20" s="449"/>
      <c r="R20" s="449"/>
      <c r="S20" s="450"/>
      <c r="T20" s="448" t="s">
        <v>441</v>
      </c>
      <c r="U20" s="449"/>
      <c r="V20" s="449"/>
      <c r="W20" s="450"/>
      <c r="X20" s="448" t="s">
        <v>627</v>
      </c>
      <c r="Y20" s="449"/>
      <c r="Z20" s="449"/>
      <c r="AA20" s="450"/>
      <c r="AB20" s="442" t="s">
        <v>442</v>
      </c>
      <c r="AC20" s="443"/>
      <c r="AD20" s="234"/>
      <c r="AE20" s="234"/>
      <c r="AF20" s="234"/>
    </row>
    <row r="21" spans="1:32" ht="75" customHeight="1" x14ac:dyDescent="0.25">
      <c r="A21" s="429"/>
      <c r="B21" s="429"/>
      <c r="C21" s="433"/>
      <c r="D21" s="434"/>
      <c r="E21" s="437"/>
      <c r="F21" s="438"/>
      <c r="G21" s="440"/>
      <c r="H21" s="446" t="s">
        <v>375</v>
      </c>
      <c r="I21" s="447"/>
      <c r="J21" s="446" t="s">
        <v>377</v>
      </c>
      <c r="K21" s="447"/>
      <c r="L21" s="446" t="s">
        <v>375</v>
      </c>
      <c r="M21" s="447"/>
      <c r="N21" s="446" t="s">
        <v>377</v>
      </c>
      <c r="O21" s="447"/>
      <c r="P21" s="446" t="s">
        <v>375</v>
      </c>
      <c r="Q21" s="447"/>
      <c r="R21" s="446" t="s">
        <v>377</v>
      </c>
      <c r="S21" s="447"/>
      <c r="T21" s="446" t="s">
        <v>375</v>
      </c>
      <c r="U21" s="447"/>
      <c r="V21" s="446" t="s">
        <v>377</v>
      </c>
      <c r="W21" s="447"/>
      <c r="X21" s="446" t="s">
        <v>443</v>
      </c>
      <c r="Y21" s="447"/>
      <c r="Z21" s="446" t="s">
        <v>444</v>
      </c>
      <c r="AA21" s="447"/>
      <c r="AB21" s="444"/>
      <c r="AC21" s="445"/>
    </row>
    <row r="22" spans="1:32" ht="75" customHeight="1" x14ac:dyDescent="0.25">
      <c r="A22" s="430"/>
      <c r="B22" s="430"/>
      <c r="C22" s="346" t="s">
        <v>375</v>
      </c>
      <c r="D22" s="346" t="s">
        <v>377</v>
      </c>
      <c r="E22" s="347" t="s">
        <v>445</v>
      </c>
      <c r="F22" s="347" t="s">
        <v>628</v>
      </c>
      <c r="G22" s="441"/>
      <c r="H22" s="348" t="s">
        <v>446</v>
      </c>
      <c r="I22" s="348" t="s">
        <v>447</v>
      </c>
      <c r="J22" s="348" t="s">
        <v>446</v>
      </c>
      <c r="K22" s="348" t="s">
        <v>447</v>
      </c>
      <c r="L22" s="348" t="s">
        <v>446</v>
      </c>
      <c r="M22" s="348" t="s">
        <v>447</v>
      </c>
      <c r="N22" s="348" t="s">
        <v>446</v>
      </c>
      <c r="O22" s="348" t="s">
        <v>447</v>
      </c>
      <c r="P22" s="348" t="s">
        <v>446</v>
      </c>
      <c r="Q22" s="348" t="s">
        <v>447</v>
      </c>
      <c r="R22" s="348" t="s">
        <v>446</v>
      </c>
      <c r="S22" s="348" t="s">
        <v>447</v>
      </c>
      <c r="T22" s="348" t="s">
        <v>446</v>
      </c>
      <c r="U22" s="348" t="s">
        <v>447</v>
      </c>
      <c r="V22" s="348" t="s">
        <v>446</v>
      </c>
      <c r="W22" s="348" t="s">
        <v>447</v>
      </c>
      <c r="X22" s="348" t="s">
        <v>446</v>
      </c>
      <c r="Y22" s="348" t="s">
        <v>447</v>
      </c>
      <c r="Z22" s="348" t="s">
        <v>446</v>
      </c>
      <c r="AA22" s="348" t="s">
        <v>447</v>
      </c>
      <c r="AB22" s="346" t="s">
        <v>375</v>
      </c>
      <c r="AC22" s="346" t="s">
        <v>377</v>
      </c>
    </row>
    <row r="23" spans="1:32" ht="19.5" customHeight="1" x14ac:dyDescent="0.25">
      <c r="A23" s="212">
        <v>1</v>
      </c>
      <c r="B23" s="212">
        <v>2</v>
      </c>
      <c r="C23" s="235">
        <f t="shared" ref="C23:D23" si="0">B23+1</f>
        <v>3</v>
      </c>
      <c r="D23" s="235">
        <f t="shared" si="0"/>
        <v>4</v>
      </c>
      <c r="E23" s="212">
        <v>5</v>
      </c>
      <c r="F23" s="212">
        <v>6</v>
      </c>
      <c r="G23" s="212">
        <v>7</v>
      </c>
      <c r="H23" s="235">
        <f t="shared" ref="H23:AC23" si="1">G23+1</f>
        <v>8</v>
      </c>
      <c r="I23" s="235">
        <f t="shared" si="1"/>
        <v>9</v>
      </c>
      <c r="J23" s="235">
        <f t="shared" si="1"/>
        <v>10</v>
      </c>
      <c r="K23" s="235">
        <f t="shared" si="1"/>
        <v>11</v>
      </c>
      <c r="L23" s="235">
        <f t="shared" si="1"/>
        <v>12</v>
      </c>
      <c r="M23" s="235">
        <f t="shared" si="1"/>
        <v>13</v>
      </c>
      <c r="N23" s="235">
        <f t="shared" si="1"/>
        <v>14</v>
      </c>
      <c r="O23" s="235">
        <f t="shared" si="1"/>
        <v>15</v>
      </c>
      <c r="P23" s="235">
        <f t="shared" si="1"/>
        <v>16</v>
      </c>
      <c r="Q23" s="235">
        <f t="shared" si="1"/>
        <v>17</v>
      </c>
      <c r="R23" s="235">
        <f t="shared" si="1"/>
        <v>18</v>
      </c>
      <c r="S23" s="235">
        <f t="shared" si="1"/>
        <v>19</v>
      </c>
      <c r="T23" s="235">
        <f t="shared" si="1"/>
        <v>20</v>
      </c>
      <c r="U23" s="235">
        <f t="shared" si="1"/>
        <v>21</v>
      </c>
      <c r="V23" s="235">
        <f t="shared" si="1"/>
        <v>22</v>
      </c>
      <c r="W23" s="235">
        <f t="shared" si="1"/>
        <v>23</v>
      </c>
      <c r="X23" s="235">
        <f t="shared" si="1"/>
        <v>24</v>
      </c>
      <c r="Y23" s="235">
        <f t="shared" si="1"/>
        <v>25</v>
      </c>
      <c r="Z23" s="235">
        <f t="shared" si="1"/>
        <v>26</v>
      </c>
      <c r="AA23" s="235">
        <f t="shared" si="1"/>
        <v>27</v>
      </c>
      <c r="AB23" s="235">
        <f t="shared" si="1"/>
        <v>28</v>
      </c>
      <c r="AC23" s="235">
        <f t="shared" si="1"/>
        <v>29</v>
      </c>
    </row>
    <row r="24" spans="1:32" ht="47.25" customHeight="1" x14ac:dyDescent="0.25">
      <c r="A24" s="236">
        <v>1</v>
      </c>
      <c r="B24" s="237" t="s">
        <v>448</v>
      </c>
      <c r="C24" s="238">
        <f t="shared" ref="C24" si="2">SUM(C25:C29)</f>
        <v>35.178141959999998</v>
      </c>
      <c r="D24" s="238">
        <f t="shared" ref="D24:H24" si="3">SUM(D25:D29)</f>
        <v>37.849834970000003</v>
      </c>
      <c r="E24" s="238">
        <f t="shared" si="3"/>
        <v>37.849834970000003</v>
      </c>
      <c r="F24" s="238">
        <f t="shared" si="3"/>
        <v>36.758612570000004</v>
      </c>
      <c r="G24" s="238">
        <f t="shared" ref="G24" si="4">SUM(G25:G29)</f>
        <v>1.0912223999999999</v>
      </c>
      <c r="H24" s="238">
        <f t="shared" si="3"/>
        <v>0</v>
      </c>
      <c r="I24" s="238">
        <f t="shared" ref="I24:Y24" si="5">SUM(I25:I29)</f>
        <v>0</v>
      </c>
      <c r="J24" s="238">
        <f>SUM(J25:J29)</f>
        <v>36.758612570000004</v>
      </c>
      <c r="K24" s="238">
        <f t="shared" si="5"/>
        <v>0</v>
      </c>
      <c r="L24" s="238">
        <f t="shared" ref="L24:S24" si="6">SUM(L25:L29)</f>
        <v>0</v>
      </c>
      <c r="M24" s="238">
        <f t="shared" si="6"/>
        <v>0</v>
      </c>
      <c r="N24" s="238">
        <f>SUM(N25:N29)</f>
        <v>0</v>
      </c>
      <c r="O24" s="238">
        <f t="shared" si="6"/>
        <v>0</v>
      </c>
      <c r="P24" s="238">
        <f t="shared" si="6"/>
        <v>0</v>
      </c>
      <c r="Q24" s="238">
        <f t="shared" si="6"/>
        <v>0</v>
      </c>
      <c r="R24" s="238">
        <f t="shared" si="6"/>
        <v>0</v>
      </c>
      <c r="S24" s="238">
        <f t="shared" si="6"/>
        <v>0</v>
      </c>
      <c r="T24" s="238">
        <f t="shared" si="5"/>
        <v>0</v>
      </c>
      <c r="U24" s="238">
        <f t="shared" ref="U24:W24" si="7">SUM(U25:U29)</f>
        <v>0</v>
      </c>
      <c r="V24" s="238">
        <f t="shared" si="7"/>
        <v>0</v>
      </c>
      <c r="W24" s="238">
        <f t="shared" si="7"/>
        <v>0</v>
      </c>
      <c r="X24" s="238">
        <f>SUM(X25:X29)</f>
        <v>0</v>
      </c>
      <c r="Y24" s="238">
        <f t="shared" si="5"/>
        <v>0</v>
      </c>
      <c r="Z24" s="238">
        <f t="shared" ref="Z24:AA24" si="8">SUM(Z25:Z29)</f>
        <v>0</v>
      </c>
      <c r="AA24" s="238">
        <f t="shared" si="8"/>
        <v>0</v>
      </c>
      <c r="AB24" s="239">
        <f t="shared" ref="AB24:AB64" si="9">H24+L24+P24+T24</f>
        <v>0</v>
      </c>
      <c r="AC24" s="240">
        <f t="shared" ref="AC24:AC64" si="10">J24+N24+R24+V24+X24</f>
        <v>36.758612570000004</v>
      </c>
      <c r="AE24" s="241"/>
    </row>
    <row r="25" spans="1:32" ht="24" customHeight="1" x14ac:dyDescent="0.25">
      <c r="A25" s="242" t="s">
        <v>449</v>
      </c>
      <c r="B25" s="243" t="s">
        <v>450</v>
      </c>
      <c r="C25" s="240">
        <v>0</v>
      </c>
      <c r="D25" s="240">
        <v>0</v>
      </c>
      <c r="E25" s="240">
        <f t="shared" ref="E25:E64" si="11">D25</f>
        <v>0</v>
      </c>
      <c r="F25" s="240">
        <f t="shared" ref="F25:F64" si="12">E25-G25</f>
        <v>0</v>
      </c>
      <c r="G25" s="244">
        <v>0</v>
      </c>
      <c r="H25" s="244">
        <v>0</v>
      </c>
      <c r="I25" s="244">
        <v>0</v>
      </c>
      <c r="J25" s="244">
        <f t="shared" ref="J25:J64" si="13">F25</f>
        <v>0</v>
      </c>
      <c r="K25" s="244">
        <v>0</v>
      </c>
      <c r="L25" s="244">
        <f>D25</f>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39">
        <f t="shared" si="9"/>
        <v>0</v>
      </c>
      <c r="AC25" s="240">
        <f t="shared" si="10"/>
        <v>0</v>
      </c>
      <c r="AE25" s="241"/>
    </row>
    <row r="26" spans="1:32" x14ac:dyDescent="0.25">
      <c r="A26" s="242" t="s">
        <v>451</v>
      </c>
      <c r="B26" s="243" t="s">
        <v>452</v>
      </c>
      <c r="C26" s="240">
        <v>0</v>
      </c>
      <c r="D26" s="240">
        <v>0</v>
      </c>
      <c r="E26" s="240">
        <f t="shared" si="11"/>
        <v>0</v>
      </c>
      <c r="F26" s="240">
        <f t="shared" si="12"/>
        <v>0</v>
      </c>
      <c r="G26" s="244">
        <v>0</v>
      </c>
      <c r="H26" s="244">
        <v>0</v>
      </c>
      <c r="I26" s="244">
        <v>0</v>
      </c>
      <c r="J26" s="244">
        <f t="shared" si="13"/>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39">
        <f t="shared" si="9"/>
        <v>0</v>
      </c>
      <c r="AC26" s="240">
        <f t="shared" si="10"/>
        <v>0</v>
      </c>
      <c r="AE26" s="241"/>
    </row>
    <row r="27" spans="1:32" ht="31.5" x14ac:dyDescent="0.25">
      <c r="A27" s="242" t="s">
        <v>453</v>
      </c>
      <c r="B27" s="243" t="s">
        <v>454</v>
      </c>
      <c r="C27" s="240">
        <v>0</v>
      </c>
      <c r="D27" s="240">
        <v>0</v>
      </c>
      <c r="E27" s="240">
        <f t="shared" si="11"/>
        <v>0</v>
      </c>
      <c r="F27" s="240">
        <f t="shared" si="12"/>
        <v>0</v>
      </c>
      <c r="G27" s="244">
        <v>0</v>
      </c>
      <c r="H27" s="244">
        <v>0</v>
      </c>
      <c r="I27" s="244">
        <v>0</v>
      </c>
      <c r="J27" s="244">
        <f t="shared" si="13"/>
        <v>0</v>
      </c>
      <c r="K27" s="244">
        <v>0</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239">
        <f t="shared" si="9"/>
        <v>0</v>
      </c>
      <c r="AC27" s="240">
        <f t="shared" si="10"/>
        <v>0</v>
      </c>
      <c r="AE27" s="241"/>
    </row>
    <row r="28" spans="1:32" x14ac:dyDescent="0.25">
      <c r="A28" s="242" t="s">
        <v>455</v>
      </c>
      <c r="B28" s="243" t="s">
        <v>456</v>
      </c>
      <c r="C28" s="240">
        <v>35.178141959999998</v>
      </c>
      <c r="D28" s="240">
        <v>37.849834970000003</v>
      </c>
      <c r="E28" s="240">
        <f t="shared" si="11"/>
        <v>37.849834970000003</v>
      </c>
      <c r="F28" s="240">
        <f t="shared" si="12"/>
        <v>36.758612570000004</v>
      </c>
      <c r="G28" s="244">
        <v>1.0912223999999999</v>
      </c>
      <c r="H28" s="244">
        <v>0</v>
      </c>
      <c r="I28" s="244">
        <v>0</v>
      </c>
      <c r="J28" s="244">
        <f t="shared" si="13"/>
        <v>36.758612570000004</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39">
        <f t="shared" si="9"/>
        <v>0</v>
      </c>
      <c r="AC28" s="240">
        <f t="shared" si="10"/>
        <v>36.758612570000004</v>
      </c>
      <c r="AE28" s="241"/>
    </row>
    <row r="29" spans="1:32" x14ac:dyDescent="0.25">
      <c r="A29" s="242" t="s">
        <v>457</v>
      </c>
      <c r="B29" s="245" t="s">
        <v>458</v>
      </c>
      <c r="C29" s="240">
        <v>0</v>
      </c>
      <c r="D29" s="240">
        <v>0</v>
      </c>
      <c r="E29" s="240">
        <f t="shared" si="11"/>
        <v>0</v>
      </c>
      <c r="F29" s="240">
        <f t="shared" si="12"/>
        <v>0</v>
      </c>
      <c r="G29" s="244">
        <v>0</v>
      </c>
      <c r="H29" s="244">
        <v>0</v>
      </c>
      <c r="I29" s="244">
        <v>0</v>
      </c>
      <c r="J29" s="244">
        <f t="shared" si="13"/>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39">
        <f t="shared" si="9"/>
        <v>0</v>
      </c>
      <c r="AC29" s="240">
        <f t="shared" si="10"/>
        <v>0</v>
      </c>
      <c r="AE29" s="241"/>
    </row>
    <row r="30" spans="1:32" s="246" customFormat="1" ht="47.25" x14ac:dyDescent="0.25">
      <c r="A30" s="236" t="s">
        <v>16</v>
      </c>
      <c r="B30" s="237" t="s">
        <v>459</v>
      </c>
      <c r="C30" s="240">
        <f t="shared" ref="C30" si="14">SUM(C31:C34)</f>
        <v>29.315118300000002</v>
      </c>
      <c r="D30" s="240">
        <f t="shared" ref="D30:H30" si="15">SUM(D31:D34)</f>
        <v>31.039362300000004</v>
      </c>
      <c r="E30" s="240">
        <f t="shared" si="15"/>
        <v>31.039362300000004</v>
      </c>
      <c r="F30" s="240">
        <f t="shared" si="15"/>
        <v>30.130010300000006</v>
      </c>
      <c r="G30" s="240">
        <f t="shared" si="15"/>
        <v>0.90935200000000005</v>
      </c>
      <c r="H30" s="240">
        <f t="shared" si="15"/>
        <v>0</v>
      </c>
      <c r="I30" s="240">
        <f t="shared" ref="I30:Y30" si="16">SUM(I31:I34)</f>
        <v>0</v>
      </c>
      <c r="J30" s="240">
        <f t="shared" si="13"/>
        <v>30.130010300000006</v>
      </c>
      <c r="K30" s="240">
        <f t="shared" si="16"/>
        <v>0</v>
      </c>
      <c r="L30" s="240">
        <f t="shared" ref="L30:S30" si="17">SUM(L31:L34)</f>
        <v>0</v>
      </c>
      <c r="M30" s="240">
        <f t="shared" si="17"/>
        <v>0</v>
      </c>
      <c r="N30" s="240">
        <f>SUM(N31:N34)</f>
        <v>0</v>
      </c>
      <c r="O30" s="240">
        <f t="shared" si="17"/>
        <v>0</v>
      </c>
      <c r="P30" s="240">
        <f t="shared" si="17"/>
        <v>0</v>
      </c>
      <c r="Q30" s="240">
        <f t="shared" si="17"/>
        <v>0</v>
      </c>
      <c r="R30" s="240">
        <f t="shared" si="17"/>
        <v>0</v>
      </c>
      <c r="S30" s="240">
        <f t="shared" si="17"/>
        <v>0</v>
      </c>
      <c r="T30" s="240">
        <f t="shared" si="16"/>
        <v>0</v>
      </c>
      <c r="U30" s="240">
        <f t="shared" ref="U30:W30" si="18">SUM(U31:U34)</f>
        <v>0</v>
      </c>
      <c r="V30" s="240">
        <f t="shared" si="18"/>
        <v>0</v>
      </c>
      <c r="W30" s="240">
        <f t="shared" si="18"/>
        <v>0</v>
      </c>
      <c r="X30" s="240">
        <f t="shared" si="16"/>
        <v>0</v>
      </c>
      <c r="Y30" s="240">
        <f t="shared" si="16"/>
        <v>0</v>
      </c>
      <c r="Z30" s="240">
        <f t="shared" ref="Z30:AA30" si="19">SUM(Z31:Z34)</f>
        <v>0</v>
      </c>
      <c r="AA30" s="240">
        <f t="shared" si="19"/>
        <v>0</v>
      </c>
      <c r="AB30" s="239">
        <f t="shared" si="9"/>
        <v>0</v>
      </c>
      <c r="AC30" s="240">
        <f t="shared" si="10"/>
        <v>30.130010300000006</v>
      </c>
      <c r="AE30" s="241"/>
    </row>
    <row r="31" spans="1:32" x14ac:dyDescent="0.25">
      <c r="A31" s="236" t="s">
        <v>460</v>
      </c>
      <c r="B31" s="243" t="s">
        <v>461</v>
      </c>
      <c r="C31" s="240">
        <v>1.03130926</v>
      </c>
      <c r="D31" s="240">
        <v>1.09528056</v>
      </c>
      <c r="E31" s="240">
        <f t="shared" si="11"/>
        <v>1.09528056</v>
      </c>
      <c r="F31" s="240">
        <f t="shared" si="12"/>
        <v>1.09528056</v>
      </c>
      <c r="G31" s="244">
        <v>0</v>
      </c>
      <c r="H31" s="244">
        <v>0</v>
      </c>
      <c r="I31" s="244">
        <v>0</v>
      </c>
      <c r="J31" s="244">
        <f t="shared" si="13"/>
        <v>1.09528056</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39">
        <f t="shared" si="9"/>
        <v>0</v>
      </c>
      <c r="AC31" s="240">
        <f t="shared" si="10"/>
        <v>1.09528056</v>
      </c>
      <c r="AE31" s="241"/>
      <c r="AF31" s="241"/>
    </row>
    <row r="32" spans="1:32" ht="31.5" x14ac:dyDescent="0.25">
      <c r="A32" s="236" t="s">
        <v>462</v>
      </c>
      <c r="B32" s="243" t="s">
        <v>463</v>
      </c>
      <c r="C32" s="240">
        <v>8.0340224399999993</v>
      </c>
      <c r="D32" s="240">
        <v>8.5323665399999999</v>
      </c>
      <c r="E32" s="240">
        <f t="shared" si="11"/>
        <v>8.5323665399999999</v>
      </c>
      <c r="F32" s="240">
        <f t="shared" si="12"/>
        <v>8.5323665399999999</v>
      </c>
      <c r="G32" s="244">
        <v>0</v>
      </c>
      <c r="H32" s="244">
        <v>0</v>
      </c>
      <c r="I32" s="244">
        <v>0</v>
      </c>
      <c r="J32" s="244">
        <f t="shared" si="13"/>
        <v>8.5323665399999999</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39">
        <f t="shared" si="9"/>
        <v>0</v>
      </c>
      <c r="AC32" s="240">
        <f t="shared" si="10"/>
        <v>8.5323665399999999</v>
      </c>
      <c r="AE32" s="241"/>
    </row>
    <row r="33" spans="1:31" x14ac:dyDescent="0.25">
      <c r="A33" s="236" t="s">
        <v>464</v>
      </c>
      <c r="B33" s="243" t="s">
        <v>465</v>
      </c>
      <c r="C33" s="240">
        <v>18.24445996</v>
      </c>
      <c r="D33" s="240">
        <v>19.281999720000002</v>
      </c>
      <c r="E33" s="240">
        <f t="shared" si="11"/>
        <v>19.281999720000002</v>
      </c>
      <c r="F33" s="240">
        <f t="shared" si="12"/>
        <v>18.372647720000003</v>
      </c>
      <c r="G33" s="244">
        <v>0.90935200000000005</v>
      </c>
      <c r="H33" s="244">
        <v>0</v>
      </c>
      <c r="I33" s="244">
        <v>0</v>
      </c>
      <c r="J33" s="244">
        <f t="shared" si="13"/>
        <v>18.372647720000003</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39">
        <f t="shared" si="9"/>
        <v>0</v>
      </c>
      <c r="AC33" s="240">
        <f t="shared" si="10"/>
        <v>18.372647720000003</v>
      </c>
      <c r="AE33" s="241"/>
    </row>
    <row r="34" spans="1:31" x14ac:dyDescent="0.25">
      <c r="A34" s="236" t="s">
        <v>466</v>
      </c>
      <c r="B34" s="243" t="s">
        <v>467</v>
      </c>
      <c r="C34" s="240">
        <v>2.0053266399999998</v>
      </c>
      <c r="D34" s="240">
        <v>2.1297154800000002</v>
      </c>
      <c r="E34" s="240">
        <f t="shared" si="11"/>
        <v>2.1297154800000002</v>
      </c>
      <c r="F34" s="240">
        <f t="shared" si="12"/>
        <v>2.1297154800000002</v>
      </c>
      <c r="G34" s="244">
        <v>0</v>
      </c>
      <c r="H34" s="244">
        <v>0</v>
      </c>
      <c r="I34" s="244">
        <v>0</v>
      </c>
      <c r="J34" s="244">
        <f t="shared" si="13"/>
        <v>2.1297154800000002</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239">
        <f t="shared" si="9"/>
        <v>0</v>
      </c>
      <c r="AC34" s="240">
        <f t="shared" si="10"/>
        <v>2.1297154800000002</v>
      </c>
      <c r="AE34" s="241"/>
    </row>
    <row r="35" spans="1:31" s="246" customFormat="1" ht="31.5" x14ac:dyDescent="0.25">
      <c r="A35" s="236" t="s">
        <v>19</v>
      </c>
      <c r="B35" s="237" t="s">
        <v>468</v>
      </c>
      <c r="C35" s="240">
        <v>0</v>
      </c>
      <c r="D35" s="240">
        <v>0</v>
      </c>
      <c r="E35" s="240">
        <f t="shared" si="11"/>
        <v>0</v>
      </c>
      <c r="F35" s="240">
        <f t="shared" si="12"/>
        <v>0</v>
      </c>
      <c r="G35" s="240">
        <v>0</v>
      </c>
      <c r="H35" s="240">
        <v>0</v>
      </c>
      <c r="I35" s="240">
        <v>0</v>
      </c>
      <c r="J35" s="240">
        <f t="shared" si="13"/>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239">
        <f t="shared" si="9"/>
        <v>0</v>
      </c>
      <c r="AC35" s="240">
        <f t="shared" si="10"/>
        <v>0</v>
      </c>
      <c r="AE35" s="241"/>
    </row>
    <row r="36" spans="1:31" ht="31.5" x14ac:dyDescent="0.25">
      <c r="A36" s="242" t="s">
        <v>469</v>
      </c>
      <c r="B36" s="247" t="s">
        <v>470</v>
      </c>
      <c r="C36" s="240">
        <v>0</v>
      </c>
      <c r="D36" s="240">
        <v>0</v>
      </c>
      <c r="E36" s="240">
        <f t="shared" si="11"/>
        <v>0</v>
      </c>
      <c r="F36" s="240">
        <f t="shared" si="12"/>
        <v>0</v>
      </c>
      <c r="G36" s="244">
        <v>0</v>
      </c>
      <c r="H36" s="244">
        <v>0</v>
      </c>
      <c r="I36" s="244">
        <v>0</v>
      </c>
      <c r="J36" s="244">
        <f t="shared" si="13"/>
        <v>0</v>
      </c>
      <c r="K36" s="244">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239">
        <f t="shared" si="9"/>
        <v>0</v>
      </c>
      <c r="AC36" s="240">
        <f t="shared" si="10"/>
        <v>0</v>
      </c>
      <c r="AE36" s="241"/>
    </row>
    <row r="37" spans="1:31" x14ac:dyDescent="0.25">
      <c r="A37" s="242" t="s">
        <v>471</v>
      </c>
      <c r="B37" s="247" t="s">
        <v>472</v>
      </c>
      <c r="C37" s="240">
        <v>0.5</v>
      </c>
      <c r="D37" s="240">
        <v>0.5</v>
      </c>
      <c r="E37" s="240">
        <f t="shared" si="11"/>
        <v>0.5</v>
      </c>
      <c r="F37" s="240">
        <f t="shared" si="12"/>
        <v>0.5</v>
      </c>
      <c r="G37" s="244">
        <v>0</v>
      </c>
      <c r="H37" s="244">
        <v>0</v>
      </c>
      <c r="I37" s="244">
        <v>0</v>
      </c>
      <c r="J37" s="244">
        <f t="shared" si="13"/>
        <v>0.5</v>
      </c>
      <c r="K37" s="244">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239">
        <f t="shared" si="9"/>
        <v>0</v>
      </c>
      <c r="AC37" s="240">
        <f t="shared" si="10"/>
        <v>0.5</v>
      </c>
      <c r="AE37" s="241"/>
    </row>
    <row r="38" spans="1:31" x14ac:dyDescent="0.25">
      <c r="A38" s="242" t="s">
        <v>473</v>
      </c>
      <c r="B38" s="247" t="s">
        <v>474</v>
      </c>
      <c r="C38" s="240">
        <v>0</v>
      </c>
      <c r="D38" s="240">
        <v>0</v>
      </c>
      <c r="E38" s="240">
        <f t="shared" si="11"/>
        <v>0</v>
      </c>
      <c r="F38" s="240">
        <f t="shared" si="12"/>
        <v>0</v>
      </c>
      <c r="G38" s="244">
        <v>0</v>
      </c>
      <c r="H38" s="244">
        <v>0</v>
      </c>
      <c r="I38" s="244">
        <v>0</v>
      </c>
      <c r="J38" s="244">
        <f t="shared" si="13"/>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39">
        <f t="shared" si="9"/>
        <v>0</v>
      </c>
      <c r="AC38" s="240">
        <f t="shared" si="10"/>
        <v>0</v>
      </c>
      <c r="AE38" s="241"/>
    </row>
    <row r="39" spans="1:31" ht="31.5" x14ac:dyDescent="0.25">
      <c r="A39" s="242" t="s">
        <v>475</v>
      </c>
      <c r="B39" s="243" t="s">
        <v>476</v>
      </c>
      <c r="C39" s="240">
        <v>0</v>
      </c>
      <c r="D39" s="240">
        <v>0</v>
      </c>
      <c r="E39" s="240">
        <f t="shared" si="11"/>
        <v>0</v>
      </c>
      <c r="F39" s="240">
        <f t="shared" si="12"/>
        <v>0</v>
      </c>
      <c r="G39" s="244">
        <v>0</v>
      </c>
      <c r="H39" s="244">
        <v>0</v>
      </c>
      <c r="I39" s="244">
        <v>0</v>
      </c>
      <c r="J39" s="244">
        <f t="shared" si="13"/>
        <v>0</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239">
        <f t="shared" si="9"/>
        <v>0</v>
      </c>
      <c r="AC39" s="240">
        <f t="shared" si="10"/>
        <v>0</v>
      </c>
      <c r="AE39" s="241"/>
    </row>
    <row r="40" spans="1:31" ht="31.5" x14ac:dyDescent="0.25">
      <c r="A40" s="242" t="s">
        <v>477</v>
      </c>
      <c r="B40" s="243" t="s">
        <v>478</v>
      </c>
      <c r="C40" s="240">
        <v>0</v>
      </c>
      <c r="D40" s="240">
        <v>0</v>
      </c>
      <c r="E40" s="240">
        <f t="shared" si="11"/>
        <v>0</v>
      </c>
      <c r="F40" s="240">
        <f t="shared" si="12"/>
        <v>0</v>
      </c>
      <c r="G40" s="244">
        <v>0</v>
      </c>
      <c r="H40" s="244">
        <v>0</v>
      </c>
      <c r="I40" s="244">
        <v>0</v>
      </c>
      <c r="J40" s="244">
        <f t="shared" si="13"/>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239">
        <f t="shared" si="9"/>
        <v>0</v>
      </c>
      <c r="AC40" s="240">
        <f t="shared" si="10"/>
        <v>0</v>
      </c>
      <c r="AE40" s="241"/>
    </row>
    <row r="41" spans="1:31" x14ac:dyDescent="0.25">
      <c r="A41" s="242" t="s">
        <v>479</v>
      </c>
      <c r="B41" s="243" t="s">
        <v>480</v>
      </c>
      <c r="C41" s="240">
        <v>1.26</v>
      </c>
      <c r="D41" s="240">
        <v>1.26</v>
      </c>
      <c r="E41" s="240">
        <f t="shared" si="11"/>
        <v>1.26</v>
      </c>
      <c r="F41" s="240">
        <f t="shared" si="12"/>
        <v>1.26</v>
      </c>
      <c r="G41" s="244">
        <v>0</v>
      </c>
      <c r="H41" s="244">
        <v>0</v>
      </c>
      <c r="I41" s="244">
        <v>0</v>
      </c>
      <c r="J41" s="244">
        <f t="shared" si="13"/>
        <v>1.26</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239">
        <f t="shared" si="9"/>
        <v>0</v>
      </c>
      <c r="AC41" s="240">
        <f t="shared" si="10"/>
        <v>1.26</v>
      </c>
      <c r="AE41" s="241"/>
    </row>
    <row r="42" spans="1:31" ht="18.75" x14ac:dyDescent="0.25">
      <c r="A42" s="242" t="s">
        <v>481</v>
      </c>
      <c r="B42" s="247" t="s">
        <v>482</v>
      </c>
      <c r="C42" s="240">
        <v>0</v>
      </c>
      <c r="D42" s="240">
        <v>0</v>
      </c>
      <c r="E42" s="240">
        <f t="shared" si="11"/>
        <v>0</v>
      </c>
      <c r="F42" s="240">
        <f t="shared" si="12"/>
        <v>0</v>
      </c>
      <c r="G42" s="244">
        <v>0</v>
      </c>
      <c r="H42" s="244">
        <v>0</v>
      </c>
      <c r="I42" s="244">
        <v>0</v>
      </c>
      <c r="J42" s="244">
        <f t="shared" si="13"/>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239">
        <f t="shared" si="9"/>
        <v>0</v>
      </c>
      <c r="AC42" s="240">
        <f t="shared" si="10"/>
        <v>0</v>
      </c>
      <c r="AE42" s="241"/>
    </row>
    <row r="43" spans="1:31" s="246" customFormat="1" x14ac:dyDescent="0.25">
      <c r="A43" s="236" t="s">
        <v>22</v>
      </c>
      <c r="B43" s="237" t="s">
        <v>483</v>
      </c>
      <c r="C43" s="240">
        <v>0</v>
      </c>
      <c r="D43" s="240">
        <v>0</v>
      </c>
      <c r="E43" s="240">
        <f t="shared" si="11"/>
        <v>0</v>
      </c>
      <c r="F43" s="240">
        <f t="shared" si="12"/>
        <v>0</v>
      </c>
      <c r="G43" s="240">
        <v>0</v>
      </c>
      <c r="H43" s="240">
        <v>0</v>
      </c>
      <c r="I43" s="240">
        <v>0</v>
      </c>
      <c r="J43" s="240">
        <f t="shared" si="13"/>
        <v>0</v>
      </c>
      <c r="K43" s="240">
        <v>0</v>
      </c>
      <c r="L43" s="240">
        <v>0</v>
      </c>
      <c r="M43" s="240">
        <v>0</v>
      </c>
      <c r="N43" s="240">
        <v>0</v>
      </c>
      <c r="O43" s="240">
        <v>0</v>
      </c>
      <c r="P43" s="240">
        <v>0</v>
      </c>
      <c r="Q43" s="240">
        <v>0</v>
      </c>
      <c r="R43" s="240">
        <v>0</v>
      </c>
      <c r="S43" s="240">
        <v>0</v>
      </c>
      <c r="T43" s="240">
        <v>0</v>
      </c>
      <c r="U43" s="240">
        <v>0</v>
      </c>
      <c r="V43" s="240">
        <v>0</v>
      </c>
      <c r="W43" s="240">
        <v>0</v>
      </c>
      <c r="X43" s="240">
        <v>0</v>
      </c>
      <c r="Y43" s="240">
        <v>0</v>
      </c>
      <c r="Z43" s="240">
        <v>0</v>
      </c>
      <c r="AA43" s="240">
        <v>0</v>
      </c>
      <c r="AB43" s="239">
        <f t="shared" si="9"/>
        <v>0</v>
      </c>
      <c r="AC43" s="240">
        <f t="shared" si="10"/>
        <v>0</v>
      </c>
      <c r="AE43" s="241"/>
    </row>
    <row r="44" spans="1:31" x14ac:dyDescent="0.25">
      <c r="A44" s="242" t="s">
        <v>484</v>
      </c>
      <c r="B44" s="243" t="s">
        <v>485</v>
      </c>
      <c r="C44" s="240">
        <v>0</v>
      </c>
      <c r="D44" s="240">
        <v>0</v>
      </c>
      <c r="E44" s="240">
        <f t="shared" si="11"/>
        <v>0</v>
      </c>
      <c r="F44" s="240">
        <f t="shared" si="12"/>
        <v>0</v>
      </c>
      <c r="G44" s="244">
        <v>0</v>
      </c>
      <c r="H44" s="244">
        <v>0</v>
      </c>
      <c r="I44" s="244">
        <v>0</v>
      </c>
      <c r="J44" s="244">
        <f t="shared" si="13"/>
        <v>0</v>
      </c>
      <c r="K44" s="244">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239">
        <f t="shared" si="9"/>
        <v>0</v>
      </c>
      <c r="AC44" s="240">
        <f t="shared" si="10"/>
        <v>0</v>
      </c>
      <c r="AE44" s="241"/>
    </row>
    <row r="45" spans="1:31" x14ac:dyDescent="0.25">
      <c r="A45" s="242" t="s">
        <v>486</v>
      </c>
      <c r="B45" s="243" t="s">
        <v>472</v>
      </c>
      <c r="C45" s="240">
        <f>C37</f>
        <v>0.5</v>
      </c>
      <c r="D45" s="240">
        <f>D37</f>
        <v>0.5</v>
      </c>
      <c r="E45" s="240">
        <f t="shared" si="11"/>
        <v>0.5</v>
      </c>
      <c r="F45" s="240">
        <f t="shared" si="12"/>
        <v>0.5</v>
      </c>
      <c r="G45" s="244">
        <v>0</v>
      </c>
      <c r="H45" s="244">
        <v>0</v>
      </c>
      <c r="I45" s="244">
        <v>0</v>
      </c>
      <c r="J45" s="244">
        <f t="shared" si="13"/>
        <v>0.5</v>
      </c>
      <c r="K45" s="244">
        <v>0</v>
      </c>
      <c r="L45" s="244">
        <v>0</v>
      </c>
      <c r="M45" s="244">
        <v>0</v>
      </c>
      <c r="N45" s="244">
        <v>0</v>
      </c>
      <c r="O45" s="244">
        <v>0</v>
      </c>
      <c r="P45" s="244">
        <v>0</v>
      </c>
      <c r="Q45" s="244">
        <v>0</v>
      </c>
      <c r="R45" s="244">
        <v>0</v>
      </c>
      <c r="S45" s="244">
        <v>0</v>
      </c>
      <c r="T45" s="244">
        <v>0</v>
      </c>
      <c r="U45" s="244">
        <v>0</v>
      </c>
      <c r="V45" s="244">
        <v>0</v>
      </c>
      <c r="W45" s="244">
        <v>0</v>
      </c>
      <c r="X45" s="244">
        <v>0</v>
      </c>
      <c r="Y45" s="244">
        <v>0</v>
      </c>
      <c r="Z45" s="244">
        <v>0</v>
      </c>
      <c r="AA45" s="244">
        <v>0</v>
      </c>
      <c r="AB45" s="239">
        <f t="shared" si="9"/>
        <v>0</v>
      </c>
      <c r="AC45" s="240">
        <f t="shared" si="10"/>
        <v>0.5</v>
      </c>
      <c r="AE45" s="241"/>
    </row>
    <row r="46" spans="1:31" x14ac:dyDescent="0.25">
      <c r="A46" s="242" t="s">
        <v>487</v>
      </c>
      <c r="B46" s="243" t="s">
        <v>474</v>
      </c>
      <c r="C46" s="240">
        <v>0</v>
      </c>
      <c r="D46" s="240">
        <v>0</v>
      </c>
      <c r="E46" s="240">
        <f t="shared" si="11"/>
        <v>0</v>
      </c>
      <c r="F46" s="240">
        <f t="shared" si="12"/>
        <v>0</v>
      </c>
      <c r="G46" s="244">
        <v>0</v>
      </c>
      <c r="H46" s="244">
        <v>0</v>
      </c>
      <c r="I46" s="244">
        <v>0</v>
      </c>
      <c r="J46" s="244">
        <f t="shared" si="13"/>
        <v>0</v>
      </c>
      <c r="K46" s="244">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239">
        <f t="shared" si="9"/>
        <v>0</v>
      </c>
      <c r="AC46" s="240">
        <f t="shared" si="10"/>
        <v>0</v>
      </c>
      <c r="AE46" s="241"/>
    </row>
    <row r="47" spans="1:31" ht="31.5" x14ac:dyDescent="0.25">
      <c r="A47" s="242" t="s">
        <v>488</v>
      </c>
      <c r="B47" s="243" t="s">
        <v>476</v>
      </c>
      <c r="C47" s="240">
        <f t="shared" ref="C47:D49" si="20">C39</f>
        <v>0</v>
      </c>
      <c r="D47" s="240">
        <f t="shared" si="20"/>
        <v>0</v>
      </c>
      <c r="E47" s="240">
        <f t="shared" si="11"/>
        <v>0</v>
      </c>
      <c r="F47" s="240">
        <f t="shared" si="12"/>
        <v>0</v>
      </c>
      <c r="G47" s="244">
        <v>0</v>
      </c>
      <c r="H47" s="244">
        <v>0</v>
      </c>
      <c r="I47" s="244">
        <v>0</v>
      </c>
      <c r="J47" s="244">
        <f t="shared" si="13"/>
        <v>0</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239">
        <f t="shared" si="9"/>
        <v>0</v>
      </c>
      <c r="AC47" s="240">
        <f t="shared" si="10"/>
        <v>0</v>
      </c>
      <c r="AE47" s="241"/>
    </row>
    <row r="48" spans="1:31" ht="31.5" x14ac:dyDescent="0.25">
      <c r="A48" s="242" t="s">
        <v>489</v>
      </c>
      <c r="B48" s="243" t="s">
        <v>478</v>
      </c>
      <c r="C48" s="240">
        <f t="shared" si="20"/>
        <v>0</v>
      </c>
      <c r="D48" s="240">
        <f t="shared" si="20"/>
        <v>0</v>
      </c>
      <c r="E48" s="240">
        <f t="shared" si="11"/>
        <v>0</v>
      </c>
      <c r="F48" s="240">
        <f t="shared" si="12"/>
        <v>0</v>
      </c>
      <c r="G48" s="244">
        <v>0</v>
      </c>
      <c r="H48" s="244">
        <v>0</v>
      </c>
      <c r="I48" s="244">
        <v>0</v>
      </c>
      <c r="J48" s="244">
        <f t="shared" si="13"/>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239">
        <f t="shared" si="9"/>
        <v>0</v>
      </c>
      <c r="AC48" s="240">
        <f t="shared" si="10"/>
        <v>0</v>
      </c>
      <c r="AE48" s="241"/>
    </row>
    <row r="49" spans="1:31" x14ac:dyDescent="0.25">
      <c r="A49" s="242" t="s">
        <v>490</v>
      </c>
      <c r="B49" s="243" t="s">
        <v>480</v>
      </c>
      <c r="C49" s="240">
        <f t="shared" si="20"/>
        <v>1.26</v>
      </c>
      <c r="D49" s="240">
        <f t="shared" si="20"/>
        <v>1.26</v>
      </c>
      <c r="E49" s="240">
        <f t="shared" si="11"/>
        <v>1.26</v>
      </c>
      <c r="F49" s="240">
        <f t="shared" si="12"/>
        <v>1.26</v>
      </c>
      <c r="G49" s="244">
        <v>0</v>
      </c>
      <c r="H49" s="244">
        <v>0</v>
      </c>
      <c r="I49" s="244">
        <v>0</v>
      </c>
      <c r="J49" s="244">
        <f t="shared" si="13"/>
        <v>1.26</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39">
        <f t="shared" si="9"/>
        <v>0</v>
      </c>
      <c r="AC49" s="240">
        <f t="shared" si="10"/>
        <v>1.26</v>
      </c>
      <c r="AE49" s="241"/>
    </row>
    <row r="50" spans="1:31" ht="18.75" x14ac:dyDescent="0.25">
      <c r="A50" s="242" t="s">
        <v>491</v>
      </c>
      <c r="B50" s="247" t="s">
        <v>482</v>
      </c>
      <c r="C50" s="240">
        <v>0</v>
      </c>
      <c r="D50" s="240">
        <v>0</v>
      </c>
      <c r="E50" s="240">
        <f t="shared" si="11"/>
        <v>0</v>
      </c>
      <c r="F50" s="240">
        <f t="shared" si="12"/>
        <v>0</v>
      </c>
      <c r="G50" s="244">
        <v>0</v>
      </c>
      <c r="H50" s="244">
        <v>0</v>
      </c>
      <c r="I50" s="244">
        <v>0</v>
      </c>
      <c r="J50" s="244">
        <f t="shared" si="13"/>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39">
        <f t="shared" si="9"/>
        <v>0</v>
      </c>
      <c r="AC50" s="240">
        <f t="shared" si="10"/>
        <v>0</v>
      </c>
      <c r="AE50" s="241"/>
    </row>
    <row r="51" spans="1:31" s="246" customFormat="1" ht="35.25" customHeight="1" x14ac:dyDescent="0.25">
      <c r="A51" s="236" t="s">
        <v>25</v>
      </c>
      <c r="B51" s="237" t="s">
        <v>492</v>
      </c>
      <c r="C51" s="240">
        <v>0</v>
      </c>
      <c r="D51" s="240">
        <v>0</v>
      </c>
      <c r="E51" s="240">
        <f t="shared" si="11"/>
        <v>0</v>
      </c>
      <c r="F51" s="240">
        <f t="shared" si="12"/>
        <v>0</v>
      </c>
      <c r="G51" s="240">
        <v>0</v>
      </c>
      <c r="H51" s="240">
        <v>0</v>
      </c>
      <c r="I51" s="240">
        <v>0</v>
      </c>
      <c r="J51" s="240">
        <f t="shared" si="13"/>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39">
        <f t="shared" si="9"/>
        <v>0</v>
      </c>
      <c r="AC51" s="240">
        <f t="shared" si="10"/>
        <v>0</v>
      </c>
      <c r="AE51" s="241"/>
    </row>
    <row r="52" spans="1:31" x14ac:dyDescent="0.25">
      <c r="A52" s="242" t="s">
        <v>493</v>
      </c>
      <c r="B52" s="243" t="s">
        <v>494</v>
      </c>
      <c r="C52" s="240">
        <f>C30</f>
        <v>29.315118300000002</v>
      </c>
      <c r="D52" s="240">
        <f>D30</f>
        <v>31.039362300000004</v>
      </c>
      <c r="E52" s="240">
        <f t="shared" si="11"/>
        <v>31.039362300000004</v>
      </c>
      <c r="F52" s="240">
        <f t="shared" si="12"/>
        <v>31.039362300000004</v>
      </c>
      <c r="G52" s="244">
        <v>0</v>
      </c>
      <c r="H52" s="244">
        <v>0</v>
      </c>
      <c r="I52" s="244">
        <v>0</v>
      </c>
      <c r="J52" s="244">
        <f t="shared" si="13"/>
        <v>31.039362300000004</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239">
        <f t="shared" si="9"/>
        <v>0</v>
      </c>
      <c r="AC52" s="240">
        <f t="shared" si="10"/>
        <v>31.039362300000004</v>
      </c>
      <c r="AE52" s="241"/>
    </row>
    <row r="53" spans="1:31" x14ac:dyDescent="0.25">
      <c r="A53" s="242" t="s">
        <v>495</v>
      </c>
      <c r="B53" s="243" t="s">
        <v>349</v>
      </c>
      <c r="C53" s="240">
        <v>0</v>
      </c>
      <c r="D53" s="240">
        <v>0</v>
      </c>
      <c r="E53" s="240">
        <f t="shared" si="11"/>
        <v>0</v>
      </c>
      <c r="F53" s="240">
        <f t="shared" si="12"/>
        <v>0</v>
      </c>
      <c r="G53" s="244">
        <v>0</v>
      </c>
      <c r="H53" s="244">
        <v>0</v>
      </c>
      <c r="I53" s="244">
        <v>0</v>
      </c>
      <c r="J53" s="244">
        <f t="shared" si="13"/>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39">
        <f t="shared" si="9"/>
        <v>0</v>
      </c>
      <c r="AC53" s="240">
        <f t="shared" si="10"/>
        <v>0</v>
      </c>
      <c r="AE53" s="241"/>
    </row>
    <row r="54" spans="1:31" x14ac:dyDescent="0.25">
      <c r="A54" s="242" t="s">
        <v>496</v>
      </c>
      <c r="B54" s="247" t="s">
        <v>497</v>
      </c>
      <c r="C54" s="240">
        <f>C45</f>
        <v>0.5</v>
      </c>
      <c r="D54" s="240">
        <f>D45</f>
        <v>0.5</v>
      </c>
      <c r="E54" s="240">
        <f t="shared" si="11"/>
        <v>0.5</v>
      </c>
      <c r="F54" s="240">
        <f t="shared" si="12"/>
        <v>0.5</v>
      </c>
      <c r="G54" s="244">
        <v>0</v>
      </c>
      <c r="H54" s="244">
        <v>0</v>
      </c>
      <c r="I54" s="244">
        <v>0</v>
      </c>
      <c r="J54" s="244">
        <f t="shared" si="13"/>
        <v>0.5</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39">
        <f t="shared" si="9"/>
        <v>0</v>
      </c>
      <c r="AC54" s="240">
        <f t="shared" si="10"/>
        <v>0.5</v>
      </c>
      <c r="AE54" s="241"/>
    </row>
    <row r="55" spans="1:31" x14ac:dyDescent="0.25">
      <c r="A55" s="242" t="s">
        <v>498</v>
      </c>
      <c r="B55" s="247" t="s">
        <v>499</v>
      </c>
      <c r="C55" s="240">
        <v>0</v>
      </c>
      <c r="D55" s="240">
        <v>0</v>
      </c>
      <c r="E55" s="240">
        <f t="shared" si="11"/>
        <v>0</v>
      </c>
      <c r="F55" s="240">
        <f t="shared" si="12"/>
        <v>0</v>
      </c>
      <c r="G55" s="244">
        <v>0</v>
      </c>
      <c r="H55" s="244">
        <v>0</v>
      </c>
      <c r="I55" s="244">
        <v>0</v>
      </c>
      <c r="J55" s="244">
        <f t="shared" si="13"/>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239">
        <f t="shared" si="9"/>
        <v>0</v>
      </c>
      <c r="AC55" s="240">
        <f t="shared" si="10"/>
        <v>0</v>
      </c>
      <c r="AE55" s="241"/>
    </row>
    <row r="56" spans="1:31" x14ac:dyDescent="0.25">
      <c r="A56" s="242" t="s">
        <v>500</v>
      </c>
      <c r="B56" s="247" t="s">
        <v>501</v>
      </c>
      <c r="C56" s="240">
        <f>C47+C48+C49</f>
        <v>1.26</v>
      </c>
      <c r="D56" s="240">
        <f>D47+D48+D49</f>
        <v>1.26</v>
      </c>
      <c r="E56" s="240">
        <f t="shared" si="11"/>
        <v>1.26</v>
      </c>
      <c r="F56" s="240">
        <f t="shared" si="12"/>
        <v>1.26</v>
      </c>
      <c r="G56" s="244">
        <v>0</v>
      </c>
      <c r="H56" s="244">
        <v>0</v>
      </c>
      <c r="I56" s="244">
        <v>0</v>
      </c>
      <c r="J56" s="244">
        <f t="shared" si="13"/>
        <v>1.26</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239">
        <f t="shared" si="9"/>
        <v>0</v>
      </c>
      <c r="AC56" s="240">
        <f t="shared" si="10"/>
        <v>1.26</v>
      </c>
      <c r="AE56" s="241"/>
    </row>
    <row r="57" spans="1:31" ht="18.75" x14ac:dyDescent="0.25">
      <c r="A57" s="242" t="s">
        <v>502</v>
      </c>
      <c r="B57" s="247" t="s">
        <v>482</v>
      </c>
      <c r="C57" s="240">
        <v>0</v>
      </c>
      <c r="D57" s="240">
        <v>0</v>
      </c>
      <c r="E57" s="240">
        <f t="shared" si="11"/>
        <v>0</v>
      </c>
      <c r="F57" s="240">
        <f t="shared" si="12"/>
        <v>0</v>
      </c>
      <c r="G57" s="244">
        <v>0</v>
      </c>
      <c r="H57" s="244">
        <v>0</v>
      </c>
      <c r="I57" s="244">
        <v>0</v>
      </c>
      <c r="J57" s="244">
        <f t="shared" si="13"/>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239">
        <f t="shared" si="9"/>
        <v>0</v>
      </c>
      <c r="AC57" s="240">
        <f t="shared" si="10"/>
        <v>0</v>
      </c>
      <c r="AE57" s="241"/>
    </row>
    <row r="58" spans="1:31" s="246" customFormat="1" ht="36.75" customHeight="1" x14ac:dyDescent="0.25">
      <c r="A58" s="236" t="s">
        <v>28</v>
      </c>
      <c r="B58" s="248" t="s">
        <v>503</v>
      </c>
      <c r="C58" s="240">
        <v>0</v>
      </c>
      <c r="D58" s="240">
        <v>0</v>
      </c>
      <c r="E58" s="240">
        <f t="shared" si="11"/>
        <v>0</v>
      </c>
      <c r="F58" s="240">
        <f t="shared" si="12"/>
        <v>0</v>
      </c>
      <c r="G58" s="240">
        <v>0</v>
      </c>
      <c r="H58" s="240">
        <v>0</v>
      </c>
      <c r="I58" s="240">
        <v>0</v>
      </c>
      <c r="J58" s="240">
        <f t="shared" si="13"/>
        <v>0</v>
      </c>
      <c r="K58" s="240">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239">
        <f t="shared" si="9"/>
        <v>0</v>
      </c>
      <c r="AC58" s="240">
        <f t="shared" si="10"/>
        <v>0</v>
      </c>
      <c r="AE58" s="241"/>
    </row>
    <row r="59" spans="1:31" s="246" customFormat="1" x14ac:dyDescent="0.25">
      <c r="A59" s="236" t="s">
        <v>31</v>
      </c>
      <c r="B59" s="237" t="s">
        <v>504</v>
      </c>
      <c r="C59" s="240">
        <v>0</v>
      </c>
      <c r="D59" s="240">
        <v>0</v>
      </c>
      <c r="E59" s="240">
        <f t="shared" si="11"/>
        <v>0</v>
      </c>
      <c r="F59" s="240">
        <f t="shared" si="12"/>
        <v>0</v>
      </c>
      <c r="G59" s="240">
        <v>0</v>
      </c>
      <c r="H59" s="240">
        <v>0</v>
      </c>
      <c r="I59" s="240">
        <v>0</v>
      </c>
      <c r="J59" s="240">
        <f t="shared" si="13"/>
        <v>0</v>
      </c>
      <c r="K59" s="240">
        <v>0</v>
      </c>
      <c r="L59" s="240">
        <v>0</v>
      </c>
      <c r="M59" s="240">
        <v>0</v>
      </c>
      <c r="N59" s="240">
        <v>0</v>
      </c>
      <c r="O59" s="240">
        <v>0</v>
      </c>
      <c r="P59" s="240">
        <v>0</v>
      </c>
      <c r="Q59" s="240">
        <v>0</v>
      </c>
      <c r="R59" s="240">
        <v>0</v>
      </c>
      <c r="S59" s="240">
        <v>0</v>
      </c>
      <c r="T59" s="240">
        <v>0</v>
      </c>
      <c r="U59" s="240">
        <v>0</v>
      </c>
      <c r="V59" s="240">
        <v>0</v>
      </c>
      <c r="W59" s="240">
        <v>0</v>
      </c>
      <c r="X59" s="240">
        <v>0</v>
      </c>
      <c r="Y59" s="240">
        <v>0</v>
      </c>
      <c r="Z59" s="240">
        <v>0</v>
      </c>
      <c r="AA59" s="240">
        <v>0</v>
      </c>
      <c r="AB59" s="239">
        <f t="shared" si="9"/>
        <v>0</v>
      </c>
      <c r="AC59" s="240">
        <f t="shared" si="10"/>
        <v>0</v>
      </c>
      <c r="AE59" s="241"/>
    </row>
    <row r="60" spans="1:31" x14ac:dyDescent="0.25">
      <c r="A60" s="242" t="s">
        <v>505</v>
      </c>
      <c r="B60" s="249" t="s">
        <v>485</v>
      </c>
      <c r="C60" s="240">
        <v>0</v>
      </c>
      <c r="D60" s="240">
        <v>0</v>
      </c>
      <c r="E60" s="240">
        <f t="shared" si="11"/>
        <v>0</v>
      </c>
      <c r="F60" s="240">
        <f t="shared" si="12"/>
        <v>0</v>
      </c>
      <c r="G60" s="244">
        <v>0</v>
      </c>
      <c r="H60" s="244">
        <v>0</v>
      </c>
      <c r="I60" s="244">
        <v>0</v>
      </c>
      <c r="J60" s="244">
        <f t="shared" si="13"/>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239">
        <f t="shared" si="9"/>
        <v>0</v>
      </c>
      <c r="AC60" s="240">
        <f t="shared" si="10"/>
        <v>0</v>
      </c>
      <c r="AE60" s="241"/>
    </row>
    <row r="61" spans="1:31" x14ac:dyDescent="0.25">
      <c r="A61" s="242" t="s">
        <v>506</v>
      </c>
      <c r="B61" s="249" t="s">
        <v>472</v>
      </c>
      <c r="C61" s="240">
        <v>0</v>
      </c>
      <c r="D61" s="240">
        <v>0</v>
      </c>
      <c r="E61" s="240">
        <f t="shared" si="11"/>
        <v>0</v>
      </c>
      <c r="F61" s="240">
        <f t="shared" si="12"/>
        <v>0</v>
      </c>
      <c r="G61" s="244">
        <v>0</v>
      </c>
      <c r="H61" s="244">
        <v>0</v>
      </c>
      <c r="I61" s="244">
        <v>0</v>
      </c>
      <c r="J61" s="244">
        <f t="shared" si="13"/>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39">
        <f t="shared" si="9"/>
        <v>0</v>
      </c>
      <c r="AC61" s="240">
        <f t="shared" si="10"/>
        <v>0</v>
      </c>
      <c r="AE61" s="241"/>
    </row>
    <row r="62" spans="1:31" x14ac:dyDescent="0.25">
      <c r="A62" s="242" t="s">
        <v>507</v>
      </c>
      <c r="B62" s="249" t="s">
        <v>474</v>
      </c>
      <c r="C62" s="240">
        <v>0</v>
      </c>
      <c r="D62" s="240">
        <v>0</v>
      </c>
      <c r="E62" s="240">
        <f t="shared" si="11"/>
        <v>0</v>
      </c>
      <c r="F62" s="240">
        <f t="shared" si="12"/>
        <v>0</v>
      </c>
      <c r="G62" s="244">
        <v>0</v>
      </c>
      <c r="H62" s="244">
        <v>0</v>
      </c>
      <c r="I62" s="244">
        <v>0</v>
      </c>
      <c r="J62" s="244">
        <f t="shared" si="13"/>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239">
        <f t="shared" si="9"/>
        <v>0</v>
      </c>
      <c r="AC62" s="240">
        <f t="shared" si="10"/>
        <v>0</v>
      </c>
      <c r="AE62" s="241"/>
    </row>
    <row r="63" spans="1:31" x14ac:dyDescent="0.25">
      <c r="A63" s="242" t="s">
        <v>508</v>
      </c>
      <c r="B63" s="249" t="s">
        <v>509</v>
      </c>
      <c r="C63" s="240">
        <v>0</v>
      </c>
      <c r="D63" s="240">
        <v>0</v>
      </c>
      <c r="E63" s="240">
        <f t="shared" si="11"/>
        <v>0</v>
      </c>
      <c r="F63" s="240">
        <f t="shared" si="12"/>
        <v>0</v>
      </c>
      <c r="G63" s="244">
        <v>0</v>
      </c>
      <c r="H63" s="244">
        <v>0</v>
      </c>
      <c r="I63" s="244">
        <v>0</v>
      </c>
      <c r="J63" s="244">
        <f t="shared" si="13"/>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39">
        <f t="shared" si="9"/>
        <v>0</v>
      </c>
      <c r="AC63" s="240">
        <f t="shared" si="10"/>
        <v>0</v>
      </c>
      <c r="AE63" s="241"/>
    </row>
    <row r="64" spans="1:31" ht="18.75" x14ac:dyDescent="0.25">
      <c r="A64" s="242" t="s">
        <v>510</v>
      </c>
      <c r="B64" s="247" t="s">
        <v>511</v>
      </c>
      <c r="C64" s="240">
        <v>0</v>
      </c>
      <c r="D64" s="240">
        <v>0</v>
      </c>
      <c r="E64" s="240">
        <f t="shared" si="11"/>
        <v>0</v>
      </c>
      <c r="F64" s="240">
        <f t="shared" si="12"/>
        <v>0</v>
      </c>
      <c r="G64" s="244">
        <v>0</v>
      </c>
      <c r="H64" s="244">
        <v>0</v>
      </c>
      <c r="I64" s="244">
        <v>0</v>
      </c>
      <c r="J64" s="244">
        <f t="shared" si="13"/>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39">
        <f t="shared" si="9"/>
        <v>0</v>
      </c>
      <c r="AC64" s="240">
        <f t="shared" si="10"/>
        <v>0</v>
      </c>
      <c r="AE64" s="241"/>
    </row>
    <row r="65" spans="1:28" x14ac:dyDescent="0.25">
      <c r="A65" s="250"/>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row>
    <row r="66" spans="1:28" ht="54" customHeight="1" x14ac:dyDescent="0.25">
      <c r="B66" s="451"/>
      <c r="C66" s="451"/>
      <c r="D66" s="451"/>
      <c r="E66" s="451"/>
      <c r="F66" s="451"/>
      <c r="G66" s="451"/>
      <c r="H66" s="451"/>
      <c r="I66" s="451"/>
      <c r="J66" s="252"/>
      <c r="K66" s="252"/>
      <c r="L66" s="252"/>
      <c r="M66" s="252"/>
      <c r="N66" s="252"/>
      <c r="O66" s="252"/>
      <c r="P66" s="252"/>
      <c r="Q66" s="252"/>
      <c r="R66" s="252"/>
      <c r="S66" s="252"/>
      <c r="T66" s="252"/>
      <c r="U66" s="252"/>
      <c r="V66" s="252"/>
      <c r="W66" s="252"/>
      <c r="X66" s="252"/>
      <c r="Y66" s="252"/>
      <c r="Z66" s="252"/>
      <c r="AA66" s="252"/>
      <c r="AB66" s="253"/>
    </row>
    <row r="68" spans="1:28" ht="50.25" customHeight="1" x14ac:dyDescent="0.25">
      <c r="B68" s="451"/>
      <c r="C68" s="451"/>
      <c r="D68" s="451"/>
      <c r="E68" s="451"/>
      <c r="F68" s="451"/>
      <c r="G68" s="451"/>
      <c r="H68" s="451"/>
      <c r="I68" s="451"/>
      <c r="J68" s="252"/>
      <c r="K68" s="252"/>
      <c r="L68" s="252"/>
      <c r="M68" s="252"/>
      <c r="N68" s="252"/>
      <c r="O68" s="252"/>
      <c r="P68" s="252"/>
      <c r="Q68" s="252"/>
      <c r="R68" s="252"/>
      <c r="S68" s="252"/>
      <c r="T68" s="252"/>
      <c r="U68" s="252"/>
      <c r="V68" s="252"/>
      <c r="W68" s="252"/>
      <c r="X68" s="252"/>
      <c r="Y68" s="252"/>
      <c r="Z68" s="252"/>
      <c r="AA68" s="252"/>
    </row>
    <row r="70" spans="1:28" ht="36.75" customHeight="1" x14ac:dyDescent="0.25">
      <c r="B70" s="451"/>
      <c r="C70" s="451"/>
      <c r="D70" s="451"/>
      <c r="E70" s="451"/>
      <c r="F70" s="451"/>
      <c r="G70" s="451"/>
      <c r="H70" s="451"/>
      <c r="I70" s="451"/>
      <c r="J70" s="252"/>
      <c r="K70" s="252"/>
      <c r="L70" s="252"/>
      <c r="M70" s="252"/>
      <c r="N70" s="252"/>
      <c r="O70" s="252"/>
      <c r="P70" s="252"/>
      <c r="Q70" s="252"/>
      <c r="R70" s="252"/>
      <c r="S70" s="252"/>
      <c r="T70" s="252"/>
      <c r="U70" s="252"/>
      <c r="V70" s="252"/>
      <c r="W70" s="252"/>
      <c r="X70" s="252"/>
      <c r="Y70" s="252"/>
      <c r="Z70" s="252"/>
      <c r="AA70" s="252"/>
    </row>
    <row r="72" spans="1:28" ht="51" customHeight="1" x14ac:dyDescent="0.25">
      <c r="B72" s="451"/>
      <c r="C72" s="451"/>
      <c r="D72" s="451"/>
      <c r="E72" s="451"/>
      <c r="F72" s="451"/>
      <c r="G72" s="451"/>
      <c r="H72" s="451"/>
      <c r="I72" s="451"/>
      <c r="J72" s="252"/>
      <c r="K72" s="252"/>
      <c r="L72" s="252"/>
      <c r="M72" s="252"/>
      <c r="N72" s="252"/>
      <c r="O72" s="252"/>
      <c r="P72" s="252"/>
      <c r="Q72" s="252"/>
      <c r="R72" s="252"/>
      <c r="S72" s="252"/>
      <c r="T72" s="252"/>
      <c r="U72" s="252"/>
      <c r="V72" s="252"/>
      <c r="W72" s="252"/>
      <c r="X72" s="252"/>
      <c r="Y72" s="252"/>
      <c r="Z72" s="252"/>
      <c r="AA72" s="252"/>
    </row>
    <row r="73" spans="1:28" ht="32.25" customHeight="1" x14ac:dyDescent="0.25">
      <c r="B73" s="451"/>
      <c r="C73" s="451"/>
      <c r="D73" s="451"/>
      <c r="E73" s="451"/>
      <c r="F73" s="451"/>
      <c r="G73" s="451"/>
      <c r="H73" s="451"/>
      <c r="I73" s="451"/>
      <c r="J73" s="252"/>
      <c r="K73" s="252"/>
      <c r="L73" s="252"/>
      <c r="M73" s="252"/>
      <c r="N73" s="252"/>
      <c r="O73" s="252"/>
      <c r="P73" s="252"/>
      <c r="Q73" s="252"/>
      <c r="R73" s="252"/>
      <c r="S73" s="252"/>
      <c r="T73" s="252"/>
      <c r="U73" s="252"/>
      <c r="V73" s="252"/>
      <c r="W73" s="252"/>
      <c r="X73" s="252"/>
      <c r="Y73" s="252"/>
      <c r="Z73" s="252"/>
      <c r="AA73" s="252"/>
    </row>
    <row r="74" spans="1:28" ht="51.75" customHeight="1" x14ac:dyDescent="0.25">
      <c r="B74" s="451"/>
      <c r="C74" s="451"/>
      <c r="D74" s="451"/>
      <c r="E74" s="451"/>
      <c r="F74" s="451"/>
      <c r="G74" s="451"/>
      <c r="H74" s="451"/>
      <c r="I74" s="451"/>
      <c r="J74" s="252"/>
      <c r="K74" s="252"/>
      <c r="L74" s="252"/>
      <c r="M74" s="252"/>
      <c r="N74" s="252"/>
      <c r="O74" s="252"/>
      <c r="P74" s="252"/>
      <c r="Q74" s="252"/>
      <c r="R74" s="252"/>
      <c r="S74" s="252"/>
      <c r="T74" s="252"/>
      <c r="U74" s="252"/>
      <c r="V74" s="252"/>
      <c r="W74" s="252"/>
      <c r="X74" s="252"/>
      <c r="Y74" s="252"/>
      <c r="Z74" s="252"/>
      <c r="AA74" s="252"/>
    </row>
    <row r="75" spans="1:28" ht="21.75" customHeight="1" x14ac:dyDescent="0.25">
      <c r="B75" s="452"/>
      <c r="C75" s="452"/>
      <c r="D75" s="452"/>
      <c r="E75" s="452"/>
      <c r="F75" s="452"/>
      <c r="G75" s="452"/>
      <c r="H75" s="452"/>
      <c r="I75" s="452"/>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453"/>
      <c r="C77" s="453"/>
      <c r="D77" s="453"/>
      <c r="E77" s="453"/>
      <c r="F77" s="453"/>
      <c r="G77" s="453"/>
      <c r="H77" s="453"/>
      <c r="I77" s="453"/>
      <c r="J77" s="251"/>
      <c r="K77" s="251"/>
      <c r="L77" s="251"/>
      <c r="M77" s="251"/>
      <c r="N77" s="251"/>
      <c r="O77" s="251"/>
      <c r="P77" s="251"/>
      <c r="Q77" s="251"/>
      <c r="R77" s="251"/>
      <c r="S77" s="251"/>
      <c r="T77" s="251"/>
      <c r="U77" s="251"/>
      <c r="V77" s="251"/>
      <c r="W77" s="251"/>
      <c r="X77" s="251"/>
      <c r="Y77" s="251"/>
      <c r="Z77" s="251"/>
      <c r="AA77" s="25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35" priority="168" operator="notEqual">
      <formula>0</formula>
    </cfRule>
  </conditionalFormatting>
  <conditionalFormatting sqref="Y24 I24 W24 T24:U24">
    <cfRule type="cellIs" dxfId="134" priority="166" operator="notEqual">
      <formula>0</formula>
    </cfRule>
  </conditionalFormatting>
  <conditionalFormatting sqref="Y24 I24 W24 T24:U24">
    <cfRule type="cellIs" dxfId="133" priority="162" operator="notEqual">
      <formula>0</formula>
    </cfRule>
  </conditionalFormatting>
  <conditionalFormatting sqref="I36:I42">
    <cfRule type="cellIs" dxfId="132" priority="161" operator="notEqual">
      <formula>0</formula>
    </cfRule>
  </conditionalFormatting>
  <conditionalFormatting sqref="I44:I50">
    <cfRule type="cellIs" dxfId="131" priority="160" operator="notEqual">
      <formula>0</formula>
    </cfRule>
  </conditionalFormatting>
  <conditionalFormatting sqref="I52:I57 W53 W57">
    <cfRule type="cellIs" dxfId="130" priority="153" operator="notEqual">
      <formula>0</formula>
    </cfRule>
  </conditionalFormatting>
  <conditionalFormatting sqref="W53:W57 T53:U57">
    <cfRule type="cellIs" dxfId="129" priority="151" operator="notEqual">
      <formula>0</formula>
    </cfRule>
  </conditionalFormatting>
  <conditionalFormatting sqref="W52 T52:U52">
    <cfRule type="cellIs" dxfId="128" priority="150" operator="notEqual">
      <formula>0</formula>
    </cfRule>
  </conditionalFormatting>
  <conditionalFormatting sqref="Y31:Y34 W31:W34 T31:U34">
    <cfRule type="cellIs" dxfId="127" priority="148" operator="notEqual">
      <formula>0</formula>
    </cfRule>
  </conditionalFormatting>
  <conditionalFormatting sqref="Y52:Y57">
    <cfRule type="cellIs" dxfId="126" priority="147" operator="notEqual">
      <formula>0</formula>
    </cfRule>
  </conditionalFormatting>
  <conditionalFormatting sqref="W44:W50">
    <cfRule type="cellIs" dxfId="125" priority="146" operator="notEqual">
      <formula>0</formula>
    </cfRule>
  </conditionalFormatting>
  <conditionalFormatting sqref="W44:W50 T44:U50">
    <cfRule type="cellIs" dxfId="124" priority="145" operator="notEqual">
      <formula>0</formula>
    </cfRule>
  </conditionalFormatting>
  <conditionalFormatting sqref="Y44:Y50">
    <cfRule type="cellIs" dxfId="123" priority="144" operator="notEqual">
      <formula>0</formula>
    </cfRule>
  </conditionalFormatting>
  <conditionalFormatting sqref="W36:W42">
    <cfRule type="cellIs" dxfId="122" priority="143" operator="notEqual">
      <formula>0</formula>
    </cfRule>
  </conditionalFormatting>
  <conditionalFormatting sqref="W36:W42 T36:U42">
    <cfRule type="cellIs" dxfId="121" priority="142" operator="notEqual">
      <formula>0</formula>
    </cfRule>
  </conditionalFormatting>
  <conditionalFormatting sqref="Y36:Y42">
    <cfRule type="cellIs" dxfId="120" priority="141" operator="notEqual">
      <formula>0</formula>
    </cfRule>
  </conditionalFormatting>
  <conditionalFormatting sqref="X25:X30 X35 X51 X43 X58:X64">
    <cfRule type="cellIs" dxfId="119" priority="140" operator="notEqual">
      <formula>0</formula>
    </cfRule>
  </conditionalFormatting>
  <conditionalFormatting sqref="X24">
    <cfRule type="cellIs" dxfId="118" priority="139" operator="notEqual">
      <formula>0</formula>
    </cfRule>
  </conditionalFormatting>
  <conditionalFormatting sqref="X24">
    <cfRule type="cellIs" dxfId="117" priority="138" operator="notEqual">
      <formula>0</formula>
    </cfRule>
  </conditionalFormatting>
  <conditionalFormatting sqref="X31:X34">
    <cfRule type="cellIs" dxfId="116" priority="137" operator="notEqual">
      <formula>0</formula>
    </cfRule>
  </conditionalFormatting>
  <conditionalFormatting sqref="X52:X57">
    <cfRule type="cellIs" dxfId="115" priority="136" operator="notEqual">
      <formula>0</formula>
    </cfRule>
  </conditionalFormatting>
  <conditionalFormatting sqref="X44:X50">
    <cfRule type="cellIs" dxfId="114" priority="135" operator="notEqual">
      <formula>0</formula>
    </cfRule>
  </conditionalFormatting>
  <conditionalFormatting sqref="X36:X42">
    <cfRule type="cellIs" dxfId="113" priority="134" operator="notEqual">
      <formula>0</formula>
    </cfRule>
  </conditionalFormatting>
  <conditionalFormatting sqref="D58:D64 D51 D43 H25:H34 G35:H35 G43:H43 G51:H51 G58:H64 D25:D35">
    <cfRule type="cellIs" dxfId="112" priority="133" operator="notEqual">
      <formula>0</formula>
    </cfRule>
  </conditionalFormatting>
  <conditionalFormatting sqref="D24 H24">
    <cfRule type="cellIs" dxfId="111" priority="132" operator="notEqual">
      <formula>0</formula>
    </cfRule>
  </conditionalFormatting>
  <conditionalFormatting sqref="D24 H24">
    <cfRule type="cellIs" dxfId="110" priority="131" operator="notEqual">
      <formula>0</formula>
    </cfRule>
  </conditionalFormatting>
  <conditionalFormatting sqref="D36:D42 G36:H42">
    <cfRule type="cellIs" dxfId="109" priority="130" operator="notEqual">
      <formula>0</formula>
    </cfRule>
  </conditionalFormatting>
  <conditionalFormatting sqref="D44:D50 G44:H50">
    <cfRule type="cellIs" dxfId="108" priority="129" operator="notEqual">
      <formula>0</formula>
    </cfRule>
  </conditionalFormatting>
  <conditionalFormatting sqref="D52:D57 G52:H57">
    <cfRule type="cellIs" dxfId="107" priority="128" operator="notEqual">
      <formula>0</formula>
    </cfRule>
  </conditionalFormatting>
  <conditionalFormatting sqref="W25:W30">
    <cfRule type="cellIs" dxfId="106" priority="123" operator="notEqual">
      <formula>0</formula>
    </cfRule>
  </conditionalFormatting>
  <conditionalFormatting sqref="W24">
    <cfRule type="cellIs" dxfId="105" priority="122" operator="notEqual">
      <formula>0</formula>
    </cfRule>
  </conditionalFormatting>
  <conditionalFormatting sqref="W24">
    <cfRule type="cellIs" dxfId="104" priority="121" operator="notEqual">
      <formula>0</formula>
    </cfRule>
  </conditionalFormatting>
  <conditionalFormatting sqref="W31:W34">
    <cfRule type="cellIs" dxfId="103" priority="120" operator="notEqual">
      <formula>0</formula>
    </cfRule>
  </conditionalFormatting>
  <conditionalFormatting sqref="W54:W56">
    <cfRule type="cellIs" dxfId="102" priority="119" operator="notEqual">
      <formula>0</formula>
    </cfRule>
  </conditionalFormatting>
  <conditionalFormatting sqref="V58:V64 V51 V43 V35 V25:V30">
    <cfRule type="cellIs" dxfId="101" priority="118" operator="notEqual">
      <formula>0</formula>
    </cfRule>
  </conditionalFormatting>
  <conditionalFormatting sqref="V24">
    <cfRule type="cellIs" dxfId="100" priority="117" operator="notEqual">
      <formula>0</formula>
    </cfRule>
  </conditionalFormatting>
  <conditionalFormatting sqref="V24">
    <cfRule type="cellIs" dxfId="99" priority="116" operator="notEqual">
      <formula>0</formula>
    </cfRule>
  </conditionalFormatting>
  <conditionalFormatting sqref="V53:V57">
    <cfRule type="cellIs" dxfId="98" priority="115" operator="notEqual">
      <formula>0</formula>
    </cfRule>
  </conditionalFormatting>
  <conditionalFormatting sqref="V52">
    <cfRule type="cellIs" dxfId="97" priority="114" operator="notEqual">
      <formula>0</formula>
    </cfRule>
  </conditionalFormatting>
  <conditionalFormatting sqref="V31:V34">
    <cfRule type="cellIs" dxfId="96" priority="113" operator="notEqual">
      <formula>0</formula>
    </cfRule>
  </conditionalFormatting>
  <conditionalFormatting sqref="V44:V50">
    <cfRule type="cellIs" dxfId="95" priority="112" operator="notEqual">
      <formula>0</formula>
    </cfRule>
  </conditionalFormatting>
  <conditionalFormatting sqref="V36:V42">
    <cfRule type="cellIs" dxfId="94" priority="111" operator="notEqual">
      <formula>0</formula>
    </cfRule>
  </conditionalFormatting>
  <conditionalFormatting sqref="Z58:Z64 Z51 Z43 Z35">
    <cfRule type="cellIs" dxfId="93" priority="110" operator="notEqual">
      <formula>0</formula>
    </cfRule>
  </conditionalFormatting>
  <conditionalFormatting sqref="Z53:Z57">
    <cfRule type="cellIs" dxfId="92" priority="107" operator="notEqual">
      <formula>0</formula>
    </cfRule>
  </conditionalFormatting>
  <conditionalFormatting sqref="Z52">
    <cfRule type="cellIs" dxfId="91" priority="106" operator="notEqual">
      <formula>0</formula>
    </cfRule>
  </conditionalFormatting>
  <conditionalFormatting sqref="Z32:Z34">
    <cfRule type="cellIs" dxfId="90" priority="105" operator="notEqual">
      <formula>0</formula>
    </cfRule>
  </conditionalFormatting>
  <conditionalFormatting sqref="Z44:Z50">
    <cfRule type="cellIs" dxfId="89" priority="104" operator="notEqual">
      <formula>0</formula>
    </cfRule>
  </conditionalFormatting>
  <conditionalFormatting sqref="Z36:Z42">
    <cfRule type="cellIs" dxfId="88" priority="103" operator="notEqual">
      <formula>0</formula>
    </cfRule>
  </conditionalFormatting>
  <conditionalFormatting sqref="AA58:AA64 AA51 AA43 AA35">
    <cfRule type="cellIs" dxfId="87" priority="102" operator="notEqual">
      <formula>0</formula>
    </cfRule>
  </conditionalFormatting>
  <conditionalFormatting sqref="AA53:AA57">
    <cfRule type="cellIs" dxfId="86" priority="99" operator="notEqual">
      <formula>0</formula>
    </cfRule>
  </conditionalFormatting>
  <conditionalFormatting sqref="AA52">
    <cfRule type="cellIs" dxfId="85" priority="98" operator="notEqual">
      <formula>0</formula>
    </cfRule>
  </conditionalFormatting>
  <conditionalFormatting sqref="AA32:AA34">
    <cfRule type="cellIs" dxfId="84" priority="97" operator="notEqual">
      <formula>0</formula>
    </cfRule>
  </conditionalFormatting>
  <conditionalFormatting sqref="AA44:AA50">
    <cfRule type="cellIs" dxfId="83" priority="96" operator="notEqual">
      <formula>0</formula>
    </cfRule>
  </conditionalFormatting>
  <conditionalFormatting sqref="AA36:AA42">
    <cfRule type="cellIs" dxfId="82" priority="95" operator="notEqual">
      <formula>0</formula>
    </cfRule>
  </conditionalFormatting>
  <conditionalFormatting sqref="Z25:AA30">
    <cfRule type="cellIs" dxfId="81" priority="90" operator="notEqual">
      <formula>0</formula>
    </cfRule>
  </conditionalFormatting>
  <conditionalFormatting sqref="Z24:AA24">
    <cfRule type="cellIs" dxfId="80" priority="89" operator="notEqual">
      <formula>0</formula>
    </cfRule>
  </conditionalFormatting>
  <conditionalFormatting sqref="Z24:AA24">
    <cfRule type="cellIs" dxfId="79" priority="88" operator="notEqual">
      <formula>0</formula>
    </cfRule>
  </conditionalFormatting>
  <conditionalFormatting sqref="Z31:AA31">
    <cfRule type="cellIs" dxfId="78" priority="87" operator="notEqual">
      <formula>0</formula>
    </cfRule>
  </conditionalFormatting>
  <conditionalFormatting sqref="L58:M64 L51:M51 L43:M43 L35:M35 L25:M30 O25:S30 O35:S35 O43:S43 O51:S51 O58:S64">
    <cfRule type="cellIs" dxfId="77" priority="86" operator="notEqual">
      <formula>0</formula>
    </cfRule>
  </conditionalFormatting>
  <conditionalFormatting sqref="L24:M24 O24:S24">
    <cfRule type="cellIs" dxfId="76" priority="85" operator="notEqual">
      <formula>0</formula>
    </cfRule>
  </conditionalFormatting>
  <conditionalFormatting sqref="L24:M24 O24:S24">
    <cfRule type="cellIs" dxfId="75" priority="84" operator="notEqual">
      <formula>0</formula>
    </cfRule>
  </conditionalFormatting>
  <conditionalFormatting sqref="L36:M42 O36:S42">
    <cfRule type="cellIs" dxfId="74" priority="83" operator="notEqual">
      <formula>0</formula>
    </cfRule>
  </conditionalFormatting>
  <conditionalFormatting sqref="L44:M50 O44:S50">
    <cfRule type="cellIs" dxfId="73" priority="82" operator="notEqual">
      <formula>0</formula>
    </cfRule>
  </conditionalFormatting>
  <conditionalFormatting sqref="L52:M57 O52:S57">
    <cfRule type="cellIs" dxfId="72" priority="81" operator="notEqual">
      <formula>0</formula>
    </cfRule>
  </conditionalFormatting>
  <conditionalFormatting sqref="L53:M57 O53:S57">
    <cfRule type="cellIs" dxfId="71" priority="80" operator="notEqual">
      <formula>0</formula>
    </cfRule>
  </conditionalFormatting>
  <conditionalFormatting sqref="L52:M52 O52:S52">
    <cfRule type="cellIs" dxfId="70" priority="79" operator="notEqual">
      <formula>0</formula>
    </cfRule>
  </conditionalFormatting>
  <conditionalFormatting sqref="L31:M34 O31:S34">
    <cfRule type="cellIs" dxfId="69" priority="78" operator="notEqual">
      <formula>0</formula>
    </cfRule>
  </conditionalFormatting>
  <conditionalFormatting sqref="L44:M50 O44:S50">
    <cfRule type="cellIs" dxfId="68" priority="77" operator="notEqual">
      <formula>0</formula>
    </cfRule>
  </conditionalFormatting>
  <conditionalFormatting sqref="L36:M42 O36:S42">
    <cfRule type="cellIs" dxfId="67" priority="76" operator="notEqual">
      <formula>0</formula>
    </cfRule>
  </conditionalFormatting>
  <conditionalFormatting sqref="L35:M35 L25:M30 O25:S30 O35:S35">
    <cfRule type="cellIs" dxfId="66" priority="75" operator="notEqual">
      <formula>0</formula>
    </cfRule>
  </conditionalFormatting>
  <conditionalFormatting sqref="L24:M24 O24:S24">
    <cfRule type="cellIs" dxfId="65" priority="74" operator="notEqual">
      <formula>0</formula>
    </cfRule>
  </conditionalFormatting>
  <conditionalFormatting sqref="L24:M24 O24:S24">
    <cfRule type="cellIs" dxfId="64" priority="73" operator="notEqual">
      <formula>0</formula>
    </cfRule>
  </conditionalFormatting>
  <conditionalFormatting sqref="L31:M34 O31:S34">
    <cfRule type="cellIs" dxfId="63" priority="72" operator="notEqual">
      <formula>0</formula>
    </cfRule>
  </conditionalFormatting>
  <conditionalFormatting sqref="G25:G34">
    <cfRule type="cellIs" dxfId="62" priority="71" operator="notEqual">
      <formula>0</formula>
    </cfRule>
  </conditionalFormatting>
  <conditionalFormatting sqref="G24">
    <cfRule type="cellIs" dxfId="61" priority="70" operator="notEqual">
      <formula>0</formula>
    </cfRule>
  </conditionalFormatting>
  <conditionalFormatting sqref="G24">
    <cfRule type="cellIs" dxfId="60" priority="69" operator="notEqual">
      <formula>0</formula>
    </cfRule>
  </conditionalFormatting>
  <conditionalFormatting sqref="G31:G34">
    <cfRule type="cellIs" dxfId="59" priority="68" operator="notEqual">
      <formula>0</formula>
    </cfRule>
  </conditionalFormatting>
  <conditionalFormatting sqref="E58:F64 E51:F51 E43:F43 E25:F35">
    <cfRule type="cellIs" dxfId="58" priority="59" operator="notEqual">
      <formula>0</formula>
    </cfRule>
  </conditionalFormatting>
  <conditionalFormatting sqref="E24:F24">
    <cfRule type="cellIs" dxfId="57" priority="58" operator="notEqual">
      <formula>0</formula>
    </cfRule>
  </conditionalFormatting>
  <conditionalFormatting sqref="E24:F24">
    <cfRule type="cellIs" dxfId="56" priority="57" operator="notEqual">
      <formula>0</formula>
    </cfRule>
  </conditionalFormatting>
  <conditionalFormatting sqref="E36:F42">
    <cfRule type="cellIs" dxfId="55" priority="56" operator="notEqual">
      <formula>0</formula>
    </cfRule>
  </conditionalFormatting>
  <conditionalFormatting sqref="E44:F50">
    <cfRule type="cellIs" dxfId="54" priority="55" operator="notEqual">
      <formula>0</formula>
    </cfRule>
  </conditionalFormatting>
  <conditionalFormatting sqref="E52:F57">
    <cfRule type="cellIs" dxfId="53" priority="54" operator="notEqual">
      <formula>0</formula>
    </cfRule>
  </conditionalFormatting>
  <conditionalFormatting sqref="K58:K64 K51 K43 K35 K25:K30">
    <cfRule type="cellIs" dxfId="52" priority="53" operator="notEqual">
      <formula>0</formula>
    </cfRule>
  </conditionalFormatting>
  <conditionalFormatting sqref="K24">
    <cfRule type="cellIs" dxfId="51" priority="52" operator="notEqual">
      <formula>0</formula>
    </cfRule>
  </conditionalFormatting>
  <conditionalFormatting sqref="K24">
    <cfRule type="cellIs" dxfId="50" priority="51" operator="notEqual">
      <formula>0</formula>
    </cfRule>
  </conditionalFormatting>
  <conditionalFormatting sqref="K36:K42">
    <cfRule type="cellIs" dxfId="49" priority="50" operator="notEqual">
      <formula>0</formula>
    </cfRule>
  </conditionalFormatting>
  <conditionalFormatting sqref="K44:K50">
    <cfRule type="cellIs" dxfId="48" priority="49" operator="notEqual">
      <formula>0</formula>
    </cfRule>
  </conditionalFormatting>
  <conditionalFormatting sqref="K52:K57">
    <cfRule type="cellIs" dxfId="47" priority="48" operator="notEqual">
      <formula>0</formula>
    </cfRule>
  </conditionalFormatting>
  <conditionalFormatting sqref="K53:K57">
    <cfRule type="cellIs" dxfId="46" priority="47" operator="notEqual">
      <formula>0</formula>
    </cfRule>
  </conditionalFormatting>
  <conditionalFormatting sqref="K52">
    <cfRule type="cellIs" dxfId="45" priority="46" operator="notEqual">
      <formula>0</formula>
    </cfRule>
  </conditionalFormatting>
  <conditionalFormatting sqref="K31:K34">
    <cfRule type="cellIs" dxfId="44" priority="45" operator="notEqual">
      <formula>0</formula>
    </cfRule>
  </conditionalFormatting>
  <conditionalFormatting sqref="K44:K50">
    <cfRule type="cellIs" dxfId="43" priority="44" operator="notEqual">
      <formula>0</formula>
    </cfRule>
  </conditionalFormatting>
  <conditionalFormatting sqref="K36:K42">
    <cfRule type="cellIs" dxfId="42" priority="43" operator="notEqual">
      <formula>0</formula>
    </cfRule>
  </conditionalFormatting>
  <conditionalFormatting sqref="K25:K30 K35">
    <cfRule type="cellIs" dxfId="41" priority="42" operator="notEqual">
      <formula>0</formula>
    </cfRule>
  </conditionalFormatting>
  <conditionalFormatting sqref="K24">
    <cfRule type="cellIs" dxfId="40" priority="41" operator="notEqual">
      <formula>0</formula>
    </cfRule>
  </conditionalFormatting>
  <conditionalFormatting sqref="K24">
    <cfRule type="cellIs" dxfId="39" priority="40" operator="notEqual">
      <formula>0</formula>
    </cfRule>
  </conditionalFormatting>
  <conditionalFormatting sqref="K31:K34">
    <cfRule type="cellIs" dxfId="38" priority="39" operator="notEqual">
      <formula>0</formula>
    </cfRule>
  </conditionalFormatting>
  <conditionalFormatting sqref="J58:J64 J51 J43 J35 J25:J30">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6:J42">
    <cfRule type="cellIs" dxfId="34" priority="35" operator="notEqual">
      <formula>0</formula>
    </cfRule>
  </conditionalFormatting>
  <conditionalFormatting sqref="J44:J50">
    <cfRule type="cellIs" dxfId="33" priority="34" operator="notEqual">
      <formula>0</formula>
    </cfRule>
  </conditionalFormatting>
  <conditionalFormatting sqref="J52:J57">
    <cfRule type="cellIs" dxfId="32" priority="33" operator="notEqual">
      <formula>0</formula>
    </cfRule>
  </conditionalFormatting>
  <conditionalFormatting sqref="J53:J57">
    <cfRule type="cellIs" dxfId="31" priority="32" operator="notEqual">
      <formula>0</formula>
    </cfRule>
  </conditionalFormatting>
  <conditionalFormatting sqref="J52">
    <cfRule type="cellIs" dxfId="30" priority="31" operator="notEqual">
      <formula>0</formula>
    </cfRule>
  </conditionalFormatting>
  <conditionalFormatting sqref="J31:J34">
    <cfRule type="cellIs" dxfId="29" priority="30" operator="notEqual">
      <formula>0</formula>
    </cfRule>
  </conditionalFormatting>
  <conditionalFormatting sqref="J44:J50">
    <cfRule type="cellIs" dxfId="28" priority="29" operator="notEqual">
      <formula>0</formula>
    </cfRule>
  </conditionalFormatting>
  <conditionalFormatting sqref="J36:J42">
    <cfRule type="cellIs" dxfId="27" priority="28" operator="notEqual">
      <formula>0</formula>
    </cfRule>
  </conditionalFormatting>
  <conditionalFormatting sqref="J25:J30 J35">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1:J34">
    <cfRule type="cellIs" dxfId="23" priority="24" operator="notEqual">
      <formula>0</formula>
    </cfRule>
  </conditionalFormatting>
  <conditionalFormatting sqref="AB24:AB64">
    <cfRule type="cellIs" dxfId="22" priority="23" operator="notEqual">
      <formula>0</formula>
    </cfRule>
  </conditionalFormatting>
  <conditionalFormatting sqref="AC24:AC64">
    <cfRule type="cellIs" dxfId="21" priority="22" operator="notEqual">
      <formula>0</formula>
    </cfRule>
  </conditionalFormatting>
  <conditionalFormatting sqref="N25:N30 N35 N43 N51 N58:N64">
    <cfRule type="cellIs" dxfId="20" priority="21" operator="notEqual">
      <formula>0</formula>
    </cfRule>
  </conditionalFormatting>
  <conditionalFormatting sqref="N24">
    <cfRule type="cellIs" dxfId="19" priority="20" operator="notEqual">
      <formula>0</formula>
    </cfRule>
  </conditionalFormatting>
  <conditionalFormatting sqref="N24">
    <cfRule type="cellIs" dxfId="18" priority="19" operator="notEqual">
      <formula>0</formula>
    </cfRule>
  </conditionalFormatting>
  <conditionalFormatting sqref="N36:N42">
    <cfRule type="cellIs" dxfId="17" priority="18" operator="notEqual">
      <formula>0</formula>
    </cfRule>
  </conditionalFormatting>
  <conditionalFormatting sqref="N44:N50">
    <cfRule type="cellIs" dxfId="16" priority="17" operator="notEqual">
      <formula>0</formula>
    </cfRule>
  </conditionalFormatting>
  <conditionalFormatting sqref="N52:N57">
    <cfRule type="cellIs" dxfId="15" priority="16" operator="notEqual">
      <formula>0</formula>
    </cfRule>
  </conditionalFormatting>
  <conditionalFormatting sqref="N53:N57">
    <cfRule type="cellIs" dxfId="14" priority="15" operator="notEqual">
      <formula>0</formula>
    </cfRule>
  </conditionalFormatting>
  <conditionalFormatting sqref="N52">
    <cfRule type="cellIs" dxfId="13" priority="14" operator="notEqual">
      <formula>0</formula>
    </cfRule>
  </conditionalFormatting>
  <conditionalFormatting sqref="N31:N34">
    <cfRule type="cellIs" dxfId="12" priority="13"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N25:N30 N35">
    <cfRule type="cellIs" dxfId="9" priority="10" operator="notEqual">
      <formula>0</formula>
    </cfRule>
  </conditionalFormatting>
  <conditionalFormatting sqref="N24">
    <cfRule type="cellIs" dxfId="8" priority="9" operator="notEqual">
      <formula>0</formula>
    </cfRule>
  </conditionalFormatting>
  <conditionalFormatting sqref="N24">
    <cfRule type="cellIs" dxfId="7" priority="8" operator="notEqual">
      <formula>0</formula>
    </cfRule>
  </conditionalFormatting>
  <conditionalFormatting sqref="N31:N34">
    <cfRule type="cellIs" dxfId="6" priority="7"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24">
    <cfRule type="cellIs" dxfId="3" priority="4" operator="notEqual">
      <formula>0</formula>
    </cfRule>
  </conditionalFormatting>
  <conditionalFormatting sqref="C36:C42">
    <cfRule type="cellIs" dxfId="2" priority="3" operator="notEqual">
      <formula>0</formula>
    </cfRule>
  </conditionalFormatting>
  <conditionalFormatting sqref="C44:C50">
    <cfRule type="cellIs" dxfId="1" priority="2" operator="notEqual">
      <formula>0</formula>
    </cfRule>
  </conditionalFormatting>
  <conditionalFormatting sqref="C52:C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23" zoomScale="80" workbookViewId="0">
      <selection activeCell="AD32" sqref="AD32"/>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0.570312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5" width="11.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5" customFormat="1" ht="18.75" x14ac:dyDescent="0.25">
      <c r="AV1" s="4" t="s">
        <v>0</v>
      </c>
    </row>
    <row r="2" spans="1:48" s="255" customFormat="1" ht="18.75" x14ac:dyDescent="0.3">
      <c r="AV2" s="5" t="s">
        <v>1</v>
      </c>
    </row>
    <row r="3" spans="1:48" s="255" customFormat="1" ht="18.75" x14ac:dyDescent="0.3">
      <c r="AV3" s="5" t="s">
        <v>2</v>
      </c>
    </row>
    <row r="4" spans="1:48" s="255" customFormat="1" ht="18.75" x14ac:dyDescent="0.3">
      <c r="AV4" s="5"/>
    </row>
    <row r="5" spans="1:48" s="255"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5" customFormat="1" ht="18.75" x14ac:dyDescent="0.3">
      <c r="AV6" s="5"/>
    </row>
    <row r="7" spans="1:48" s="255"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55"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55" customFormat="1"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s="255"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55"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55" customFormat="1" x14ac:dyDescent="0.25">
      <c r="A12" s="454" t="str">
        <f>'1. паспорт местоположение'!A12:C12</f>
        <v>P_24-0120</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s="255"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55" customFormat="1"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s="255" customFormat="1" x14ac:dyDescent="0.25">
      <c r="A15" s="454" t="str">
        <f>'1. паспорт местоположение'!A15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s="255" customFormat="1" ht="15.75" x14ac:dyDescent="0.25">
      <c r="A16" s="401" t="s">
        <v>8</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55"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55"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55"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5"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5" customFormat="1" x14ac:dyDescent="0.25">
      <c r="A21" s="457" t="s">
        <v>512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513</v>
      </c>
      <c r="B22" s="461" t="s">
        <v>514</v>
      </c>
      <c r="C22" s="458" t="s">
        <v>515</v>
      </c>
      <c r="D22" s="458" t="s">
        <v>516</v>
      </c>
      <c r="E22" s="464" t="s">
        <v>517</v>
      </c>
      <c r="F22" s="465"/>
      <c r="G22" s="465"/>
      <c r="H22" s="465"/>
      <c r="I22" s="465"/>
      <c r="J22" s="465"/>
      <c r="K22" s="465"/>
      <c r="L22" s="466"/>
      <c r="M22" s="458" t="s">
        <v>518</v>
      </c>
      <c r="N22" s="458" t="s">
        <v>519</v>
      </c>
      <c r="O22" s="458" t="s">
        <v>520</v>
      </c>
      <c r="P22" s="467" t="s">
        <v>521</v>
      </c>
      <c r="Q22" s="467" t="s">
        <v>522</v>
      </c>
      <c r="R22" s="467" t="s">
        <v>523</v>
      </c>
      <c r="S22" s="467" t="s">
        <v>524</v>
      </c>
      <c r="T22" s="467"/>
      <c r="U22" s="468" t="s">
        <v>525</v>
      </c>
      <c r="V22" s="468" t="s">
        <v>526</v>
      </c>
      <c r="W22" s="467" t="s">
        <v>527</v>
      </c>
      <c r="X22" s="467" t="s">
        <v>528</v>
      </c>
      <c r="Y22" s="467" t="s">
        <v>529</v>
      </c>
      <c r="Z22" s="469" t="s">
        <v>530</v>
      </c>
      <c r="AA22" s="467" t="s">
        <v>531</v>
      </c>
      <c r="AB22" s="467" t="s">
        <v>532</v>
      </c>
      <c r="AC22" s="467" t="s">
        <v>533</v>
      </c>
      <c r="AD22" s="467" t="s">
        <v>534</v>
      </c>
      <c r="AE22" s="467" t="s">
        <v>535</v>
      </c>
      <c r="AF22" s="467" t="s">
        <v>536</v>
      </c>
      <c r="AG22" s="467"/>
      <c r="AH22" s="467"/>
      <c r="AI22" s="467"/>
      <c r="AJ22" s="467"/>
      <c r="AK22" s="467"/>
      <c r="AL22" s="467" t="s">
        <v>537</v>
      </c>
      <c r="AM22" s="467"/>
      <c r="AN22" s="467"/>
      <c r="AO22" s="467"/>
      <c r="AP22" s="467" t="s">
        <v>538</v>
      </c>
      <c r="AQ22" s="467"/>
      <c r="AR22" s="467" t="s">
        <v>539</v>
      </c>
      <c r="AS22" s="467" t="s">
        <v>540</v>
      </c>
      <c r="AT22" s="467" t="s">
        <v>541</v>
      </c>
      <c r="AU22" s="467" t="s">
        <v>542</v>
      </c>
      <c r="AV22" s="467" t="s">
        <v>543</v>
      </c>
    </row>
    <row r="23" spans="1:48" ht="64.5" customHeight="1" x14ac:dyDescent="0.25">
      <c r="A23" s="459"/>
      <c r="B23" s="462"/>
      <c r="C23" s="459"/>
      <c r="D23" s="459"/>
      <c r="E23" s="472" t="s">
        <v>544</v>
      </c>
      <c r="F23" s="474" t="s">
        <v>349</v>
      </c>
      <c r="G23" s="474" t="s">
        <v>497</v>
      </c>
      <c r="H23" s="474" t="s">
        <v>499</v>
      </c>
      <c r="I23" s="476" t="s">
        <v>545</v>
      </c>
      <c r="J23" s="476" t="s">
        <v>546</v>
      </c>
      <c r="K23" s="476" t="s">
        <v>547</v>
      </c>
      <c r="L23" s="474" t="s">
        <v>263</v>
      </c>
      <c r="M23" s="459"/>
      <c r="N23" s="459"/>
      <c r="O23" s="459"/>
      <c r="P23" s="467"/>
      <c r="Q23" s="467"/>
      <c r="R23" s="467"/>
      <c r="S23" s="478" t="s">
        <v>443</v>
      </c>
      <c r="T23" s="478" t="s">
        <v>376</v>
      </c>
      <c r="U23" s="468"/>
      <c r="V23" s="468"/>
      <c r="W23" s="467"/>
      <c r="X23" s="467"/>
      <c r="Y23" s="467"/>
      <c r="Z23" s="467"/>
      <c r="AA23" s="467"/>
      <c r="AB23" s="467"/>
      <c r="AC23" s="467"/>
      <c r="AD23" s="467"/>
      <c r="AE23" s="467"/>
      <c r="AF23" s="467" t="s">
        <v>548</v>
      </c>
      <c r="AG23" s="467"/>
      <c r="AH23" s="467" t="s">
        <v>549</v>
      </c>
      <c r="AI23" s="467"/>
      <c r="AJ23" s="458" t="s">
        <v>550</v>
      </c>
      <c r="AK23" s="458" t="s">
        <v>551</v>
      </c>
      <c r="AL23" s="458" t="s">
        <v>552</v>
      </c>
      <c r="AM23" s="458" t="s">
        <v>553</v>
      </c>
      <c r="AN23" s="458" t="s">
        <v>554</v>
      </c>
      <c r="AO23" s="458" t="s">
        <v>555</v>
      </c>
      <c r="AP23" s="458" t="s">
        <v>556</v>
      </c>
      <c r="AQ23" s="470" t="s">
        <v>376</v>
      </c>
      <c r="AR23" s="467"/>
      <c r="AS23" s="467"/>
      <c r="AT23" s="467"/>
      <c r="AU23" s="467"/>
      <c r="AV23" s="467"/>
    </row>
    <row r="24" spans="1:48" ht="96.75" customHeight="1" x14ac:dyDescent="0.25">
      <c r="A24" s="460"/>
      <c r="B24" s="463"/>
      <c r="C24" s="460"/>
      <c r="D24" s="460"/>
      <c r="E24" s="473"/>
      <c r="F24" s="475"/>
      <c r="G24" s="475"/>
      <c r="H24" s="475"/>
      <c r="I24" s="477"/>
      <c r="J24" s="477"/>
      <c r="K24" s="477"/>
      <c r="L24" s="475"/>
      <c r="M24" s="460"/>
      <c r="N24" s="460"/>
      <c r="O24" s="460"/>
      <c r="P24" s="467"/>
      <c r="Q24" s="467"/>
      <c r="R24" s="467"/>
      <c r="S24" s="479"/>
      <c r="T24" s="479"/>
      <c r="U24" s="468"/>
      <c r="V24" s="468"/>
      <c r="W24" s="467"/>
      <c r="X24" s="467"/>
      <c r="Y24" s="467"/>
      <c r="Z24" s="467"/>
      <c r="AA24" s="467"/>
      <c r="AB24" s="467"/>
      <c r="AC24" s="467"/>
      <c r="AD24" s="467"/>
      <c r="AE24" s="467"/>
      <c r="AF24" s="256" t="s">
        <v>557</v>
      </c>
      <c r="AG24" s="256" t="s">
        <v>558</v>
      </c>
      <c r="AH24" s="257" t="s">
        <v>443</v>
      </c>
      <c r="AI24" s="257" t="s">
        <v>376</v>
      </c>
      <c r="AJ24" s="460"/>
      <c r="AK24" s="460"/>
      <c r="AL24" s="460"/>
      <c r="AM24" s="460"/>
      <c r="AN24" s="460"/>
      <c r="AO24" s="460"/>
      <c r="AP24" s="460"/>
      <c r="AQ24" s="471"/>
      <c r="AR24" s="467"/>
      <c r="AS24" s="467"/>
      <c r="AT24" s="467"/>
      <c r="AU24" s="467"/>
      <c r="AV24" s="467"/>
    </row>
    <row r="25" spans="1:48" s="258" customFormat="1" ht="11.25" x14ac:dyDescent="0.2">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8" s="260" customFormat="1" ht="76.5" x14ac:dyDescent="0.25">
      <c r="A26" s="261">
        <v>1</v>
      </c>
      <c r="B26" s="262" t="s">
        <v>559</v>
      </c>
      <c r="C26" s="263">
        <v>1</v>
      </c>
      <c r="D26" s="264">
        <f>'6.1. Паспорт сетевой график'!H53</f>
        <v>46387</v>
      </c>
      <c r="E26" s="263"/>
      <c r="F26" s="263"/>
      <c r="G26" s="263">
        <f>'3.1. паспорт Техсостояние ПС'!O25</f>
        <v>0.5</v>
      </c>
      <c r="H26" s="263"/>
      <c r="I26" s="265"/>
      <c r="J26" s="266"/>
      <c r="K26" s="265">
        <f>'3.2 паспорт Техсостояние ЛЭП'!R29</f>
        <v>1.26</v>
      </c>
      <c r="L26" s="263"/>
      <c r="M26" s="267" t="s">
        <v>560</v>
      </c>
      <c r="N26" s="268" t="s">
        <v>561</v>
      </c>
      <c r="O26" s="262" t="s">
        <v>559</v>
      </c>
      <c r="P26" s="269">
        <v>9701.0207399999999</v>
      </c>
      <c r="Q26" s="262" t="s">
        <v>562</v>
      </c>
      <c r="R26" s="269">
        <f>P26</f>
        <v>9701.0207399999999</v>
      </c>
      <c r="S26" s="262" t="s">
        <v>563</v>
      </c>
      <c r="T26" s="262" t="s">
        <v>564</v>
      </c>
      <c r="U26" s="267" t="s">
        <v>19</v>
      </c>
      <c r="V26" s="267" t="s">
        <v>19</v>
      </c>
      <c r="W26" s="262" t="s">
        <v>565</v>
      </c>
      <c r="X26" s="269">
        <f t="shared" ref="X26:X27" si="1">R26</f>
        <v>9701.0207399999999</v>
      </c>
      <c r="Y26" s="267"/>
      <c r="Z26" s="267"/>
      <c r="AA26" s="269"/>
      <c r="AB26" s="269">
        <f>X26</f>
        <v>9701.0207399999999</v>
      </c>
      <c r="AC26" s="262" t="s">
        <v>565</v>
      </c>
      <c r="AD26" s="269">
        <f>'8. Общие сведения'!B33*1000</f>
        <v>11641.22489</v>
      </c>
      <c r="AE26" s="269"/>
      <c r="AF26" s="267"/>
      <c r="AG26" s="270"/>
      <c r="AH26" s="271"/>
      <c r="AI26" s="271"/>
      <c r="AJ26" s="271"/>
      <c r="AK26" s="271"/>
      <c r="AL26" s="267"/>
      <c r="AM26" s="267"/>
      <c r="AN26" s="267"/>
      <c r="AO26" s="262"/>
      <c r="AP26" s="271">
        <v>45747</v>
      </c>
      <c r="AQ26" s="271">
        <v>45747</v>
      </c>
      <c r="AR26" s="271">
        <v>45747</v>
      </c>
      <c r="AS26" s="271">
        <v>45747</v>
      </c>
      <c r="AT26" s="271">
        <v>45900</v>
      </c>
      <c r="AU26" s="267"/>
      <c r="AV26" s="262"/>
    </row>
    <row r="27" spans="1:48" s="260" customFormat="1" ht="25.5" x14ac:dyDescent="0.25">
      <c r="A27" s="261"/>
      <c r="B27" s="263"/>
      <c r="C27" s="263"/>
      <c r="D27" s="264"/>
      <c r="E27" s="263"/>
      <c r="F27" s="263"/>
      <c r="G27" s="263"/>
      <c r="H27" s="263"/>
      <c r="I27" s="266"/>
      <c r="J27" s="266"/>
      <c r="K27" s="263"/>
      <c r="L27" s="263"/>
      <c r="M27" s="267"/>
      <c r="N27" s="262"/>
      <c r="O27" s="267"/>
      <c r="P27" s="269"/>
      <c r="Q27" s="262"/>
      <c r="R27" s="269"/>
      <c r="S27" s="262"/>
      <c r="T27" s="262"/>
      <c r="U27" s="267"/>
      <c r="V27" s="267"/>
      <c r="W27" s="262" t="s">
        <v>566</v>
      </c>
      <c r="X27" s="269">
        <f t="shared" si="1"/>
        <v>0</v>
      </c>
      <c r="Y27" s="267"/>
      <c r="Z27" s="267"/>
      <c r="AA27" s="269"/>
      <c r="AB27" s="269"/>
      <c r="AC27" s="267"/>
      <c r="AD27" s="269"/>
      <c r="AE27" s="269"/>
      <c r="AF27" s="267"/>
      <c r="AG27" s="267"/>
      <c r="AH27" s="271"/>
      <c r="AI27" s="271"/>
      <c r="AJ27" s="271"/>
      <c r="AK27" s="271"/>
      <c r="AL27" s="267"/>
      <c r="AM27" s="267"/>
      <c r="AN27" s="267"/>
      <c r="AO27" s="267"/>
      <c r="AP27" s="267"/>
      <c r="AQ27" s="267"/>
      <c r="AR27" s="267"/>
      <c r="AS27" s="267"/>
      <c r="AT27" s="267"/>
      <c r="AU27" s="267"/>
      <c r="AV27" s="267"/>
    </row>
    <row r="28" spans="1:48" s="260" customFormat="1" ht="25.5" x14ac:dyDescent="0.25">
      <c r="A28" s="261"/>
      <c r="B28" s="263"/>
      <c r="C28" s="263"/>
      <c r="D28" s="264"/>
      <c r="E28" s="263"/>
      <c r="F28" s="263"/>
      <c r="G28" s="263"/>
      <c r="H28" s="263"/>
      <c r="I28" s="266"/>
      <c r="J28" s="266"/>
      <c r="K28" s="263"/>
      <c r="L28" s="263"/>
      <c r="M28" s="267"/>
      <c r="N28" s="262"/>
      <c r="O28" s="267"/>
      <c r="P28" s="269"/>
      <c r="Q28" s="262"/>
      <c r="R28" s="269"/>
      <c r="S28" s="262"/>
      <c r="T28" s="262"/>
      <c r="U28" s="267"/>
      <c r="V28" s="267"/>
      <c r="W28" s="262" t="s">
        <v>567</v>
      </c>
      <c r="X28" s="269">
        <v>10859.060750000001</v>
      </c>
      <c r="Y28" s="267"/>
      <c r="Z28" s="267"/>
      <c r="AA28" s="269"/>
      <c r="AB28" s="269"/>
      <c r="AC28" s="267"/>
      <c r="AD28" s="269"/>
      <c r="AE28" s="269"/>
      <c r="AF28" s="267"/>
      <c r="AG28" s="267"/>
      <c r="AH28" s="271"/>
      <c r="AI28" s="271"/>
      <c r="AJ28" s="271"/>
      <c r="AK28" s="271"/>
      <c r="AL28" s="267"/>
      <c r="AM28" s="267"/>
      <c r="AN28" s="267"/>
      <c r="AO28" s="267"/>
      <c r="AP28" s="267"/>
      <c r="AQ28" s="267"/>
      <c r="AR28" s="267"/>
      <c r="AS28" s="267"/>
      <c r="AT28" s="267"/>
      <c r="AU28" s="267"/>
      <c r="AV28" s="267"/>
    </row>
    <row r="29" spans="1:48" s="260" customFormat="1" ht="38.25" x14ac:dyDescent="0.25">
      <c r="A29" s="262" t="s">
        <v>16</v>
      </c>
      <c r="B29" s="262" t="s">
        <v>559</v>
      </c>
      <c r="C29" s="263">
        <v>1</v>
      </c>
      <c r="D29" s="264">
        <f>D11</f>
        <v>0</v>
      </c>
      <c r="E29" s="263"/>
      <c r="F29" s="263"/>
      <c r="G29" s="263">
        <f>G26</f>
        <v>0.5</v>
      </c>
      <c r="H29" s="263"/>
      <c r="I29" s="265"/>
      <c r="J29" s="266"/>
      <c r="K29" s="265">
        <f>K26</f>
        <v>1.26</v>
      </c>
      <c r="L29" s="263"/>
      <c r="M29" s="267" t="s">
        <v>632</v>
      </c>
      <c r="N29" s="262" t="s">
        <v>633</v>
      </c>
      <c r="O29" s="267" t="s">
        <v>559</v>
      </c>
      <c r="P29" s="269">
        <v>353322.5</v>
      </c>
      <c r="Q29" s="262" t="s">
        <v>634</v>
      </c>
      <c r="R29" s="269">
        <v>353322.5</v>
      </c>
      <c r="S29" s="262" t="s">
        <v>635</v>
      </c>
      <c r="T29" s="262" t="s">
        <v>636</v>
      </c>
      <c r="U29" s="267">
        <v>2</v>
      </c>
      <c r="V29" s="267">
        <v>2</v>
      </c>
      <c r="W29" s="262" t="s">
        <v>637</v>
      </c>
      <c r="X29" s="269">
        <v>353322.5</v>
      </c>
      <c r="Y29" s="267"/>
      <c r="Z29" s="267"/>
      <c r="AA29" s="269"/>
      <c r="AB29" s="269">
        <v>353322.5</v>
      </c>
      <c r="AC29" s="262" t="s">
        <v>637</v>
      </c>
      <c r="AD29" s="269">
        <f>'8. Общие сведения'!B50*1000</f>
        <v>17919.399600000001</v>
      </c>
      <c r="AE29" s="269"/>
      <c r="AF29" s="267">
        <v>32413758900</v>
      </c>
      <c r="AG29" s="262" t="s">
        <v>638</v>
      </c>
      <c r="AH29" s="271">
        <v>45473</v>
      </c>
      <c r="AI29" s="271">
        <v>45471</v>
      </c>
      <c r="AJ29" s="271">
        <v>45509</v>
      </c>
      <c r="AK29" s="271">
        <v>45540</v>
      </c>
      <c r="AL29" s="267"/>
      <c r="AM29" s="267"/>
      <c r="AN29" s="267"/>
      <c r="AO29" s="267"/>
      <c r="AP29" s="272">
        <v>45565</v>
      </c>
      <c r="AQ29" s="272">
        <v>45561</v>
      </c>
      <c r="AR29" s="272">
        <v>45565</v>
      </c>
      <c r="AS29" s="272">
        <v>45561</v>
      </c>
      <c r="AT29" s="272">
        <v>46022</v>
      </c>
      <c r="AU29" s="267"/>
      <c r="AV29" s="267"/>
    </row>
    <row r="30" spans="1:48" s="260" customFormat="1" ht="12.75" x14ac:dyDescent="0.25">
      <c r="A30" s="267"/>
      <c r="B30" s="263"/>
      <c r="C30" s="263"/>
      <c r="D30" s="264"/>
      <c r="E30" s="263"/>
      <c r="F30" s="263"/>
      <c r="G30" s="263"/>
      <c r="H30" s="263"/>
      <c r="I30" s="266"/>
      <c r="J30" s="266"/>
      <c r="K30" s="263"/>
      <c r="L30" s="263"/>
      <c r="M30" s="267"/>
      <c r="N30" s="262"/>
      <c r="O30" s="267"/>
      <c r="P30" s="269"/>
      <c r="Q30" s="262"/>
      <c r="R30" s="269"/>
      <c r="S30" s="262"/>
      <c r="T30" s="262"/>
      <c r="U30" s="267"/>
      <c r="V30" s="267"/>
      <c r="W30" s="262">
        <v>295010</v>
      </c>
      <c r="X30" s="269"/>
      <c r="Y30" s="267">
        <v>295010</v>
      </c>
      <c r="Z30" s="267"/>
      <c r="AA30" s="269"/>
      <c r="AB30" s="269"/>
      <c r="AC30" s="267"/>
      <c r="AD30" s="269"/>
      <c r="AE30" s="269"/>
      <c r="AF30" s="267"/>
      <c r="AG30" s="267"/>
      <c r="AH30" s="271"/>
      <c r="AI30" s="271"/>
      <c r="AJ30" s="271"/>
      <c r="AK30" s="271"/>
      <c r="AL30" s="267"/>
      <c r="AM30" s="267"/>
      <c r="AN30" s="267"/>
      <c r="AO30" s="267"/>
      <c r="AP30" s="267"/>
      <c r="AQ30" s="267"/>
      <c r="AR30" s="267"/>
      <c r="AS30" s="267"/>
      <c r="AT30" s="267"/>
      <c r="AU30" s="267"/>
      <c r="AV30" s="267"/>
    </row>
    <row r="31" spans="1:48" s="260" customFormat="1" ht="38.25" x14ac:dyDescent="0.25">
      <c r="A31" s="263">
        <v>3</v>
      </c>
      <c r="B31" s="262" t="s">
        <v>559</v>
      </c>
      <c r="C31" s="263">
        <v>1</v>
      </c>
      <c r="D31" s="264">
        <f>D29</f>
        <v>0</v>
      </c>
      <c r="E31" s="263"/>
      <c r="F31" s="263"/>
      <c r="G31" s="263">
        <f>G29</f>
        <v>0.5</v>
      </c>
      <c r="H31" s="263"/>
      <c r="I31" s="265"/>
      <c r="J31" s="266"/>
      <c r="K31" s="265">
        <f>K29</f>
        <v>1.26</v>
      </c>
      <c r="L31" s="263"/>
      <c r="M31" s="267" t="s">
        <v>632</v>
      </c>
      <c r="N31" s="263" t="s">
        <v>639</v>
      </c>
      <c r="O31" s="263" t="s">
        <v>559</v>
      </c>
      <c r="P31" s="269">
        <v>41642.21</v>
      </c>
      <c r="Q31" s="263" t="s">
        <v>634</v>
      </c>
      <c r="R31" s="263">
        <v>41642.21</v>
      </c>
      <c r="S31" s="263" t="s">
        <v>640</v>
      </c>
      <c r="T31" s="263" t="s">
        <v>640</v>
      </c>
      <c r="U31" s="263">
        <v>6</v>
      </c>
      <c r="V31" s="263">
        <v>6</v>
      </c>
      <c r="W31" s="263" t="s">
        <v>641</v>
      </c>
      <c r="X31" s="269">
        <v>41642.21</v>
      </c>
      <c r="Y31" s="263"/>
      <c r="Z31" s="263" t="s">
        <v>13</v>
      </c>
      <c r="AA31" s="269">
        <v>41642.21</v>
      </c>
      <c r="AB31" s="269">
        <v>41642.21</v>
      </c>
      <c r="AC31" s="263" t="s">
        <v>641</v>
      </c>
      <c r="AD31" s="269">
        <f>'8. Общие сведения'!B54*1000</f>
        <v>1091.2223999999999</v>
      </c>
      <c r="AE31" s="269"/>
      <c r="AF31" s="262">
        <v>32414112220</v>
      </c>
      <c r="AG31" s="263" t="s">
        <v>638</v>
      </c>
      <c r="AH31" s="264">
        <v>45596</v>
      </c>
      <c r="AI31" s="264">
        <v>45588</v>
      </c>
      <c r="AJ31" s="264">
        <v>45616</v>
      </c>
      <c r="AK31" s="264">
        <v>45639</v>
      </c>
      <c r="AL31" s="263"/>
      <c r="AM31" s="263"/>
      <c r="AN31" s="263"/>
      <c r="AO31" s="263"/>
      <c r="AP31" s="272">
        <v>45657</v>
      </c>
      <c r="AQ31" s="272">
        <v>45654</v>
      </c>
      <c r="AR31" s="272">
        <v>45657</v>
      </c>
      <c r="AS31" s="272">
        <v>45654</v>
      </c>
      <c r="AT31" s="272">
        <v>45790</v>
      </c>
      <c r="AU31" s="263"/>
      <c r="AV31" s="263"/>
    </row>
    <row r="32" spans="1:48" s="260" customFormat="1" ht="25.5" x14ac:dyDescent="0.25">
      <c r="A32" s="263"/>
      <c r="B32" s="262"/>
      <c r="C32" s="263"/>
      <c r="D32" s="264"/>
      <c r="E32" s="263"/>
      <c r="F32" s="263"/>
      <c r="G32" s="263"/>
      <c r="H32" s="263"/>
      <c r="I32" s="263"/>
      <c r="J32" s="263"/>
      <c r="K32" s="265"/>
      <c r="L32" s="263"/>
      <c r="M32" s="263"/>
      <c r="N32" s="263"/>
      <c r="O32" s="263"/>
      <c r="P32" s="269"/>
      <c r="Q32" s="263"/>
      <c r="R32" s="263"/>
      <c r="S32" s="263"/>
      <c r="T32" s="263"/>
      <c r="U32" s="263"/>
      <c r="V32" s="263"/>
      <c r="W32" s="263" t="s">
        <v>642</v>
      </c>
      <c r="X32" s="269">
        <v>41642.21</v>
      </c>
      <c r="Y32" s="263"/>
      <c r="Z32" s="263"/>
      <c r="AA32" s="269">
        <v>41642.21</v>
      </c>
      <c r="AB32" s="269"/>
      <c r="AC32" s="263"/>
      <c r="AD32" s="269"/>
      <c r="AE32" s="269"/>
      <c r="AF32" s="264"/>
      <c r="AG32" s="263"/>
      <c r="AH32" s="264"/>
      <c r="AI32" s="264"/>
      <c r="AJ32" s="264"/>
      <c r="AK32" s="264"/>
      <c r="AL32" s="263"/>
      <c r="AM32" s="263"/>
      <c r="AN32" s="263"/>
      <c r="AO32" s="263"/>
      <c r="AP32" s="263"/>
      <c r="AQ32" s="263"/>
      <c r="AR32" s="263"/>
      <c r="AS32" s="263"/>
      <c r="AT32" s="263"/>
      <c r="AU32" s="263"/>
      <c r="AV32" s="263"/>
    </row>
    <row r="33" spans="1:48" s="260" customFormat="1" ht="38.25" x14ac:dyDescent="0.25">
      <c r="A33" s="263"/>
      <c r="B33" s="262"/>
      <c r="C33" s="263"/>
      <c r="D33" s="264"/>
      <c r="E33" s="263"/>
      <c r="F33" s="263"/>
      <c r="G33" s="263"/>
      <c r="H33" s="263"/>
      <c r="I33" s="263"/>
      <c r="J33" s="263"/>
      <c r="K33" s="265"/>
      <c r="L33" s="263"/>
      <c r="M33" s="263"/>
      <c r="N33" s="263"/>
      <c r="O33" s="263"/>
      <c r="P33" s="269"/>
      <c r="Q33" s="263"/>
      <c r="R33" s="263"/>
      <c r="S33" s="263"/>
      <c r="T33" s="263"/>
      <c r="U33" s="263"/>
      <c r="V33" s="263"/>
      <c r="W33" s="263" t="s">
        <v>643</v>
      </c>
      <c r="X33" s="269">
        <v>41642.21</v>
      </c>
      <c r="Y33" s="263" t="s">
        <v>643</v>
      </c>
      <c r="Z33" s="263"/>
      <c r="AA33" s="269"/>
      <c r="AB33" s="269"/>
      <c r="AC33" s="263"/>
      <c r="AD33" s="269"/>
      <c r="AE33" s="269"/>
      <c r="AF33" s="264"/>
      <c r="AG33" s="263"/>
      <c r="AH33" s="264"/>
      <c r="AI33" s="264"/>
      <c r="AJ33" s="264"/>
      <c r="AK33" s="264"/>
      <c r="AL33" s="263"/>
      <c r="AM33" s="263"/>
      <c r="AN33" s="263"/>
      <c r="AO33" s="263"/>
      <c r="AP33" s="263"/>
      <c r="AQ33" s="263"/>
      <c r="AR33" s="263"/>
      <c r="AS33" s="263"/>
      <c r="AT33" s="263"/>
      <c r="AU33" s="263"/>
      <c r="AV33" s="263"/>
    </row>
    <row r="34" spans="1:48" s="260" customFormat="1" ht="12.75" x14ac:dyDescent="0.25">
      <c r="A34" s="263"/>
      <c r="B34" s="262"/>
      <c r="C34" s="263"/>
      <c r="D34" s="264"/>
      <c r="E34" s="263"/>
      <c r="F34" s="263"/>
      <c r="G34" s="263"/>
      <c r="H34" s="263"/>
      <c r="I34" s="263"/>
      <c r="J34" s="263"/>
      <c r="K34" s="265"/>
      <c r="L34" s="263"/>
      <c r="M34" s="263"/>
      <c r="N34" s="263"/>
      <c r="O34" s="263"/>
      <c r="P34" s="269"/>
      <c r="Q34" s="263"/>
      <c r="R34" s="263"/>
      <c r="S34" s="263"/>
      <c r="T34" s="263"/>
      <c r="U34" s="263"/>
      <c r="V34" s="263"/>
      <c r="W34" s="263" t="s">
        <v>644</v>
      </c>
      <c r="X34" s="269">
        <v>41642.21</v>
      </c>
      <c r="Y34" s="263" t="s">
        <v>644</v>
      </c>
      <c r="Z34" s="263"/>
      <c r="AA34" s="269"/>
      <c r="AB34" s="269"/>
      <c r="AC34" s="263"/>
      <c r="AD34" s="269"/>
      <c r="AE34" s="269"/>
      <c r="AF34" s="264"/>
      <c r="AG34" s="263"/>
      <c r="AH34" s="264"/>
      <c r="AI34" s="264"/>
      <c r="AJ34" s="264"/>
      <c r="AK34" s="264"/>
      <c r="AL34" s="263"/>
      <c r="AM34" s="263"/>
      <c r="AN34" s="263"/>
      <c r="AO34" s="263"/>
      <c r="AP34" s="263"/>
      <c r="AQ34" s="263"/>
      <c r="AR34" s="263"/>
      <c r="AS34" s="263"/>
      <c r="AT34" s="263"/>
      <c r="AU34" s="263"/>
      <c r="AV34" s="263"/>
    </row>
    <row r="35" spans="1:48" s="260" customFormat="1" ht="25.5" x14ac:dyDescent="0.25">
      <c r="A35" s="263"/>
      <c r="B35" s="262"/>
      <c r="C35" s="263"/>
      <c r="D35" s="264"/>
      <c r="E35" s="263"/>
      <c r="F35" s="263"/>
      <c r="G35" s="263"/>
      <c r="H35" s="263"/>
      <c r="I35" s="263"/>
      <c r="J35" s="263"/>
      <c r="K35" s="265"/>
      <c r="L35" s="263"/>
      <c r="M35" s="263"/>
      <c r="N35" s="263"/>
      <c r="O35" s="263"/>
      <c r="P35" s="269"/>
      <c r="Q35" s="263"/>
      <c r="R35" s="263"/>
      <c r="S35" s="263"/>
      <c r="T35" s="263"/>
      <c r="U35" s="263"/>
      <c r="V35" s="263"/>
      <c r="W35" s="263" t="s">
        <v>645</v>
      </c>
      <c r="X35" s="269">
        <v>41642.21</v>
      </c>
      <c r="Y35" s="263" t="s">
        <v>645</v>
      </c>
      <c r="Z35" s="263"/>
      <c r="AA35" s="269"/>
      <c r="AB35" s="269"/>
      <c r="AC35" s="263"/>
      <c r="AD35" s="269"/>
      <c r="AE35" s="269"/>
      <c r="AF35" s="264"/>
      <c r="AG35" s="263"/>
      <c r="AH35" s="264"/>
      <c r="AI35" s="264"/>
      <c r="AJ35" s="264"/>
      <c r="AK35" s="264"/>
      <c r="AL35" s="263"/>
      <c r="AM35" s="263"/>
      <c r="AN35" s="263"/>
      <c r="AO35" s="263"/>
      <c r="AP35" s="263"/>
      <c r="AQ35" s="263"/>
      <c r="AR35" s="263"/>
      <c r="AS35" s="263"/>
      <c r="AT35" s="263"/>
      <c r="AU35" s="263"/>
      <c r="AV35" s="263"/>
    </row>
    <row r="36" spans="1:48" s="260" customFormat="1" ht="38.25" x14ac:dyDescent="0.25">
      <c r="A36" s="263"/>
      <c r="B36" s="262"/>
      <c r="C36" s="263"/>
      <c r="D36" s="264"/>
      <c r="E36" s="263"/>
      <c r="F36" s="263"/>
      <c r="G36" s="263"/>
      <c r="H36" s="263"/>
      <c r="I36" s="263"/>
      <c r="J36" s="263"/>
      <c r="K36" s="265"/>
      <c r="L36" s="263"/>
      <c r="M36" s="263"/>
      <c r="N36" s="263"/>
      <c r="O36" s="263"/>
      <c r="P36" s="269"/>
      <c r="Q36" s="263"/>
      <c r="R36" s="263"/>
      <c r="S36" s="263"/>
      <c r="T36" s="263"/>
      <c r="U36" s="263"/>
      <c r="V36" s="263"/>
      <c r="W36" s="263" t="s">
        <v>646</v>
      </c>
      <c r="X36" s="269">
        <v>41642.21</v>
      </c>
      <c r="Y36" s="263" t="s">
        <v>646</v>
      </c>
      <c r="Z36" s="263"/>
      <c r="AA36" s="269"/>
      <c r="AB36" s="269"/>
      <c r="AC36" s="263"/>
      <c r="AD36" s="269"/>
      <c r="AE36" s="269"/>
      <c r="AF36" s="264"/>
      <c r="AG36" s="263"/>
      <c r="AH36" s="264"/>
      <c r="AI36" s="264"/>
      <c r="AJ36" s="264"/>
      <c r="AK36" s="264"/>
      <c r="AL36" s="263"/>
      <c r="AM36" s="263"/>
      <c r="AN36" s="263"/>
      <c r="AO36" s="263"/>
      <c r="AP36" s="263"/>
      <c r="AQ36" s="263"/>
      <c r="AR36" s="263"/>
      <c r="AS36" s="263"/>
      <c r="AT36" s="263"/>
      <c r="AU36" s="263"/>
      <c r="AV36" s="263"/>
    </row>
    <row r="37" spans="1:48" s="260" customFormat="1" ht="12.75" x14ac:dyDescent="0.25">
      <c r="A37" s="261"/>
      <c r="B37" s="262"/>
      <c r="C37" s="263"/>
      <c r="D37" s="264"/>
      <c r="E37" s="263"/>
      <c r="F37" s="263"/>
      <c r="G37" s="263"/>
      <c r="H37" s="263"/>
      <c r="I37" s="263"/>
      <c r="J37" s="263"/>
      <c r="K37" s="265"/>
      <c r="L37" s="263"/>
      <c r="M37" s="263"/>
      <c r="N37" s="263"/>
      <c r="O37" s="263"/>
      <c r="P37" s="269"/>
      <c r="Q37" s="263"/>
      <c r="R37" s="263"/>
      <c r="S37" s="263"/>
      <c r="T37" s="263"/>
      <c r="U37" s="263"/>
      <c r="V37" s="263"/>
      <c r="W37" s="263"/>
      <c r="X37" s="269"/>
      <c r="Y37" s="263"/>
      <c r="Z37" s="263"/>
      <c r="AA37" s="269"/>
      <c r="AB37" s="269"/>
      <c r="AC37" s="263"/>
      <c r="AD37" s="269"/>
      <c r="AE37" s="269"/>
      <c r="AF37" s="262"/>
      <c r="AG37" s="263"/>
      <c r="AH37" s="264"/>
      <c r="AI37" s="264"/>
      <c r="AJ37" s="264"/>
      <c r="AK37" s="264"/>
      <c r="AL37" s="263"/>
      <c r="AM37" s="263"/>
      <c r="AN37" s="263"/>
      <c r="AO37" s="263"/>
      <c r="AP37" s="272"/>
      <c r="AQ37" s="272"/>
      <c r="AR37" s="272"/>
      <c r="AS37" s="272"/>
      <c r="AT37" s="272"/>
      <c r="AU37" s="263"/>
      <c r="AV37" s="263"/>
    </row>
    <row r="38" spans="1:48" s="260" customFormat="1" ht="12.75" x14ac:dyDescent="0.25">
      <c r="A38" s="261"/>
      <c r="B38" s="263"/>
      <c r="C38" s="263"/>
      <c r="D38" s="264"/>
      <c r="E38" s="263"/>
      <c r="F38" s="263"/>
      <c r="G38" s="263"/>
      <c r="H38" s="263"/>
      <c r="I38" s="266"/>
      <c r="J38" s="266"/>
      <c r="K38" s="265"/>
      <c r="L38" s="263"/>
      <c r="M38" s="263"/>
      <c r="N38" s="263"/>
      <c r="O38" s="263"/>
      <c r="P38" s="269"/>
      <c r="Q38" s="263"/>
      <c r="R38" s="263"/>
      <c r="S38" s="263"/>
      <c r="T38" s="263"/>
      <c r="U38" s="263"/>
      <c r="V38" s="263"/>
      <c r="W38" s="263"/>
      <c r="X38" s="269"/>
      <c r="Y38" s="263"/>
      <c r="Z38" s="263"/>
      <c r="AA38" s="269"/>
      <c r="AB38" s="269"/>
      <c r="AC38" s="263"/>
      <c r="AD38" s="269"/>
      <c r="AE38" s="269"/>
      <c r="AF38" s="264"/>
      <c r="AG38" s="263"/>
      <c r="AH38" s="264"/>
      <c r="AI38" s="264"/>
      <c r="AJ38" s="264"/>
      <c r="AK38" s="264"/>
      <c r="AL38" s="263"/>
      <c r="AM38" s="263"/>
      <c r="AN38" s="263"/>
      <c r="AO38" s="263"/>
      <c r="AP38" s="263"/>
      <c r="AQ38" s="263"/>
      <c r="AR38" s="263"/>
      <c r="AS38" s="263"/>
      <c r="AT38" s="263"/>
      <c r="AU38" s="263"/>
      <c r="AV38" s="263"/>
    </row>
    <row r="39" spans="1:48" s="260" customFormat="1" ht="12.75" x14ac:dyDescent="0.25">
      <c r="A39" s="261"/>
      <c r="B39" s="263"/>
      <c r="C39" s="263"/>
      <c r="D39" s="264"/>
      <c r="E39" s="263"/>
      <c r="F39" s="263"/>
      <c r="G39" s="263"/>
      <c r="H39" s="263"/>
      <c r="I39" s="266"/>
      <c r="J39" s="266"/>
      <c r="K39" s="265"/>
      <c r="L39" s="263"/>
      <c r="M39" s="263"/>
      <c r="N39" s="263"/>
      <c r="O39" s="263"/>
      <c r="P39" s="269"/>
      <c r="Q39" s="263"/>
      <c r="R39" s="263"/>
      <c r="S39" s="263"/>
      <c r="T39" s="263"/>
      <c r="U39" s="263"/>
      <c r="V39" s="263"/>
      <c r="W39" s="263"/>
      <c r="X39" s="269"/>
      <c r="Y39" s="263"/>
      <c r="Z39" s="263"/>
      <c r="AA39" s="269"/>
      <c r="AB39" s="269"/>
      <c r="AC39" s="263"/>
      <c r="AD39" s="269"/>
      <c r="AE39" s="269"/>
      <c r="AF39" s="264"/>
      <c r="AG39" s="263"/>
      <c r="AH39" s="264"/>
      <c r="AI39" s="264"/>
      <c r="AJ39" s="264"/>
      <c r="AK39" s="264"/>
      <c r="AL39" s="263"/>
      <c r="AM39" s="263"/>
      <c r="AN39" s="263"/>
      <c r="AO39" s="263"/>
      <c r="AP39" s="263"/>
      <c r="AQ39" s="263"/>
      <c r="AR39" s="263"/>
      <c r="AS39" s="263"/>
      <c r="AT39" s="263"/>
      <c r="AU39" s="263"/>
      <c r="AV39" s="263"/>
    </row>
    <row r="40" spans="1:48" s="260" customFormat="1" ht="12.75" x14ac:dyDescent="0.25">
      <c r="A40" s="261"/>
      <c r="B40" s="263"/>
      <c r="C40" s="263"/>
      <c r="D40" s="264"/>
      <c r="E40" s="263"/>
      <c r="F40" s="263"/>
      <c r="G40" s="263"/>
      <c r="H40" s="263"/>
      <c r="I40" s="266"/>
      <c r="J40" s="266"/>
      <c r="K40" s="265"/>
      <c r="L40" s="263"/>
      <c r="M40" s="263"/>
      <c r="N40" s="263"/>
      <c r="O40" s="263"/>
      <c r="P40" s="269"/>
      <c r="Q40" s="263"/>
      <c r="R40" s="263"/>
      <c r="S40" s="263"/>
      <c r="T40" s="263"/>
      <c r="U40" s="263"/>
      <c r="V40" s="263"/>
      <c r="W40" s="263"/>
      <c r="X40" s="269"/>
      <c r="Y40" s="263"/>
      <c r="Z40" s="263"/>
      <c r="AA40" s="269"/>
      <c r="AB40" s="269"/>
      <c r="AC40" s="263"/>
      <c r="AD40" s="269"/>
      <c r="AE40" s="269"/>
      <c r="AF40" s="264"/>
      <c r="AG40" s="263"/>
      <c r="AH40" s="264"/>
      <c r="AI40" s="264"/>
      <c r="AJ40" s="264"/>
      <c r="AK40" s="264"/>
      <c r="AL40" s="263"/>
      <c r="AM40" s="263"/>
      <c r="AN40" s="263"/>
      <c r="AO40" s="263"/>
      <c r="AP40" s="263"/>
      <c r="AQ40" s="263"/>
      <c r="AR40" s="263"/>
      <c r="AS40" s="263"/>
      <c r="AT40" s="263"/>
      <c r="AU40" s="263"/>
      <c r="AV40" s="263"/>
    </row>
    <row r="41" spans="1:48" s="260" customFormat="1" ht="12.75" x14ac:dyDescent="0.25">
      <c r="A41" s="261"/>
      <c r="B41" s="263"/>
      <c r="C41" s="263"/>
      <c r="D41" s="264"/>
      <c r="E41" s="263"/>
      <c r="F41" s="263"/>
      <c r="G41" s="263"/>
      <c r="H41" s="263"/>
      <c r="I41" s="266"/>
      <c r="J41" s="266"/>
      <c r="K41" s="263"/>
      <c r="L41" s="263"/>
      <c r="M41" s="263"/>
      <c r="N41" s="263"/>
      <c r="O41" s="263"/>
      <c r="P41" s="269"/>
      <c r="Q41" s="263"/>
      <c r="R41" s="263"/>
      <c r="S41" s="263"/>
      <c r="T41" s="263"/>
      <c r="U41" s="263"/>
      <c r="V41" s="263"/>
      <c r="W41" s="263"/>
      <c r="X41" s="269"/>
      <c r="Y41" s="263"/>
      <c r="Z41" s="263"/>
      <c r="AA41" s="269"/>
      <c r="AB41" s="269"/>
      <c r="AC41" s="263"/>
      <c r="AD41" s="269"/>
      <c r="AE41" s="269"/>
      <c r="AF41" s="264"/>
      <c r="AG41" s="263"/>
      <c r="AH41" s="264"/>
      <c r="AI41" s="264"/>
      <c r="AJ41" s="264"/>
      <c r="AK41" s="264"/>
      <c r="AL41" s="263"/>
      <c r="AM41" s="263"/>
      <c r="AN41" s="263"/>
      <c r="AO41" s="263"/>
      <c r="AP41" s="263"/>
      <c r="AQ41" s="263"/>
      <c r="AR41" s="263"/>
      <c r="AS41" s="263"/>
      <c r="AT41" s="263"/>
      <c r="AU41" s="263"/>
      <c r="AV41" s="263"/>
    </row>
    <row r="42" spans="1:48" s="260" customFormat="1" ht="12.75" x14ac:dyDescent="0.25">
      <c r="A42" s="261"/>
      <c r="B42" s="263"/>
      <c r="C42" s="263"/>
      <c r="D42" s="264"/>
      <c r="E42" s="263"/>
      <c r="F42" s="263"/>
      <c r="G42" s="263"/>
      <c r="H42" s="263"/>
      <c r="I42" s="266"/>
      <c r="J42" s="266"/>
      <c r="K42" s="263"/>
      <c r="L42" s="263"/>
      <c r="M42" s="263"/>
      <c r="N42" s="263"/>
      <c r="O42" s="263"/>
      <c r="P42" s="269"/>
      <c r="Q42" s="263"/>
      <c r="R42" s="263"/>
      <c r="S42" s="263"/>
      <c r="T42" s="263"/>
      <c r="U42" s="263"/>
      <c r="V42" s="263"/>
      <c r="W42" s="263"/>
      <c r="X42" s="269"/>
      <c r="Y42" s="263"/>
      <c r="Z42" s="263"/>
      <c r="AA42" s="269"/>
      <c r="AB42" s="269"/>
      <c r="AC42" s="263"/>
      <c r="AD42" s="269"/>
      <c r="AE42" s="269"/>
      <c r="AF42" s="264"/>
      <c r="AG42" s="263"/>
      <c r="AH42" s="264"/>
      <c r="AI42" s="264"/>
      <c r="AJ42" s="264"/>
      <c r="AK42" s="264"/>
      <c r="AL42" s="263"/>
      <c r="AM42" s="263"/>
      <c r="AN42" s="263"/>
      <c r="AO42" s="263"/>
      <c r="AP42" s="263"/>
      <c r="AQ42" s="263"/>
      <c r="AR42" s="263"/>
      <c r="AS42" s="263"/>
      <c r="AT42" s="263"/>
      <c r="AU42" s="263"/>
      <c r="AV42" s="263"/>
    </row>
    <row r="43" spans="1:48" x14ac:dyDescent="0.25">
      <c r="AD43" s="273">
        <f>SUM(AD26:AD42)</f>
        <v>30651.846890000001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80" workbookViewId="0">
      <selection activeCell="B28" sqref="B28"/>
    </sheetView>
  </sheetViews>
  <sheetFormatPr defaultRowHeight="15.75" x14ac:dyDescent="0.25"/>
  <cols>
    <col min="1" max="2" width="66.140625" style="274"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568</v>
      </c>
    </row>
    <row r="4" spans="1:8" x14ac:dyDescent="0.25">
      <c r="B4" s="275"/>
    </row>
    <row r="5" spans="1:8" ht="18.75" x14ac:dyDescent="0.3">
      <c r="A5" s="480" t="str">
        <f>'2. паспорт  ТП'!A4:S4</f>
        <v>Год раскрытия информации: 2026 год</v>
      </c>
      <c r="B5" s="480"/>
      <c r="C5" s="277"/>
      <c r="D5" s="277"/>
      <c r="E5" s="277"/>
      <c r="F5" s="277"/>
      <c r="G5" s="277"/>
      <c r="H5" s="277"/>
    </row>
    <row r="6" spans="1:8" ht="18.75" x14ac:dyDescent="0.3">
      <c r="A6" s="276"/>
      <c r="B6" s="276"/>
      <c r="C6" s="276"/>
      <c r="D6" s="276"/>
      <c r="E6" s="276"/>
      <c r="F6" s="276"/>
      <c r="G6" s="276"/>
      <c r="H6" s="276"/>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481" t="str">
        <f>'1. паспорт местоположение'!A12:C12</f>
        <v>P_24-0120</v>
      </c>
      <c r="B12" s="481"/>
      <c r="C12" s="13"/>
      <c r="D12" s="13"/>
      <c r="E12" s="13"/>
      <c r="F12" s="13"/>
      <c r="G12" s="13"/>
      <c r="H12" s="13"/>
    </row>
    <row r="13" spans="1:8" x14ac:dyDescent="0.25">
      <c r="A13" s="356" t="s">
        <v>7</v>
      </c>
      <c r="B13" s="356"/>
      <c r="C13" s="14"/>
      <c r="D13" s="14"/>
      <c r="E13" s="14"/>
      <c r="F13" s="14"/>
      <c r="G13" s="14"/>
      <c r="H13" s="14"/>
    </row>
    <row r="14" spans="1:8" ht="18.75" x14ac:dyDescent="0.25">
      <c r="A14" s="56"/>
      <c r="B14" s="56"/>
      <c r="C14" s="56"/>
      <c r="D14" s="56"/>
      <c r="E14" s="56"/>
      <c r="F14" s="56"/>
      <c r="G14" s="56"/>
      <c r="H14" s="56"/>
    </row>
    <row r="15" spans="1:8" ht="45" customHeight="1" x14ac:dyDescent="0.25">
      <c r="A15" s="364" t="str">
        <f>'1. паспорт местоположение'!A15:C15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c r="B15" s="364"/>
      <c r="C15" s="13"/>
      <c r="D15" s="13"/>
      <c r="E15" s="13"/>
      <c r="F15" s="13"/>
      <c r="G15" s="13"/>
      <c r="H15" s="13"/>
    </row>
    <row r="16" spans="1:8" x14ac:dyDescent="0.25">
      <c r="A16" s="356" t="s">
        <v>8</v>
      </c>
      <c r="B16" s="356"/>
      <c r="C16" s="14"/>
      <c r="D16" s="14"/>
      <c r="E16" s="14"/>
      <c r="F16" s="14"/>
      <c r="G16" s="14"/>
      <c r="H16" s="14"/>
    </row>
    <row r="17" spans="1:2" x14ac:dyDescent="0.25">
      <c r="B17" s="278"/>
    </row>
    <row r="18" spans="1:2" x14ac:dyDescent="0.25">
      <c r="A18" s="482" t="s">
        <v>569</v>
      </c>
      <c r="B18" s="483"/>
    </row>
    <row r="19" spans="1:2" x14ac:dyDescent="0.25">
      <c r="B19" s="275"/>
    </row>
    <row r="20" spans="1:2" x14ac:dyDescent="0.25">
      <c r="B20" s="279"/>
    </row>
    <row r="21" spans="1:2" ht="60" x14ac:dyDescent="0.25">
      <c r="A21" s="280" t="s">
        <v>570</v>
      </c>
      <c r="B21" s="281" t="str">
        <f>A15</f>
        <v>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v>
      </c>
    </row>
    <row r="22" spans="1:2" x14ac:dyDescent="0.25">
      <c r="A22" s="280" t="s">
        <v>571</v>
      </c>
      <c r="B22" s="282" t="str">
        <f>CONCATENATE('1. паспорт местоположение'!C26,", ",'1. паспорт местоположение'!C27)</f>
        <v>Калининградская область, Городской округ "Город Калининград"</v>
      </c>
    </row>
    <row r="23" spans="1:2" x14ac:dyDescent="0.25">
      <c r="A23" s="280" t="s">
        <v>572</v>
      </c>
      <c r="B23" s="283" t="s">
        <v>69</v>
      </c>
    </row>
    <row r="24" spans="1:2" x14ac:dyDescent="0.25">
      <c r="A24" s="280" t="s">
        <v>573</v>
      </c>
      <c r="B24" s="284" t="str">
        <f>CONCATENATE('3.1. паспорт Техсостояние ПС'!O25," (",'3.1. паспорт Техсостояние ПС'!O25,") МВА; ",'3.2 паспорт Техсостояние ЛЭП'!R29," (",'3.2 паспорт Техсостояние ЛЭП'!S29,") км")</f>
        <v>0,5 (0,5) МВА; 1,26 (1,26) км</v>
      </c>
    </row>
    <row r="25" spans="1:2" x14ac:dyDescent="0.25">
      <c r="A25" s="285" t="s">
        <v>574</v>
      </c>
      <c r="B25" s="286">
        <v>2026</v>
      </c>
    </row>
    <row r="26" spans="1:2" x14ac:dyDescent="0.25">
      <c r="A26" s="287" t="s">
        <v>575</v>
      </c>
      <c r="B26" s="288" t="s">
        <v>167</v>
      </c>
    </row>
    <row r="27" spans="1:2" ht="28.5" x14ac:dyDescent="0.25">
      <c r="A27" s="289" t="s">
        <v>647</v>
      </c>
      <c r="B27" s="290">
        <f>'6.2. Паспорт фин осв ввод'!D24</f>
        <v>37.849834970000003</v>
      </c>
    </row>
    <row r="28" spans="1:2" x14ac:dyDescent="0.25">
      <c r="A28" s="291" t="s">
        <v>576</v>
      </c>
      <c r="B28" s="288" t="s">
        <v>577</v>
      </c>
    </row>
    <row r="29" spans="1:2" ht="28.5" x14ac:dyDescent="0.25">
      <c r="A29" s="292" t="s">
        <v>578</v>
      </c>
      <c r="B29" s="290">
        <f>'7. Паспорт отчет о закупке'!AD43/1000</f>
        <v>30.651846890000002</v>
      </c>
    </row>
    <row r="30" spans="1:2" ht="28.5" x14ac:dyDescent="0.25">
      <c r="A30" s="292" t="s">
        <v>579</v>
      </c>
      <c r="B30" s="290">
        <f>B32+B49+B66</f>
        <v>30.651846890000002</v>
      </c>
    </row>
    <row r="31" spans="1:2" x14ac:dyDescent="0.25">
      <c r="A31" s="291" t="s">
        <v>580</v>
      </c>
      <c r="B31" s="293"/>
    </row>
    <row r="32" spans="1:2" ht="28.5" x14ac:dyDescent="0.25">
      <c r="A32" s="292" t="s">
        <v>581</v>
      </c>
      <c r="B32" s="290">
        <f>SUMIF(C33:C48,10,B33:B48)</f>
        <v>11.64122489</v>
      </c>
    </row>
    <row r="33" spans="1:3" ht="30" x14ac:dyDescent="0.25">
      <c r="A33" s="294" t="s">
        <v>582</v>
      </c>
      <c r="B33" s="295">
        <v>11.64122489</v>
      </c>
      <c r="C33" s="208">
        <v>10</v>
      </c>
    </row>
    <row r="34" spans="1:3" x14ac:dyDescent="0.25">
      <c r="A34" s="291" t="s">
        <v>583</v>
      </c>
      <c r="B34" s="296">
        <f>B33/$B$27</f>
        <v>0.30756342528909048</v>
      </c>
    </row>
    <row r="35" spans="1:3" x14ac:dyDescent="0.25">
      <c r="A35" s="291" t="s">
        <v>584</v>
      </c>
      <c r="B35" s="290"/>
      <c r="C35" s="208">
        <v>1</v>
      </c>
    </row>
    <row r="36" spans="1:3" x14ac:dyDescent="0.25">
      <c r="A36" s="291" t="s">
        <v>585</v>
      </c>
      <c r="B36" s="290"/>
      <c r="C36" s="208">
        <v>2</v>
      </c>
    </row>
    <row r="37" spans="1:3" x14ac:dyDescent="0.25">
      <c r="A37" s="297" t="s">
        <v>586</v>
      </c>
      <c r="B37" s="298"/>
      <c r="C37" s="208">
        <v>10</v>
      </c>
    </row>
    <row r="38" spans="1:3" x14ac:dyDescent="0.25">
      <c r="A38" s="291" t="s">
        <v>583</v>
      </c>
      <c r="B38" s="296">
        <f>B37/$B$27</f>
        <v>0</v>
      </c>
    </row>
    <row r="39" spans="1:3" x14ac:dyDescent="0.25">
      <c r="A39" s="291" t="s">
        <v>584</v>
      </c>
      <c r="B39" s="290"/>
      <c r="C39" s="208">
        <v>1</v>
      </c>
    </row>
    <row r="40" spans="1:3" x14ac:dyDescent="0.25">
      <c r="A40" s="291" t="s">
        <v>585</v>
      </c>
      <c r="B40" s="290"/>
      <c r="C40" s="208">
        <v>2</v>
      </c>
    </row>
    <row r="41" spans="1:3" x14ac:dyDescent="0.25">
      <c r="A41" s="297" t="s">
        <v>586</v>
      </c>
      <c r="B41" s="298"/>
      <c r="C41" s="208">
        <v>10</v>
      </c>
    </row>
    <row r="42" spans="1:3" x14ac:dyDescent="0.25">
      <c r="A42" s="291" t="s">
        <v>583</v>
      </c>
      <c r="B42" s="296">
        <f>B41/$B$27</f>
        <v>0</v>
      </c>
    </row>
    <row r="43" spans="1:3" x14ac:dyDescent="0.25">
      <c r="A43" s="291" t="s">
        <v>584</v>
      </c>
      <c r="B43" s="290"/>
      <c r="C43" s="208">
        <v>1</v>
      </c>
    </row>
    <row r="44" spans="1:3" x14ac:dyDescent="0.25">
      <c r="A44" s="291" t="s">
        <v>585</v>
      </c>
      <c r="B44" s="290"/>
      <c r="C44" s="208">
        <v>2</v>
      </c>
    </row>
    <row r="45" spans="1:3" x14ac:dyDescent="0.25">
      <c r="A45" s="297" t="s">
        <v>586</v>
      </c>
      <c r="B45" s="298"/>
      <c r="C45" s="208">
        <v>10</v>
      </c>
    </row>
    <row r="46" spans="1:3" x14ac:dyDescent="0.25">
      <c r="A46" s="291" t="s">
        <v>583</v>
      </c>
      <c r="B46" s="296">
        <f>B45/$B$27</f>
        <v>0</v>
      </c>
    </row>
    <row r="47" spans="1:3" x14ac:dyDescent="0.25">
      <c r="A47" s="291" t="s">
        <v>584</v>
      </c>
      <c r="B47" s="290"/>
      <c r="C47" s="208">
        <v>1</v>
      </c>
    </row>
    <row r="48" spans="1:3" x14ac:dyDescent="0.25">
      <c r="A48" s="291" t="s">
        <v>585</v>
      </c>
      <c r="B48" s="290"/>
      <c r="C48" s="208">
        <v>2</v>
      </c>
    </row>
    <row r="49" spans="1:3" ht="29.25" thickBot="1" x14ac:dyDescent="0.3">
      <c r="A49" s="292" t="s">
        <v>587</v>
      </c>
      <c r="B49" s="290">
        <f>SUMIF(C50:C65,20,B50:B65)</f>
        <v>19.010622000000001</v>
      </c>
    </row>
    <row r="50" spans="1:3" ht="30.75" thickBot="1" x14ac:dyDescent="0.3">
      <c r="A50" s="294" t="s">
        <v>629</v>
      </c>
      <c r="B50" s="349">
        <v>17.919399600000002</v>
      </c>
      <c r="C50" s="208">
        <v>20</v>
      </c>
    </row>
    <row r="51" spans="1:3" ht="16.5" thickBot="1" x14ac:dyDescent="0.3">
      <c r="A51" s="291" t="s">
        <v>583</v>
      </c>
      <c r="B51" s="296">
        <f>B50/$B$27</f>
        <v>0.47343402195024153</v>
      </c>
    </row>
    <row r="52" spans="1:3" ht="16.5" thickBot="1" x14ac:dyDescent="0.3">
      <c r="A52" s="291" t="s">
        <v>584</v>
      </c>
      <c r="B52" s="350"/>
      <c r="C52" s="208">
        <v>1</v>
      </c>
    </row>
    <row r="53" spans="1:3" ht="16.5" thickBot="1" x14ac:dyDescent="0.3">
      <c r="A53" s="291" t="s">
        <v>585</v>
      </c>
      <c r="B53" s="350"/>
      <c r="C53" s="208">
        <v>2</v>
      </c>
    </row>
    <row r="54" spans="1:3" ht="30.75" thickBot="1" x14ac:dyDescent="0.3">
      <c r="A54" s="294" t="s">
        <v>630</v>
      </c>
      <c r="B54" s="351">
        <v>1.0912223999999999</v>
      </c>
      <c r="C54" s="208">
        <v>20</v>
      </c>
    </row>
    <row r="55" spans="1:3" ht="16.5" thickBot="1" x14ac:dyDescent="0.3">
      <c r="A55" s="291" t="s">
        <v>583</v>
      </c>
      <c r="B55" s="296">
        <f>B54/$B$27</f>
        <v>2.8830308001736575E-2</v>
      </c>
    </row>
    <row r="56" spans="1:3" ht="16.5" thickBot="1" x14ac:dyDescent="0.3">
      <c r="A56" s="291" t="s">
        <v>584</v>
      </c>
      <c r="B56" s="350">
        <f>B54</f>
        <v>1.0912223999999999</v>
      </c>
      <c r="C56" s="208">
        <v>1</v>
      </c>
    </row>
    <row r="57" spans="1:3" ht="16.5" thickBot="1" x14ac:dyDescent="0.3">
      <c r="A57" s="291" t="s">
        <v>585</v>
      </c>
      <c r="B57" s="350">
        <f>B54</f>
        <v>1.0912223999999999</v>
      </c>
      <c r="C57" s="208">
        <v>2</v>
      </c>
    </row>
    <row r="58" spans="1:3" ht="16.5" thickBot="1" x14ac:dyDescent="0.3">
      <c r="A58" s="297" t="s">
        <v>586</v>
      </c>
      <c r="B58" s="298"/>
      <c r="C58" s="208">
        <v>20</v>
      </c>
    </row>
    <row r="59" spans="1:3" x14ac:dyDescent="0.25">
      <c r="A59" s="291" t="s">
        <v>583</v>
      </c>
      <c r="B59" s="296">
        <f>B58/$B$27</f>
        <v>0</v>
      </c>
    </row>
    <row r="60" spans="1:3" x14ac:dyDescent="0.25">
      <c r="A60" s="291" t="s">
        <v>584</v>
      </c>
      <c r="B60" s="290"/>
      <c r="C60" s="208">
        <v>1</v>
      </c>
    </row>
    <row r="61" spans="1:3" x14ac:dyDescent="0.25">
      <c r="A61" s="291" t="s">
        <v>585</v>
      </c>
      <c r="B61" s="290"/>
      <c r="C61" s="208">
        <v>2</v>
      </c>
    </row>
    <row r="62" spans="1:3" x14ac:dyDescent="0.25">
      <c r="A62" s="297" t="s">
        <v>586</v>
      </c>
      <c r="B62" s="298"/>
      <c r="C62" s="208">
        <v>20</v>
      </c>
    </row>
    <row r="63" spans="1:3" x14ac:dyDescent="0.25">
      <c r="A63" s="291" t="s">
        <v>583</v>
      </c>
      <c r="B63" s="296">
        <f>B62/$B$27</f>
        <v>0</v>
      </c>
    </row>
    <row r="64" spans="1:3" x14ac:dyDescent="0.25">
      <c r="A64" s="291" t="s">
        <v>584</v>
      </c>
      <c r="B64" s="290"/>
      <c r="C64" s="208">
        <v>1</v>
      </c>
    </row>
    <row r="65" spans="1:3" x14ac:dyDescent="0.25">
      <c r="A65" s="291" t="s">
        <v>585</v>
      </c>
      <c r="B65" s="290"/>
      <c r="C65" s="208">
        <v>2</v>
      </c>
    </row>
    <row r="66" spans="1:3" ht="28.5" x14ac:dyDescent="0.25">
      <c r="A66" s="292" t="s">
        <v>588</v>
      </c>
      <c r="B66" s="290">
        <f>SUMIF(C67:C82,30,B67:B82)</f>
        <v>0</v>
      </c>
    </row>
    <row r="67" spans="1:3" x14ac:dyDescent="0.25">
      <c r="A67" s="297" t="s">
        <v>586</v>
      </c>
      <c r="B67" s="298"/>
      <c r="C67" s="208">
        <v>30</v>
      </c>
    </row>
    <row r="68" spans="1:3" x14ac:dyDescent="0.25">
      <c r="A68" s="291" t="s">
        <v>583</v>
      </c>
      <c r="B68" s="296">
        <f>B67/$B$27</f>
        <v>0</v>
      </c>
    </row>
    <row r="69" spans="1:3" x14ac:dyDescent="0.25">
      <c r="A69" s="291" t="s">
        <v>584</v>
      </c>
      <c r="B69" s="290"/>
      <c r="C69" s="208">
        <v>1</v>
      </c>
    </row>
    <row r="70" spans="1:3" x14ac:dyDescent="0.25">
      <c r="A70" s="291" t="s">
        <v>585</v>
      </c>
      <c r="B70" s="290"/>
      <c r="C70" s="208">
        <v>2</v>
      </c>
    </row>
    <row r="71" spans="1:3" x14ac:dyDescent="0.25">
      <c r="A71" s="297" t="s">
        <v>586</v>
      </c>
      <c r="B71" s="298"/>
      <c r="C71" s="208">
        <v>30</v>
      </c>
    </row>
    <row r="72" spans="1:3" x14ac:dyDescent="0.25">
      <c r="A72" s="291" t="s">
        <v>583</v>
      </c>
      <c r="B72" s="296">
        <f>B71/$B$27</f>
        <v>0</v>
      </c>
    </row>
    <row r="73" spans="1:3" x14ac:dyDescent="0.25">
      <c r="A73" s="291" t="s">
        <v>584</v>
      </c>
      <c r="B73" s="290"/>
      <c r="C73" s="208">
        <v>1</v>
      </c>
    </row>
    <row r="74" spans="1:3" x14ac:dyDescent="0.25">
      <c r="A74" s="291" t="s">
        <v>585</v>
      </c>
      <c r="B74" s="290"/>
      <c r="C74" s="208">
        <v>2</v>
      </c>
    </row>
    <row r="75" spans="1:3" x14ac:dyDescent="0.25">
      <c r="A75" s="297" t="s">
        <v>586</v>
      </c>
      <c r="B75" s="298"/>
      <c r="C75" s="208">
        <v>30</v>
      </c>
    </row>
    <row r="76" spans="1:3" x14ac:dyDescent="0.25">
      <c r="A76" s="291" t="s">
        <v>583</v>
      </c>
      <c r="B76" s="296">
        <f>B75/$B$27</f>
        <v>0</v>
      </c>
    </row>
    <row r="77" spans="1:3" x14ac:dyDescent="0.25">
      <c r="A77" s="291" t="s">
        <v>584</v>
      </c>
      <c r="B77" s="290"/>
      <c r="C77" s="208">
        <v>1</v>
      </c>
    </row>
    <row r="78" spans="1:3" x14ac:dyDescent="0.25">
      <c r="A78" s="291" t="s">
        <v>585</v>
      </c>
      <c r="B78" s="290"/>
      <c r="C78" s="208">
        <v>2</v>
      </c>
    </row>
    <row r="79" spans="1:3" x14ac:dyDescent="0.25">
      <c r="A79" s="297" t="s">
        <v>586</v>
      </c>
      <c r="B79" s="298"/>
      <c r="C79" s="208">
        <v>30</v>
      </c>
    </row>
    <row r="80" spans="1:3" x14ac:dyDescent="0.25">
      <c r="A80" s="291" t="s">
        <v>583</v>
      </c>
      <c r="B80" s="296">
        <f>B79/$B$27</f>
        <v>0</v>
      </c>
    </row>
    <row r="81" spans="1:3" x14ac:dyDescent="0.25">
      <c r="A81" s="291" t="s">
        <v>584</v>
      </c>
      <c r="B81" s="290"/>
      <c r="C81" s="208">
        <v>1</v>
      </c>
    </row>
    <row r="82" spans="1:3" x14ac:dyDescent="0.25">
      <c r="A82" s="291" t="s">
        <v>585</v>
      </c>
      <c r="B82" s="290"/>
      <c r="C82" s="208">
        <v>2</v>
      </c>
    </row>
    <row r="83" spans="1:3" ht="28.5" x14ac:dyDescent="0.25">
      <c r="A83" s="299" t="s">
        <v>589</v>
      </c>
      <c r="B83" s="300">
        <f>B30/B27</f>
        <v>0.80982775524106865</v>
      </c>
    </row>
    <row r="84" spans="1:3" x14ac:dyDescent="0.25">
      <c r="A84" s="301" t="s">
        <v>580</v>
      </c>
      <c r="B84" s="302"/>
    </row>
    <row r="85" spans="1:3" x14ac:dyDescent="0.25">
      <c r="A85" s="301" t="s">
        <v>590</v>
      </c>
      <c r="B85" s="300">
        <f>B34-B87</f>
        <v>0.29540136592040733</v>
      </c>
    </row>
    <row r="86" spans="1:3" x14ac:dyDescent="0.25">
      <c r="A86" s="301" t="s">
        <v>591</v>
      </c>
      <c r="B86" s="300">
        <f>B49/B27</f>
        <v>0.50226432995197812</v>
      </c>
    </row>
    <row r="87" spans="1:3" x14ac:dyDescent="0.25">
      <c r="A87" s="301" t="s">
        <v>592</v>
      </c>
      <c r="B87" s="300">
        <f>0.38360995*1.2/B27</f>
        <v>1.2162059368683158E-2</v>
      </c>
    </row>
    <row r="88" spans="1:3" s="303" customFormat="1" ht="34.5" customHeight="1" x14ac:dyDescent="0.25">
      <c r="A88" s="304" t="s">
        <v>593</v>
      </c>
      <c r="B88" s="305">
        <f>SUMIF(C89:C96, 40,B89:B96)</f>
        <v>0</v>
      </c>
      <c r="C88" s="306"/>
    </row>
    <row r="89" spans="1:3" ht="30" x14ac:dyDescent="0.25">
      <c r="A89" s="294" t="s">
        <v>594</v>
      </c>
      <c r="B89" s="295"/>
      <c r="C89" s="307">
        <v>40</v>
      </c>
    </row>
    <row r="90" spans="1:3" x14ac:dyDescent="0.25">
      <c r="A90" s="291" t="s">
        <v>583</v>
      </c>
      <c r="B90" s="296">
        <f t="shared" ref="B90:B94" si="0">B89/$B$27</f>
        <v>0</v>
      </c>
    </row>
    <row r="91" spans="1:3" x14ac:dyDescent="0.25">
      <c r="A91" s="291" t="s">
        <v>584</v>
      </c>
      <c r="B91" s="290"/>
      <c r="C91" s="208">
        <v>1</v>
      </c>
    </row>
    <row r="92" spans="1:3" x14ac:dyDescent="0.25">
      <c r="A92" s="291" t="s">
        <v>585</v>
      </c>
      <c r="B92" s="290"/>
      <c r="C92" s="208">
        <v>2</v>
      </c>
    </row>
    <row r="93" spans="1:3" x14ac:dyDescent="0.25">
      <c r="A93" s="297" t="s">
        <v>586</v>
      </c>
      <c r="B93" s="298"/>
      <c r="C93" s="307">
        <v>40</v>
      </c>
    </row>
    <row r="94" spans="1:3" x14ac:dyDescent="0.25">
      <c r="A94" s="291" t="s">
        <v>583</v>
      </c>
      <c r="B94" s="296">
        <f t="shared" si="0"/>
        <v>0</v>
      </c>
    </row>
    <row r="95" spans="1:3" x14ac:dyDescent="0.25">
      <c r="A95" s="291" t="s">
        <v>584</v>
      </c>
      <c r="B95" s="290"/>
      <c r="C95" s="208">
        <v>1</v>
      </c>
    </row>
    <row r="96" spans="1:3" x14ac:dyDescent="0.25">
      <c r="A96" s="291" t="s">
        <v>585</v>
      </c>
      <c r="B96" s="290"/>
      <c r="C96" s="208">
        <v>2</v>
      </c>
    </row>
    <row r="97" spans="1:6" x14ac:dyDescent="0.25">
      <c r="A97" s="285" t="s">
        <v>595</v>
      </c>
      <c r="B97" s="308">
        <f>B98/$B$27</f>
        <v>2.8830308001736575E-2</v>
      </c>
    </row>
    <row r="98" spans="1:6" x14ac:dyDescent="0.25">
      <c r="A98" s="285" t="s">
        <v>596</v>
      </c>
      <c r="B98" s="309">
        <f>SUMIF(C33:C96, 1,B33:B96)</f>
        <v>1.0912223999999999</v>
      </c>
    </row>
    <row r="99" spans="1:6" x14ac:dyDescent="0.25">
      <c r="A99" s="285" t="s">
        <v>597</v>
      </c>
      <c r="B99" s="308">
        <f>B100/$B$27</f>
        <v>2.8830308001736575E-2</v>
      </c>
    </row>
    <row r="100" spans="1:6" x14ac:dyDescent="0.25">
      <c r="A100" s="287" t="s">
        <v>598</v>
      </c>
      <c r="B100" s="309">
        <f>SUMIF(C33:C96, 2,B33:B96)</f>
        <v>1.0912223999999999</v>
      </c>
      <c r="F100" s="310"/>
    </row>
    <row r="101" spans="1:6" ht="15.75" customHeight="1" x14ac:dyDescent="0.25">
      <c r="A101" s="299" t="s">
        <v>599</v>
      </c>
      <c r="B101" s="301" t="s">
        <v>600</v>
      </c>
    </row>
    <row r="102" spans="1:6" x14ac:dyDescent="0.25">
      <c r="A102" s="311" t="s">
        <v>601</v>
      </c>
      <c r="B102" s="311" t="s">
        <v>559</v>
      </c>
    </row>
    <row r="103" spans="1:6" x14ac:dyDescent="0.25">
      <c r="A103" s="311" t="s">
        <v>602</v>
      </c>
      <c r="B103" s="311" t="s">
        <v>603</v>
      </c>
    </row>
    <row r="104" spans="1:6" x14ac:dyDescent="0.25">
      <c r="A104" s="311" t="s">
        <v>604</v>
      </c>
      <c r="B104" s="311"/>
    </row>
    <row r="105" spans="1:6" x14ac:dyDescent="0.25">
      <c r="A105" s="311" t="s">
        <v>605</v>
      </c>
      <c r="B105" s="311" t="s">
        <v>603</v>
      </c>
    </row>
    <row r="106" spans="1:6" ht="45" x14ac:dyDescent="0.25">
      <c r="A106" s="312" t="s">
        <v>606</v>
      </c>
      <c r="B106" s="352" t="s">
        <v>631</v>
      </c>
    </row>
    <row r="107" spans="1:6" ht="30" x14ac:dyDescent="0.25">
      <c r="A107" s="301" t="s">
        <v>607</v>
      </c>
      <c r="B107" s="313" t="s">
        <v>21</v>
      </c>
    </row>
    <row r="108" spans="1:6" ht="28.5" x14ac:dyDescent="0.25">
      <c r="A108" s="285" t="s">
        <v>608</v>
      </c>
      <c r="B108" s="314">
        <v>7</v>
      </c>
    </row>
    <row r="109" spans="1:6" x14ac:dyDescent="0.25">
      <c r="A109" s="301" t="s">
        <v>580</v>
      </c>
      <c r="B109" s="315"/>
    </row>
    <row r="110" spans="1:6" x14ac:dyDescent="0.25">
      <c r="A110" s="301" t="s">
        <v>609</v>
      </c>
      <c r="B110" s="314">
        <v>4</v>
      </c>
    </row>
    <row r="111" spans="1:6" x14ac:dyDescent="0.25">
      <c r="A111" s="301" t="s">
        <v>610</v>
      </c>
      <c r="B111" s="315">
        <v>3</v>
      </c>
    </row>
    <row r="112" spans="1:6" x14ac:dyDescent="0.25">
      <c r="A112" s="316" t="s">
        <v>611</v>
      </c>
      <c r="B112" s="317" t="s">
        <v>612</v>
      </c>
    </row>
    <row r="113" spans="1:2" x14ac:dyDescent="0.25">
      <c r="A113" s="285" t="s">
        <v>613</v>
      </c>
      <c r="B113" s="318"/>
    </row>
    <row r="114" spans="1:2" x14ac:dyDescent="0.25">
      <c r="A114" s="311" t="s">
        <v>614</v>
      </c>
      <c r="B114" s="319">
        <f>'6.1. Паспорт сетевой график'!H43</f>
        <v>46203</v>
      </c>
    </row>
    <row r="115" spans="1:2" x14ac:dyDescent="0.25">
      <c r="A115" s="311" t="s">
        <v>615</v>
      </c>
      <c r="B115" s="320" t="s">
        <v>21</v>
      </c>
    </row>
    <row r="116" spans="1:2" x14ac:dyDescent="0.25">
      <c r="A116" s="311" t="s">
        <v>616</v>
      </c>
      <c r="B116" s="320" t="s">
        <v>21</v>
      </c>
    </row>
    <row r="117" spans="1:2" ht="28.5" x14ac:dyDescent="0.25">
      <c r="A117" s="321" t="s">
        <v>617</v>
      </c>
      <c r="B117" s="322" t="s">
        <v>21</v>
      </c>
    </row>
    <row r="118" spans="1:2" ht="28.5" customHeight="1" x14ac:dyDescent="0.25">
      <c r="A118" s="299" t="s">
        <v>618</v>
      </c>
      <c r="B118" s="484" t="s">
        <v>21</v>
      </c>
    </row>
    <row r="119" spans="1:2" x14ac:dyDescent="0.25">
      <c r="A119" s="311" t="s">
        <v>619</v>
      </c>
      <c r="B119" s="485"/>
    </row>
    <row r="120" spans="1:2" x14ac:dyDescent="0.25">
      <c r="A120" s="311" t="s">
        <v>620</v>
      </c>
      <c r="B120" s="485"/>
    </row>
    <row r="121" spans="1:2" x14ac:dyDescent="0.25">
      <c r="A121" s="311" t="s">
        <v>621</v>
      </c>
      <c r="B121" s="485"/>
    </row>
    <row r="122" spans="1:2" x14ac:dyDescent="0.25">
      <c r="A122" s="311" t="s">
        <v>622</v>
      </c>
      <c r="B122" s="485"/>
    </row>
    <row r="123" spans="1:2" x14ac:dyDescent="0.25">
      <c r="A123" s="323" t="s">
        <v>623</v>
      </c>
      <c r="B123" s="486"/>
    </row>
    <row r="126" spans="1:2" x14ac:dyDescent="0.25">
      <c r="A126" s="324"/>
      <c r="B126" s="325"/>
    </row>
    <row r="127" spans="1:2" x14ac:dyDescent="0.25">
      <c r="B127" s="326"/>
    </row>
    <row r="128" spans="1:2" x14ac:dyDescent="0.25">
      <c r="B128" s="32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2026-03-26T14:42:25Z</dcterms:modified>
</cp:coreProperties>
</file>