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E5B71B4-548B-44AC-9F2F-091CE2218E2F}" xr6:coauthVersionLast="36" xr6:coauthVersionMax="36" xr10:uidLastSave="{00000000-0000-0000-0000-000000000000}"/>
  <bookViews>
    <workbookView xWindow="0" yWindow="0" windowWidth="28800" windowHeight="12225" tabRatio="73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ЛЭП'!$A$1:$AA$47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8" l="1"/>
  <c r="D112" i="8"/>
  <c r="E112" i="8"/>
  <c r="F112" i="8"/>
  <c r="G112" i="8"/>
  <c r="H112" i="8"/>
  <c r="B112" i="8"/>
  <c r="B137" i="8"/>
  <c r="D81" i="8"/>
  <c r="J56" i="10" l="1"/>
  <c r="N56" i="10" s="1"/>
  <c r="J54" i="10"/>
  <c r="J49" i="10"/>
  <c r="J48" i="10"/>
  <c r="J47" i="10"/>
  <c r="J45" i="10"/>
  <c r="N64" i="10"/>
  <c r="N63" i="10"/>
  <c r="N62" i="10"/>
  <c r="N61" i="10"/>
  <c r="N60" i="10"/>
  <c r="N59" i="10"/>
  <c r="N58" i="10"/>
  <c r="N57" i="10"/>
  <c r="N55" i="10"/>
  <c r="N54" i="10"/>
  <c r="N53" i="10"/>
  <c r="N52" i="10"/>
  <c r="N51" i="10"/>
  <c r="N50" i="10"/>
  <c r="N49" i="10"/>
  <c r="N48" i="10"/>
  <c r="N47" i="10"/>
  <c r="N46" i="10"/>
  <c r="N45" i="10"/>
  <c r="N44" i="10"/>
  <c r="N43" i="10"/>
  <c r="N42" i="10"/>
  <c r="N41" i="10"/>
  <c r="N40" i="10"/>
  <c r="N39" i="10"/>
  <c r="N38" i="10"/>
  <c r="N37" i="10"/>
  <c r="N36" i="10"/>
  <c r="N34" i="10"/>
  <c r="N33" i="10"/>
  <c r="N32" i="10"/>
  <c r="N31" i="10"/>
  <c r="N28" i="10"/>
  <c r="J30" i="10"/>
  <c r="J24" i="10"/>
  <c r="C27" i="5" l="1"/>
  <c r="C23" i="5"/>
  <c r="E47" i="4"/>
  <c r="E46" i="4"/>
  <c r="E45" i="4"/>
  <c r="E44" i="4"/>
  <c r="E43" i="4"/>
  <c r="E42" i="4"/>
  <c r="E41" i="4"/>
  <c r="E40" i="4"/>
  <c r="E39" i="4"/>
  <c r="E38" i="4"/>
  <c r="E37" i="4"/>
  <c r="R51" i="4"/>
  <c r="E36" i="4"/>
  <c r="E35" i="4"/>
  <c r="E34" i="4"/>
  <c r="E33" i="4"/>
  <c r="E32" i="4"/>
  <c r="E31" i="4"/>
  <c r="E30" i="4"/>
  <c r="E29" i="4"/>
  <c r="E28" i="4"/>
  <c r="E27" i="4"/>
  <c r="E26" i="4"/>
  <c r="E25" i="4"/>
  <c r="G30" i="10" l="1"/>
  <c r="G24" i="10"/>
  <c r="N30" i="10"/>
  <c r="M30" i="10"/>
  <c r="L30" i="10"/>
  <c r="K30" i="10"/>
  <c r="I30" i="10"/>
  <c r="N24" i="10"/>
  <c r="M24" i="10"/>
  <c r="L24" i="10"/>
  <c r="K24" i="10"/>
  <c r="I24" i="10"/>
  <c r="C49" i="10"/>
  <c r="C48" i="10"/>
  <c r="C47" i="10"/>
  <c r="C56" i="10" s="1"/>
  <c r="C45" i="10"/>
  <c r="C54" i="10" s="1"/>
  <c r="C30" i="10"/>
  <c r="C52" i="10" s="1"/>
  <c r="C24" i="10"/>
  <c r="B69" i="12"/>
  <c r="B67" i="12"/>
  <c r="B36" i="12"/>
  <c r="B35" i="12"/>
  <c r="C44" i="9"/>
  <c r="B81" i="8"/>
  <c r="B100" i="12" l="1"/>
  <c r="B98" i="12"/>
  <c r="B88" i="12"/>
  <c r="B66" i="12"/>
  <c r="B49" i="12"/>
  <c r="B32" i="12"/>
  <c r="B22" i="12"/>
  <c r="A15" i="12"/>
  <c r="B21" i="12" s="1"/>
  <c r="A12" i="12"/>
  <c r="A9" i="12"/>
  <c r="AD26" i="11"/>
  <c r="AD35"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C63" i="10"/>
  <c r="AB63" i="10"/>
  <c r="E63" i="10"/>
  <c r="F63" i="10" s="1"/>
  <c r="AC62" i="10"/>
  <c r="AB62" i="10"/>
  <c r="E62" i="10"/>
  <c r="F62" i="10" s="1"/>
  <c r="AB61" i="10"/>
  <c r="E61" i="10"/>
  <c r="F61" i="10" s="1"/>
  <c r="AC61" i="10" s="1"/>
  <c r="AB60" i="10"/>
  <c r="F60" i="10"/>
  <c r="AC60" i="10" s="1"/>
  <c r="E60" i="10"/>
  <c r="AB59" i="10"/>
  <c r="E59" i="10"/>
  <c r="F59" i="10" s="1"/>
  <c r="AC59" i="10" s="1"/>
  <c r="AB58" i="10"/>
  <c r="F58" i="10"/>
  <c r="AC58" i="10" s="1"/>
  <c r="E58" i="10"/>
  <c r="AB57" i="10"/>
  <c r="E57" i="10"/>
  <c r="F57" i="10" s="1"/>
  <c r="AC57" i="10" s="1"/>
  <c r="AB56" i="10"/>
  <c r="AB55" i="10"/>
  <c r="E55" i="10"/>
  <c r="F55" i="10" s="1"/>
  <c r="AC55" i="10" s="1"/>
  <c r="AB54" i="10"/>
  <c r="AB53" i="10"/>
  <c r="E53" i="10"/>
  <c r="F53" i="10" s="1"/>
  <c r="AC53" i="10" s="1"/>
  <c r="AB52" i="10"/>
  <c r="AC51" i="10"/>
  <c r="AB51" i="10"/>
  <c r="E51" i="10"/>
  <c r="F51" i="10" s="1"/>
  <c r="AB50" i="10"/>
  <c r="F50" i="10"/>
  <c r="AC50" i="10" s="1"/>
  <c r="E50" i="10"/>
  <c r="AB49" i="10"/>
  <c r="D49" i="10"/>
  <c r="E49" i="10" s="1"/>
  <c r="F49" i="10" s="1"/>
  <c r="AB48" i="10"/>
  <c r="E48" i="10"/>
  <c r="F48" i="10" s="1"/>
  <c r="AC48" i="10" s="1"/>
  <c r="D48" i="10"/>
  <c r="AB47" i="10"/>
  <c r="D47" i="10"/>
  <c r="E47" i="10" s="1"/>
  <c r="F47" i="10" s="1"/>
  <c r="AB46" i="10"/>
  <c r="E46" i="10"/>
  <c r="F46" i="10" s="1"/>
  <c r="AC46" i="10" s="1"/>
  <c r="AB45" i="10"/>
  <c r="D45" i="10"/>
  <c r="AB44" i="10"/>
  <c r="E44" i="10"/>
  <c r="F44" i="10" s="1"/>
  <c r="AC44" i="10" s="1"/>
  <c r="AB43" i="10"/>
  <c r="E43" i="10"/>
  <c r="F43" i="10" s="1"/>
  <c r="AC43" i="10" s="1"/>
  <c r="AB42" i="10"/>
  <c r="F42" i="10"/>
  <c r="AC42" i="10" s="1"/>
  <c r="E42" i="10"/>
  <c r="AB41" i="10"/>
  <c r="E41" i="10"/>
  <c r="F41" i="10" s="1"/>
  <c r="AC41" i="10" s="1"/>
  <c r="AB40" i="10"/>
  <c r="F40" i="10"/>
  <c r="AC40" i="10" s="1"/>
  <c r="E40" i="10"/>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F33" i="10" s="1"/>
  <c r="AC33" i="10" s="1"/>
  <c r="AB32" i="10"/>
  <c r="E32" i="10"/>
  <c r="F32" i="10" s="1"/>
  <c r="AC32" i="10" s="1"/>
  <c r="AB31" i="10"/>
  <c r="E31" i="10"/>
  <c r="AA30" i="10"/>
  <c r="Z30" i="10"/>
  <c r="Y30" i="10"/>
  <c r="X30" i="10"/>
  <c r="W30" i="10"/>
  <c r="V30" i="10"/>
  <c r="U30" i="10"/>
  <c r="T30" i="10"/>
  <c r="S30" i="10"/>
  <c r="R30" i="10"/>
  <c r="Q30" i="10"/>
  <c r="P30" i="10"/>
  <c r="O30" i="10"/>
  <c r="D30" i="10"/>
  <c r="D52" i="10" s="1"/>
  <c r="E52" i="10" s="1"/>
  <c r="F52" i="10" s="1"/>
  <c r="AC52" i="10" s="1"/>
  <c r="AB29" i="10"/>
  <c r="E29" i="10"/>
  <c r="F29" i="10" s="1"/>
  <c r="AB28" i="10"/>
  <c r="E28" i="10"/>
  <c r="F28" i="10" s="1"/>
  <c r="AB27" i="10"/>
  <c r="E27" i="10"/>
  <c r="F27" i="10" s="1"/>
  <c r="AC27" i="10" s="1"/>
  <c r="AB26" i="10"/>
  <c r="E26" i="10"/>
  <c r="F26" i="10" s="1"/>
  <c r="AB25" i="10"/>
  <c r="E25" i="10"/>
  <c r="E24" i="10" s="1"/>
  <c r="AA24" i="10"/>
  <c r="Z24" i="10"/>
  <c r="Y24" i="10"/>
  <c r="X24" i="10"/>
  <c r="W24" i="10"/>
  <c r="V24" i="10"/>
  <c r="U24" i="10"/>
  <c r="T24" i="10"/>
  <c r="S24" i="10"/>
  <c r="R24" i="10"/>
  <c r="Q24" i="10"/>
  <c r="P24" i="10"/>
  <c r="O24" i="10"/>
  <c r="AB24" i="10"/>
  <c r="D24" i="10"/>
  <c r="B122"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G44" i="9"/>
  <c r="B114" i="12"/>
  <c r="H36" i="9"/>
  <c r="H34" i="9"/>
  <c r="H33" i="9"/>
  <c r="H30" i="9"/>
  <c r="H29" i="9"/>
  <c r="H28" i="9"/>
  <c r="H27" i="9"/>
  <c r="A12" i="9"/>
  <c r="B141" i="8"/>
  <c r="C140" i="8"/>
  <c r="D140" i="8" s="1"/>
  <c r="E140" i="8" s="1"/>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25"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D52" i="8" s="1"/>
  <c r="B52" i="8"/>
  <c r="B50" i="8"/>
  <c r="B49" i="8"/>
  <c r="D48" i="8"/>
  <c r="C48" i="8"/>
  <c r="B48" i="8"/>
  <c r="C47" i="8"/>
  <c r="C61" i="8" s="1"/>
  <c r="C60" i="8" s="1"/>
  <c r="B47" i="8"/>
  <c r="B45" i="8"/>
  <c r="B44" i="8"/>
  <c r="B27" i="8"/>
  <c r="A15" i="8"/>
  <c r="A15" i="9" s="1"/>
  <c r="A12" i="8"/>
  <c r="A9" i="8"/>
  <c r="A9" i="9" s="1"/>
  <c r="A5" i="8"/>
  <c r="A5" i="9" s="1"/>
  <c r="R50" i="4"/>
  <c r="R48" i="4"/>
  <c r="K26" i="11" s="1"/>
  <c r="Q48" i="4"/>
  <c r="E12" i="4"/>
  <c r="A12" i="5" s="1"/>
  <c r="A11" i="6" s="1"/>
  <c r="A12" i="7" s="1"/>
  <c r="O26" i="3"/>
  <c r="S23" i="2"/>
  <c r="J23" i="2"/>
  <c r="I119" i="8" s="1"/>
  <c r="G119" i="8" s="1"/>
  <c r="H23" i="2"/>
  <c r="A14" i="2"/>
  <c r="A15" i="3" s="1"/>
  <c r="E15" i="4" s="1"/>
  <c r="A15" i="5" s="1"/>
  <c r="A14" i="6" s="1"/>
  <c r="A15" i="7" s="1"/>
  <c r="A11" i="2"/>
  <c r="A12" i="3" s="1"/>
  <c r="A8" i="2"/>
  <c r="A9" i="3" s="1"/>
  <c r="E9" i="4" s="1"/>
  <c r="A9" i="5" s="1"/>
  <c r="A8" i="6" s="1"/>
  <c r="A9" i="7" s="1"/>
  <c r="A4" i="2"/>
  <c r="A5" i="3" s="1"/>
  <c r="A5" i="4" s="1"/>
  <c r="A5" i="5" s="1"/>
  <c r="A4" i="6" s="1"/>
  <c r="A5" i="7" s="1"/>
  <c r="F67" i="8" l="1"/>
  <c r="E67" i="8"/>
  <c r="E48" i="8"/>
  <c r="D141" i="8"/>
  <c r="C73" i="8" s="1"/>
  <c r="C85" i="8" s="1"/>
  <c r="E137" i="8"/>
  <c r="C141" i="8"/>
  <c r="F141" i="8"/>
  <c r="E73" i="8" s="1"/>
  <c r="E85" i="8" s="1"/>
  <c r="E99" i="8" s="1"/>
  <c r="B46" i="8"/>
  <c r="E141" i="8"/>
  <c r="D73" i="8" s="1"/>
  <c r="D85" i="8" s="1"/>
  <c r="D99" i="8" s="1"/>
  <c r="B25" i="8"/>
  <c r="C52" i="8"/>
  <c r="B27" i="12"/>
  <c r="AC29" i="10"/>
  <c r="AC26" i="10"/>
  <c r="B30" i="12"/>
  <c r="B83" i="12" s="1"/>
  <c r="A5" i="12"/>
  <c r="F25" i="10"/>
  <c r="AC28" i="10"/>
  <c r="C40" i="1"/>
  <c r="G26" i="11"/>
  <c r="S48" i="4"/>
  <c r="B24" i="12" s="1"/>
  <c r="D117" i="8"/>
  <c r="B54" i="8"/>
  <c r="AB30" i="10"/>
  <c r="B80" i="8"/>
  <c r="B66" i="8"/>
  <c r="B68" i="8" s="1"/>
  <c r="D47" i="8"/>
  <c r="D61" i="8" s="1"/>
  <c r="D60" i="8" s="1"/>
  <c r="E58" i="8"/>
  <c r="D74" i="8"/>
  <c r="F48" i="8"/>
  <c r="G140" i="8"/>
  <c r="G141" i="8" s="1"/>
  <c r="F73" i="8" s="1"/>
  <c r="F85" i="8" s="1"/>
  <c r="F99" i="8" s="1"/>
  <c r="D54" i="10"/>
  <c r="E45" i="10"/>
  <c r="F45" i="10" s="1"/>
  <c r="AC45" i="10" s="1"/>
  <c r="D76" i="8"/>
  <c r="F31" i="10"/>
  <c r="C81" i="8" s="1"/>
  <c r="C99" i="8" s="1"/>
  <c r="E30" i="10"/>
  <c r="D56" i="10"/>
  <c r="AC47" i="10"/>
  <c r="B97" i="12"/>
  <c r="B63" i="12"/>
  <c r="B38" i="12"/>
  <c r="B94" i="12"/>
  <c r="B90" i="12"/>
  <c r="B87" i="12"/>
  <c r="B86" i="12"/>
  <c r="B55" i="12"/>
  <c r="B51" i="12"/>
  <c r="B46" i="12"/>
  <c r="B42" i="12"/>
  <c r="AC49" i="10"/>
  <c r="B99" i="12"/>
  <c r="B85" i="8" l="1"/>
  <c r="B73" i="8"/>
  <c r="F137" i="8"/>
  <c r="D49" i="8"/>
  <c r="B34" i="12"/>
  <c r="B85" i="12" s="1"/>
  <c r="B68" i="12"/>
  <c r="B80" i="12"/>
  <c r="B59" i="12"/>
  <c r="B76" i="12"/>
  <c r="B72" i="12"/>
  <c r="F24" i="10"/>
  <c r="E56" i="10"/>
  <c r="F56" i="10" s="1"/>
  <c r="AC56" i="10" s="1"/>
  <c r="F30" i="10"/>
  <c r="E76" i="8"/>
  <c r="E54" i="10"/>
  <c r="F54" i="10" s="1"/>
  <c r="AC54" i="10" s="1"/>
  <c r="H140" i="8"/>
  <c r="H141" i="8"/>
  <c r="G73" i="8" s="1"/>
  <c r="G85" i="8" s="1"/>
  <c r="G99" i="8" s="1"/>
  <c r="I136" i="8"/>
  <c r="G48" i="8"/>
  <c r="E47" i="8"/>
  <c r="E61" i="8" s="1"/>
  <c r="E60" i="8" s="1"/>
  <c r="E74" i="8"/>
  <c r="F58" i="8"/>
  <c r="E52" i="8"/>
  <c r="G118" i="8"/>
  <c r="D118" i="8"/>
  <c r="B55" i="8"/>
  <c r="B56" i="8" s="1"/>
  <c r="B69" i="8" s="1"/>
  <c r="B77" i="8" s="1"/>
  <c r="B75" i="8"/>
  <c r="G137" i="8" l="1"/>
  <c r="E49" i="8"/>
  <c r="B70" i="8"/>
  <c r="B71" i="8" s="1"/>
  <c r="B82" i="8"/>
  <c r="G58" i="8"/>
  <c r="F74" i="8"/>
  <c r="F47" i="8"/>
  <c r="F61" i="8" s="1"/>
  <c r="F60" i="8" s="1"/>
  <c r="F52" i="8"/>
  <c r="H48" i="8"/>
  <c r="J136" i="8"/>
  <c r="I140" i="8"/>
  <c r="I141" i="8"/>
  <c r="H73" i="8" s="1"/>
  <c r="H85" i="8" s="1"/>
  <c r="H99" i="8" s="1"/>
  <c r="AC25" i="10"/>
  <c r="AC24" i="10"/>
  <c r="C48" i="1" s="1"/>
  <c r="C53" i="8"/>
  <c r="G120" i="8"/>
  <c r="I118" i="8"/>
  <c r="I120" i="8" s="1"/>
  <c r="C109" i="8" s="1"/>
  <c r="F76" i="8"/>
  <c r="G67" i="8"/>
  <c r="AC31" i="10"/>
  <c r="F49" i="8" l="1"/>
  <c r="H137" i="8"/>
  <c r="B72" i="8"/>
  <c r="J140" i="8"/>
  <c r="J141" i="8" s="1"/>
  <c r="I73" i="8" s="1"/>
  <c r="I85" i="8" s="1"/>
  <c r="I99" i="8" s="1"/>
  <c r="AC30" i="10"/>
  <c r="C49" i="1" s="1"/>
  <c r="C55" i="8"/>
  <c r="I48" i="8"/>
  <c r="K136" i="8"/>
  <c r="G76" i="8"/>
  <c r="H67" i="8"/>
  <c r="D109" i="8"/>
  <c r="C108" i="8"/>
  <c r="G74" i="8"/>
  <c r="G47" i="8"/>
  <c r="G61" i="8" s="1"/>
  <c r="G60" i="8" s="1"/>
  <c r="H58" i="8"/>
  <c r="G52" i="8"/>
  <c r="B78" i="8"/>
  <c r="B83" i="8" s="1"/>
  <c r="G49" i="8" l="1"/>
  <c r="I137" i="8"/>
  <c r="B88" i="8"/>
  <c r="B86" i="8"/>
  <c r="B84" i="8"/>
  <c r="B89" i="8" s="1"/>
  <c r="H74" i="8"/>
  <c r="H47" i="8"/>
  <c r="I58" i="8"/>
  <c r="H52" i="8"/>
  <c r="D108" i="8"/>
  <c r="C50" i="8" s="1"/>
  <c r="C59" i="8" s="1"/>
  <c r="E109" i="8"/>
  <c r="C56" i="8"/>
  <c r="C69" i="8" s="1"/>
  <c r="C77" i="8" s="1"/>
  <c r="C82" i="8"/>
  <c r="D53" i="8"/>
  <c r="H76" i="8"/>
  <c r="I67" i="8"/>
  <c r="J48" i="8"/>
  <c r="L136" i="8"/>
  <c r="AQ81" i="8"/>
  <c r="B99" i="8"/>
  <c r="K140" i="8"/>
  <c r="K141" i="8"/>
  <c r="J73" i="8" s="1"/>
  <c r="J85" i="8" s="1"/>
  <c r="J99" i="8" s="1"/>
  <c r="J137" i="8" l="1"/>
  <c r="H49" i="8"/>
  <c r="H61" i="8" s="1"/>
  <c r="H60" i="8" s="1"/>
  <c r="E108" i="8"/>
  <c r="D59" i="8" s="1"/>
  <c r="F109" i="8"/>
  <c r="C66" i="8"/>
  <c r="C68" i="8" s="1"/>
  <c r="C80" i="8"/>
  <c r="I74" i="8"/>
  <c r="J58" i="8"/>
  <c r="I47" i="8"/>
  <c r="I52" i="8"/>
  <c r="K48" i="8"/>
  <c r="M136" i="8"/>
  <c r="J67" i="8"/>
  <c r="I76" i="8"/>
  <c r="B87" i="8"/>
  <c r="B90" i="8" s="1"/>
  <c r="L140" i="8"/>
  <c r="L141" i="8"/>
  <c r="K73" i="8" s="1"/>
  <c r="K85" i="8" s="1"/>
  <c r="K99" i="8" s="1"/>
  <c r="D55" i="8"/>
  <c r="I49" i="8" l="1"/>
  <c r="K137" i="8"/>
  <c r="J76" i="8"/>
  <c r="K67" i="8"/>
  <c r="D56" i="8"/>
  <c r="D69" i="8" s="1"/>
  <c r="D77" i="8" s="1"/>
  <c r="D82" i="8"/>
  <c r="E53" i="8"/>
  <c r="L48" i="8"/>
  <c r="N136" i="8"/>
  <c r="J74" i="8"/>
  <c r="K58" i="8"/>
  <c r="J47" i="8"/>
  <c r="J52" i="8"/>
  <c r="F108" i="8"/>
  <c r="G109" i="8"/>
  <c r="M140" i="8"/>
  <c r="M141" i="8"/>
  <c r="L73" i="8" s="1"/>
  <c r="L85" i="8" s="1"/>
  <c r="L99" i="8" s="1"/>
  <c r="C75" i="8"/>
  <c r="C70" i="8"/>
  <c r="D80" i="8"/>
  <c r="D66" i="8"/>
  <c r="D68" i="8" s="1"/>
  <c r="E50" i="8" l="1"/>
  <c r="E59" i="8" s="1"/>
  <c r="L137" i="8"/>
  <c r="J49" i="8"/>
  <c r="G108" i="8"/>
  <c r="F50" i="8" s="1"/>
  <c r="F59" i="8" s="1"/>
  <c r="H109" i="8"/>
  <c r="C71" i="8"/>
  <c r="C72" i="8"/>
  <c r="E55" i="8"/>
  <c r="K47" i="8"/>
  <c r="L58" i="8"/>
  <c r="K74" i="8"/>
  <c r="K52" i="8"/>
  <c r="M48" i="8"/>
  <c r="O136" i="8"/>
  <c r="D75" i="8"/>
  <c r="D70" i="8"/>
  <c r="N140" i="8"/>
  <c r="N141" i="8"/>
  <c r="M73" i="8" s="1"/>
  <c r="M85" i="8" s="1"/>
  <c r="M99" i="8" s="1"/>
  <c r="L67" i="8"/>
  <c r="K76" i="8"/>
  <c r="E66" i="8" l="1"/>
  <c r="E68" i="8" s="1"/>
  <c r="E75" i="8" s="1"/>
  <c r="E80" i="8"/>
  <c r="M137" i="8"/>
  <c r="K49" i="8"/>
  <c r="M67" i="8"/>
  <c r="L76" i="8"/>
  <c r="O140" i="8"/>
  <c r="D71" i="8"/>
  <c r="D72" i="8" s="1"/>
  <c r="N48" i="8"/>
  <c r="P136" i="8"/>
  <c r="L74" i="8"/>
  <c r="L47" i="8"/>
  <c r="M58" i="8"/>
  <c r="L52" i="8"/>
  <c r="E56" i="8"/>
  <c r="E69" i="8" s="1"/>
  <c r="E77" i="8" s="1"/>
  <c r="E82" i="8"/>
  <c r="F53" i="8"/>
  <c r="C78" i="8"/>
  <c r="C83" i="8" s="1"/>
  <c r="I109" i="8"/>
  <c r="H108" i="8"/>
  <c r="G50" i="8" s="1"/>
  <c r="G59" i="8" s="1"/>
  <c r="F80" i="8"/>
  <c r="F66" i="8"/>
  <c r="F68" i="8" s="1"/>
  <c r="N137" i="8" l="1"/>
  <c r="L49" i="8"/>
  <c r="D78" i="8"/>
  <c r="D83" i="8" s="1"/>
  <c r="D86" i="8" s="1"/>
  <c r="F55" i="8"/>
  <c r="E70" i="8"/>
  <c r="O48" i="8"/>
  <c r="Q136" i="8"/>
  <c r="P140" i="8"/>
  <c r="J109" i="8"/>
  <c r="I108" i="8"/>
  <c r="H50" i="8" s="1"/>
  <c r="H59" i="8" s="1"/>
  <c r="C86" i="8"/>
  <c r="D88" i="8"/>
  <c r="C88" i="8"/>
  <c r="D84" i="8"/>
  <c r="C84" i="8"/>
  <c r="C89" i="8" s="1"/>
  <c r="M47" i="8"/>
  <c r="M74" i="8"/>
  <c r="N58" i="8"/>
  <c r="M52" i="8"/>
  <c r="O141" i="8"/>
  <c r="N73" i="8" s="1"/>
  <c r="N85" i="8" s="1"/>
  <c r="N99" i="8" s="1"/>
  <c r="F75" i="8"/>
  <c r="G80" i="8"/>
  <c r="G66" i="8"/>
  <c r="G68" i="8" s="1"/>
  <c r="N67" i="8"/>
  <c r="M76" i="8"/>
  <c r="M49" i="8" l="1"/>
  <c r="O137" i="8"/>
  <c r="D89" i="8"/>
  <c r="O67" i="8"/>
  <c r="N76" i="8"/>
  <c r="G75" i="8"/>
  <c r="N47" i="8"/>
  <c r="O58" i="8"/>
  <c r="N74" i="8"/>
  <c r="N52" i="8"/>
  <c r="C87" i="8"/>
  <c r="C90" i="8" s="1"/>
  <c r="D87" i="8"/>
  <c r="K109" i="8"/>
  <c r="J108" i="8"/>
  <c r="I50" i="8" s="1"/>
  <c r="I59" i="8" s="1"/>
  <c r="F82" i="8"/>
  <c r="F56" i="8"/>
  <c r="F69" i="8" s="1"/>
  <c r="H80" i="8"/>
  <c r="H66" i="8"/>
  <c r="H68" i="8" s="1"/>
  <c r="Q140" i="8"/>
  <c r="Q141" i="8"/>
  <c r="P73" i="8" s="1"/>
  <c r="P85" i="8" s="1"/>
  <c r="P99" i="8" s="1"/>
  <c r="P141" i="8"/>
  <c r="O73" i="8" s="1"/>
  <c r="O85" i="8" s="1"/>
  <c r="O99" i="8" s="1"/>
  <c r="R136" i="8"/>
  <c r="P48" i="8"/>
  <c r="E71" i="8"/>
  <c r="G53" i="8"/>
  <c r="D90" i="8" l="1"/>
  <c r="N49" i="8"/>
  <c r="N61" i="8" s="1"/>
  <c r="N60" i="8" s="1"/>
  <c r="P137" i="8"/>
  <c r="K108" i="8"/>
  <c r="J50" i="8" s="1"/>
  <c r="J59" i="8" s="1"/>
  <c r="L109" i="8"/>
  <c r="O47" i="8"/>
  <c r="O74" i="8"/>
  <c r="P58" i="8"/>
  <c r="O52" i="8"/>
  <c r="E78" i="8"/>
  <c r="E83" i="8" s="1"/>
  <c r="R140" i="8"/>
  <c r="R141" i="8"/>
  <c r="Q73" i="8" s="1"/>
  <c r="Q85" i="8" s="1"/>
  <c r="Q99" i="8" s="1"/>
  <c r="S136" i="8"/>
  <c r="Q48" i="8"/>
  <c r="H75" i="8"/>
  <c r="I80" i="8"/>
  <c r="I66" i="8"/>
  <c r="I68" i="8" s="1"/>
  <c r="G55" i="8"/>
  <c r="F77" i="8"/>
  <c r="F70" i="8"/>
  <c r="E72" i="8"/>
  <c r="P67" i="8"/>
  <c r="O76" i="8"/>
  <c r="O49" i="8" l="1"/>
  <c r="Q137" i="8"/>
  <c r="Q67" i="8"/>
  <c r="P76" i="8"/>
  <c r="G56" i="8"/>
  <c r="G69" i="8" s="1"/>
  <c r="G82" i="8"/>
  <c r="T136" i="8"/>
  <c r="R48" i="8"/>
  <c r="E86" i="8"/>
  <c r="E84" i="8"/>
  <c r="E89" i="8" s="1"/>
  <c r="E88" i="8"/>
  <c r="I75" i="8"/>
  <c r="S140" i="8"/>
  <c r="S141" i="8" s="1"/>
  <c r="R73" i="8" s="1"/>
  <c r="R85" i="8" s="1"/>
  <c r="R99" i="8" s="1"/>
  <c r="Q58" i="8"/>
  <c r="P74" i="8"/>
  <c r="P47" i="8"/>
  <c r="P52" i="8"/>
  <c r="L108" i="8"/>
  <c r="K50" i="8" s="1"/>
  <c r="K59" i="8" s="1"/>
  <c r="M109" i="8"/>
  <c r="J80" i="8"/>
  <c r="J66" i="8"/>
  <c r="J68" i="8" s="1"/>
  <c r="F71" i="8"/>
  <c r="H53" i="8"/>
  <c r="R137" i="8" l="1"/>
  <c r="P49" i="8"/>
  <c r="F78" i="8"/>
  <c r="F83" i="8" s="1"/>
  <c r="M108" i="8"/>
  <c r="L50" i="8" s="1"/>
  <c r="L59" i="8" s="1"/>
  <c r="N109" i="8"/>
  <c r="F72" i="8"/>
  <c r="E87" i="8"/>
  <c r="E90" i="8" s="1"/>
  <c r="R67" i="8"/>
  <c r="Q76" i="8"/>
  <c r="H55" i="8"/>
  <c r="J75" i="8"/>
  <c r="K80" i="8"/>
  <c r="K66" i="8"/>
  <c r="K68" i="8" s="1"/>
  <c r="T140" i="8"/>
  <c r="T141" i="8" s="1"/>
  <c r="S73" i="8" s="1"/>
  <c r="S85" i="8" s="1"/>
  <c r="S99" i="8" s="1"/>
  <c r="Q52" i="8"/>
  <c r="Q74" i="8"/>
  <c r="Q47" i="8"/>
  <c r="R58" i="8"/>
  <c r="U136" i="8"/>
  <c r="S48" i="8"/>
  <c r="G77" i="8"/>
  <c r="G70" i="8"/>
  <c r="Q49" i="8" l="1"/>
  <c r="S137" i="8"/>
  <c r="G71" i="8"/>
  <c r="G72" i="8" s="1"/>
  <c r="N108" i="8"/>
  <c r="M50" i="8" s="1"/>
  <c r="M59" i="8" s="1"/>
  <c r="O109" i="8"/>
  <c r="S58" i="8"/>
  <c r="R52" i="8"/>
  <c r="R74" i="8"/>
  <c r="R47" i="8"/>
  <c r="U140" i="8"/>
  <c r="U141" i="8"/>
  <c r="T73" i="8" s="1"/>
  <c r="T85" i="8" s="1"/>
  <c r="T99" i="8" s="1"/>
  <c r="L80" i="8"/>
  <c r="L66" i="8"/>
  <c r="L68" i="8" s="1"/>
  <c r="H82" i="8"/>
  <c r="H56" i="8"/>
  <c r="H69" i="8" s="1"/>
  <c r="I53" i="8"/>
  <c r="S67" i="8"/>
  <c r="R76" i="8"/>
  <c r="V136" i="8"/>
  <c r="T48" i="8"/>
  <c r="F86" i="8"/>
  <c r="F84" i="8"/>
  <c r="F89" i="8" s="1"/>
  <c r="F88" i="8"/>
  <c r="K75" i="8"/>
  <c r="R49" i="8" l="1"/>
  <c r="T137" i="8"/>
  <c r="M66" i="8"/>
  <c r="M68" i="8" s="1"/>
  <c r="M80" i="8"/>
  <c r="F87" i="8"/>
  <c r="F90" i="8" s="1"/>
  <c r="U48" i="8"/>
  <c r="W136" i="8"/>
  <c r="H77" i="8"/>
  <c r="H70" i="8"/>
  <c r="L75" i="8"/>
  <c r="V140" i="8"/>
  <c r="V141" i="8"/>
  <c r="U73" i="8" s="1"/>
  <c r="U85" i="8" s="1"/>
  <c r="U99" i="8" s="1"/>
  <c r="P109" i="8"/>
  <c r="O108" i="8"/>
  <c r="N50" i="8" s="1"/>
  <c r="N59" i="8" s="1"/>
  <c r="I55" i="8"/>
  <c r="S76" i="8"/>
  <c r="T67" i="8"/>
  <c r="T58" i="8"/>
  <c r="S74" i="8"/>
  <c r="S47" i="8"/>
  <c r="S52" i="8"/>
  <c r="G78" i="8"/>
  <c r="G83" i="8" s="1"/>
  <c r="U137" i="8" l="1"/>
  <c r="S49" i="8"/>
  <c r="H71" i="8"/>
  <c r="H78" i="8" s="1"/>
  <c r="T76" i="8"/>
  <c r="U67" i="8"/>
  <c r="Q109" i="8"/>
  <c r="P108" i="8"/>
  <c r="O50" i="8" s="1"/>
  <c r="O59" i="8" s="1"/>
  <c r="V48" i="8"/>
  <c r="X136" i="8"/>
  <c r="H83" i="8"/>
  <c r="H86" i="8" s="1"/>
  <c r="I82" i="8"/>
  <c r="I56" i="8"/>
  <c r="I69" i="8" s="1"/>
  <c r="J53" i="8"/>
  <c r="U58" i="8"/>
  <c r="T74" i="8"/>
  <c r="T47" i="8"/>
  <c r="T52" i="8"/>
  <c r="N80" i="8"/>
  <c r="N66" i="8"/>
  <c r="N68" i="8" s="1"/>
  <c r="W140" i="8"/>
  <c r="W141" i="8"/>
  <c r="V73" i="8" s="1"/>
  <c r="V85" i="8" s="1"/>
  <c r="V99" i="8" s="1"/>
  <c r="G86" i="8"/>
  <c r="G88" i="8"/>
  <c r="G84" i="8"/>
  <c r="G89" i="8" s="1"/>
  <c r="M75" i="8"/>
  <c r="H84" i="8" l="1"/>
  <c r="T49" i="8"/>
  <c r="T61" i="8" s="1"/>
  <c r="T60" i="8" s="1"/>
  <c r="V137" i="8"/>
  <c r="H89" i="8"/>
  <c r="X140" i="8"/>
  <c r="X141" i="8"/>
  <c r="W73" i="8" s="1"/>
  <c r="W85" i="8" s="1"/>
  <c r="W99" i="8" s="1"/>
  <c r="G87" i="8"/>
  <c r="G90" i="8" s="1"/>
  <c r="H87" i="8"/>
  <c r="H90" i="8" s="1"/>
  <c r="I77" i="8"/>
  <c r="I70" i="8"/>
  <c r="O66" i="8"/>
  <c r="O68" i="8" s="1"/>
  <c r="O80" i="8"/>
  <c r="N75" i="8"/>
  <c r="W48" i="8"/>
  <c r="Y136" i="8"/>
  <c r="U76" i="8"/>
  <c r="V67" i="8"/>
  <c r="U74" i="8"/>
  <c r="U47" i="8"/>
  <c r="V58" i="8"/>
  <c r="U52" i="8"/>
  <c r="J55" i="8"/>
  <c r="R109" i="8"/>
  <c r="Q108" i="8"/>
  <c r="P50" i="8" s="1"/>
  <c r="P59" i="8" s="1"/>
  <c r="H88" i="8"/>
  <c r="H72" i="8"/>
  <c r="W137" i="8" l="1"/>
  <c r="U49" i="8"/>
  <c r="J82" i="8"/>
  <c r="J56" i="8"/>
  <c r="J69" i="8" s="1"/>
  <c r="V74" i="8"/>
  <c r="V47" i="8"/>
  <c r="W58" i="8"/>
  <c r="V52" i="8"/>
  <c r="P66" i="8"/>
  <c r="P68" i="8" s="1"/>
  <c r="P80" i="8"/>
  <c r="R108" i="8"/>
  <c r="Q50" i="8" s="1"/>
  <c r="Q59" i="8" s="1"/>
  <c r="S109" i="8"/>
  <c r="V76" i="8"/>
  <c r="W67" i="8"/>
  <c r="K53" i="8"/>
  <c r="X48" i="8"/>
  <c r="Z136" i="8"/>
  <c r="O75" i="8"/>
  <c r="I71" i="8"/>
  <c r="I78" i="8" s="1"/>
  <c r="I83" i="8" s="1"/>
  <c r="I72" i="8"/>
  <c r="Y140" i="8"/>
  <c r="Y141" i="8" s="1"/>
  <c r="X73" i="8" s="1"/>
  <c r="X85" i="8" s="1"/>
  <c r="X99" i="8" s="1"/>
  <c r="V49" i="8" l="1"/>
  <c r="X137" i="8"/>
  <c r="I86" i="8"/>
  <c r="I87" i="8" s="1"/>
  <c r="I90" i="8" s="1"/>
  <c r="I84" i="8"/>
  <c r="I89" i="8" s="1"/>
  <c r="I88" i="8"/>
  <c r="T109" i="8"/>
  <c r="S108" i="8"/>
  <c r="R50" i="8" s="1"/>
  <c r="R59" i="8" s="1"/>
  <c r="Q80" i="8"/>
  <c r="Q66" i="8"/>
  <c r="Q68" i="8" s="1"/>
  <c r="P75" i="8"/>
  <c r="W74" i="8"/>
  <c r="W47" i="8"/>
  <c r="X58" i="8"/>
  <c r="W52" i="8"/>
  <c r="J77" i="8"/>
  <c r="J70" i="8"/>
  <c r="Z140" i="8"/>
  <c r="Z141" i="8" s="1"/>
  <c r="Y73" i="8" s="1"/>
  <c r="Y85" i="8" s="1"/>
  <c r="Y99" i="8" s="1"/>
  <c r="Y48" i="8"/>
  <c r="AA136" i="8"/>
  <c r="K55" i="8"/>
  <c r="L53" i="8" s="1"/>
  <c r="W76" i="8"/>
  <c r="X67" i="8"/>
  <c r="Y137" i="8" l="1"/>
  <c r="W49" i="8"/>
  <c r="X76" i="8"/>
  <c r="Y67" i="8"/>
  <c r="L55" i="8"/>
  <c r="M53" i="8"/>
  <c r="K56" i="8"/>
  <c r="K69" i="8" s="1"/>
  <c r="K82" i="8"/>
  <c r="AB136" i="8"/>
  <c r="Z48" i="8"/>
  <c r="AA140" i="8"/>
  <c r="AA141" i="8" s="1"/>
  <c r="Z73" i="8" s="1"/>
  <c r="Z85" i="8" s="1"/>
  <c r="Z99" i="8" s="1"/>
  <c r="Y58" i="8"/>
  <c r="X52" i="8"/>
  <c r="X74" i="8"/>
  <c r="X47" i="8"/>
  <c r="Q75" i="8"/>
  <c r="R80" i="8"/>
  <c r="R66" i="8"/>
  <c r="R68" i="8" s="1"/>
  <c r="J71" i="8"/>
  <c r="J78" i="8" s="1"/>
  <c r="J83" i="8" s="1"/>
  <c r="U109" i="8"/>
  <c r="T108" i="8"/>
  <c r="S50" i="8" s="1"/>
  <c r="S59" i="8" s="1"/>
  <c r="J72" i="8" l="1"/>
  <c r="Z137" i="8"/>
  <c r="X49" i="8"/>
  <c r="J86" i="8"/>
  <c r="J87" i="8" s="1"/>
  <c r="J90" i="8" s="1"/>
  <c r="J84" i="8"/>
  <c r="J89" i="8" s="1"/>
  <c r="J88" i="8"/>
  <c r="V109" i="8"/>
  <c r="U108" i="8"/>
  <c r="T50" i="8" s="1"/>
  <c r="T59" i="8" s="1"/>
  <c r="S80" i="8"/>
  <c r="S66" i="8"/>
  <c r="S68" i="8" s="1"/>
  <c r="Y74" i="8"/>
  <c r="Y47" i="8"/>
  <c r="Z58" i="8"/>
  <c r="Y52" i="8"/>
  <c r="R75" i="8"/>
  <c r="AB140" i="8"/>
  <c r="AB141" i="8" s="1"/>
  <c r="AA73" i="8" s="1"/>
  <c r="AA85" i="8" s="1"/>
  <c r="AA99" i="8" s="1"/>
  <c r="AA48" i="8"/>
  <c r="AC136" i="8"/>
  <c r="K77" i="8"/>
  <c r="K70" i="8"/>
  <c r="M55" i="8"/>
  <c r="N53" i="8" s="1"/>
  <c r="L82" i="8"/>
  <c r="L56" i="8"/>
  <c r="L69" i="8" s="1"/>
  <c r="Y76" i="8"/>
  <c r="Z67" i="8"/>
  <c r="AA137" i="8" l="1"/>
  <c r="Y49" i="8"/>
  <c r="Z76" i="8"/>
  <c r="AA67" i="8"/>
  <c r="AA58" i="8"/>
  <c r="Z52" i="8"/>
  <c r="Z47" i="8"/>
  <c r="Z74" i="8"/>
  <c r="N55" i="8"/>
  <c r="O53" i="8" s="1"/>
  <c r="S75" i="8"/>
  <c r="L77" i="8"/>
  <c r="L70" i="8"/>
  <c r="M56" i="8"/>
  <c r="M69" i="8" s="1"/>
  <c r="M82" i="8"/>
  <c r="K71" i="8"/>
  <c r="K78" i="8" s="1"/>
  <c r="K83" i="8" s="1"/>
  <c r="AB48" i="8"/>
  <c r="AD136" i="8"/>
  <c r="AC140" i="8"/>
  <c r="AC141" i="8"/>
  <c r="AB73" i="8" s="1"/>
  <c r="AB85" i="8" s="1"/>
  <c r="AB99" i="8" s="1"/>
  <c r="T80" i="8"/>
  <c r="T66" i="8"/>
  <c r="T68" i="8" s="1"/>
  <c r="W109" i="8"/>
  <c r="V108" i="8"/>
  <c r="U50" i="8" s="1"/>
  <c r="U59" i="8" s="1"/>
  <c r="K72" i="8" l="1"/>
  <c r="AB137" i="8"/>
  <c r="Z49" i="8"/>
  <c r="Z61" i="8" s="1"/>
  <c r="Z60" i="8" s="1"/>
  <c r="K86" i="8"/>
  <c r="K87" i="8" s="1"/>
  <c r="K90" i="8" s="1"/>
  <c r="K88" i="8"/>
  <c r="K84" i="8"/>
  <c r="K89" i="8" s="1"/>
  <c r="O55" i="8"/>
  <c r="P53" i="8"/>
  <c r="AB67" i="8"/>
  <c r="AA76" i="8"/>
  <c r="AQ67" i="8"/>
  <c r="X109" i="8"/>
  <c r="W108" i="8"/>
  <c r="V50" i="8" s="1"/>
  <c r="V59" i="8" s="1"/>
  <c r="M77" i="8"/>
  <c r="M70" i="8"/>
  <c r="N56" i="8"/>
  <c r="N69" i="8" s="1"/>
  <c r="N82" i="8"/>
  <c r="U80" i="8"/>
  <c r="U66" i="8"/>
  <c r="U68" i="8" s="1"/>
  <c r="T75" i="8"/>
  <c r="AD140" i="8"/>
  <c r="AD141" i="8" s="1"/>
  <c r="AC73" i="8" s="1"/>
  <c r="AC85" i="8" s="1"/>
  <c r="AC99" i="8" s="1"/>
  <c r="AE136" i="8"/>
  <c r="AC48" i="8"/>
  <c r="L71" i="8"/>
  <c r="L78" i="8" s="1"/>
  <c r="L83" i="8" s="1"/>
  <c r="AB58" i="8"/>
  <c r="AA52" i="8"/>
  <c r="AA47" i="8"/>
  <c r="AA74" i="8"/>
  <c r="L72" i="8" l="1"/>
  <c r="AC137" i="8"/>
  <c r="AA49" i="8"/>
  <c r="L86" i="8"/>
  <c r="L87" i="8" s="1"/>
  <c r="L88" i="8"/>
  <c r="B105" i="8" s="1"/>
  <c r="L84" i="8"/>
  <c r="L89" i="8" s="1"/>
  <c r="G28" i="8" s="1"/>
  <c r="C105" i="8" s="1"/>
  <c r="AB47" i="8"/>
  <c r="AC58" i="8"/>
  <c r="AB52" i="8"/>
  <c r="AB74" i="8"/>
  <c r="AF136" i="8"/>
  <c r="AD48" i="8"/>
  <c r="AE140" i="8"/>
  <c r="AE141" i="8"/>
  <c r="AD73" i="8" s="1"/>
  <c r="AD85" i="8" s="1"/>
  <c r="AD99" i="8" s="1"/>
  <c r="U75" i="8"/>
  <c r="N77" i="8"/>
  <c r="N70" i="8"/>
  <c r="M71" i="8"/>
  <c r="M78" i="8" s="1"/>
  <c r="M83" i="8" s="1"/>
  <c r="V80" i="8"/>
  <c r="V66" i="8"/>
  <c r="V68" i="8" s="1"/>
  <c r="Y109" i="8"/>
  <c r="X108" i="8"/>
  <c r="W50" i="8" s="1"/>
  <c r="W59" i="8" s="1"/>
  <c r="AC67" i="8"/>
  <c r="AB76" i="8"/>
  <c r="P55" i="8"/>
  <c r="Q53" i="8" s="1"/>
  <c r="O56" i="8"/>
  <c r="O69" i="8" s="1"/>
  <c r="O82" i="8"/>
  <c r="M72" i="8" l="1"/>
  <c r="AB49" i="8"/>
  <c r="AD137" i="8"/>
  <c r="M86" i="8"/>
  <c r="M87" i="8" s="1"/>
  <c r="M90" i="8" s="1"/>
  <c r="M84" i="8"/>
  <c r="M89" i="8" s="1"/>
  <c r="M88" i="8"/>
  <c r="W80" i="8"/>
  <c r="W66" i="8"/>
  <c r="W68" i="8" s="1"/>
  <c r="V75" i="8"/>
  <c r="N71" i="8"/>
  <c r="N78" i="8" s="1"/>
  <c r="N83" i="8" s="1"/>
  <c r="AF140" i="8"/>
  <c r="AF141" i="8"/>
  <c r="AE73" i="8" s="1"/>
  <c r="AE85" i="8" s="1"/>
  <c r="AE99" i="8" s="1"/>
  <c r="O77" i="8"/>
  <c r="O70" i="8"/>
  <c r="Q55" i="8"/>
  <c r="P56" i="8"/>
  <c r="P69" i="8" s="1"/>
  <c r="P82" i="8"/>
  <c r="AD67" i="8"/>
  <c r="AC76" i="8"/>
  <c r="Y108" i="8"/>
  <c r="X50" i="8" s="1"/>
  <c r="X59" i="8" s="1"/>
  <c r="Z109" i="8"/>
  <c r="AG136" i="8"/>
  <c r="AE48" i="8"/>
  <c r="AC47" i="8"/>
  <c r="AD58" i="8"/>
  <c r="AC52" i="8"/>
  <c r="AC74" i="8"/>
  <c r="G30" i="8"/>
  <c r="A105" i="8" s="1"/>
  <c r="L90" i="8"/>
  <c r="G29" i="8" s="1"/>
  <c r="D105" i="8" s="1"/>
  <c r="N72" i="8" l="1"/>
  <c r="AC49" i="8"/>
  <c r="AE137" i="8"/>
  <c r="X80" i="8"/>
  <c r="X66" i="8"/>
  <c r="X68" i="8" s="1"/>
  <c r="AE67" i="8"/>
  <c r="AD76" i="8"/>
  <c r="Q56" i="8"/>
  <c r="Q69" i="8" s="1"/>
  <c r="Q82" i="8"/>
  <c r="Z108" i="8"/>
  <c r="Y50" i="8" s="1"/>
  <c r="Y59" i="8" s="1"/>
  <c r="AA109" i="8"/>
  <c r="N86" i="8"/>
  <c r="N87" i="8" s="1"/>
  <c r="N90" i="8" s="1"/>
  <c r="N84" i="8"/>
  <c r="N89" i="8" s="1"/>
  <c r="N88" i="8"/>
  <c r="AD52" i="8"/>
  <c r="AD74" i="8"/>
  <c r="AD47" i="8"/>
  <c r="AE58" i="8"/>
  <c r="AH136" i="8"/>
  <c r="AF48" i="8"/>
  <c r="P77" i="8"/>
  <c r="P70" i="8"/>
  <c r="R53" i="8"/>
  <c r="O71" i="8"/>
  <c r="O78" i="8" s="1"/>
  <c r="O83" i="8" s="1"/>
  <c r="AG140" i="8"/>
  <c r="AG141" i="8" s="1"/>
  <c r="AF73" i="8" s="1"/>
  <c r="AF85" i="8" s="1"/>
  <c r="AF99" i="8" s="1"/>
  <c r="W75" i="8"/>
  <c r="O72" i="8" l="1"/>
  <c r="AF137" i="8"/>
  <c r="AD49" i="8"/>
  <c r="AH140" i="8"/>
  <c r="AH141" i="8"/>
  <c r="AG73" i="8" s="1"/>
  <c r="AG85" i="8" s="1"/>
  <c r="AG99" i="8" s="1"/>
  <c r="P71" i="8"/>
  <c r="P78" i="8" s="1"/>
  <c r="P72" i="8"/>
  <c r="Q77" i="8"/>
  <c r="Q70" i="8"/>
  <c r="X75" i="8"/>
  <c r="O86" i="8"/>
  <c r="O87" i="8" s="1"/>
  <c r="O90" i="8" s="1"/>
  <c r="O84" i="8"/>
  <c r="O89" i="8" s="1"/>
  <c r="O88" i="8"/>
  <c r="R55" i="8"/>
  <c r="P83" i="8"/>
  <c r="AI136" i="8"/>
  <c r="AG48" i="8"/>
  <c r="AE52" i="8"/>
  <c r="AE74" i="8"/>
  <c r="AE47" i="8"/>
  <c r="AF58" i="8"/>
  <c r="AA108" i="8"/>
  <c r="Z50" i="8" s="1"/>
  <c r="Z59" i="8" s="1"/>
  <c r="AB109" i="8"/>
  <c r="Y80" i="8"/>
  <c r="Y66" i="8"/>
  <c r="Y68" i="8" s="1"/>
  <c r="AE76" i="8"/>
  <c r="AF67" i="8"/>
  <c r="AG137" i="8" l="1"/>
  <c r="AE49" i="8"/>
  <c r="AF76" i="8"/>
  <c r="AG67" i="8"/>
  <c r="AR67" i="8"/>
  <c r="R82" i="8"/>
  <c r="R56" i="8"/>
  <c r="R69" i="8" s="1"/>
  <c r="Y75" i="8"/>
  <c r="AC109" i="8"/>
  <c r="AB108" i="8"/>
  <c r="AA50" i="8" s="1"/>
  <c r="AA59" i="8" s="1"/>
  <c r="AF52" i="8"/>
  <c r="AF47" i="8"/>
  <c r="AG58" i="8"/>
  <c r="AF74" i="8"/>
  <c r="P86" i="8"/>
  <c r="P87" i="8" s="1"/>
  <c r="P90" i="8" s="1"/>
  <c r="P84" i="8"/>
  <c r="P89" i="8" s="1"/>
  <c r="P88" i="8"/>
  <c r="Z66" i="8"/>
  <c r="Z68" i="8" s="1"/>
  <c r="Z80" i="8"/>
  <c r="AJ136" i="8"/>
  <c r="AH48" i="8"/>
  <c r="S53" i="8"/>
  <c r="Q71" i="8"/>
  <c r="Q78" i="8" s="1"/>
  <c r="Q83" i="8" s="1"/>
  <c r="AI140" i="8"/>
  <c r="AI141" i="8" s="1"/>
  <c r="AH73" i="8" s="1"/>
  <c r="AH85" i="8" s="1"/>
  <c r="AH99" i="8" s="1"/>
  <c r="AF49" i="8" l="1"/>
  <c r="AF61" i="8" s="1"/>
  <c r="AF60" i="8" s="1"/>
  <c r="AH137" i="8"/>
  <c r="Q86" i="8"/>
  <c r="Q87" i="8" s="1"/>
  <c r="Q90" i="8" s="1"/>
  <c r="Q84" i="8"/>
  <c r="Q89" i="8" s="1"/>
  <c r="Q88" i="8"/>
  <c r="AK136" i="8"/>
  <c r="AI48" i="8"/>
  <c r="AJ140" i="8"/>
  <c r="Q72" i="8"/>
  <c r="S55" i="8"/>
  <c r="T53" i="8"/>
  <c r="Z75" i="8"/>
  <c r="AG52" i="8"/>
  <c r="AH58" i="8"/>
  <c r="AG74" i="8"/>
  <c r="AG47" i="8"/>
  <c r="AA66" i="8"/>
  <c r="AA68" i="8" s="1"/>
  <c r="AA80" i="8"/>
  <c r="AD109" i="8"/>
  <c r="AC108" i="8"/>
  <c r="AB50" i="8" s="1"/>
  <c r="AB59" i="8" s="1"/>
  <c r="R77" i="8"/>
  <c r="R70" i="8"/>
  <c r="AG76" i="8"/>
  <c r="AH67" i="8"/>
  <c r="AI137" i="8" l="1"/>
  <c r="AG49" i="8"/>
  <c r="AE109" i="8"/>
  <c r="AD108" i="8"/>
  <c r="AC50" i="8" s="1"/>
  <c r="AC59" i="8" s="1"/>
  <c r="AB66" i="8"/>
  <c r="AB68" i="8" s="1"/>
  <c r="AB80" i="8"/>
  <c r="AI67" i="8"/>
  <c r="AH76" i="8"/>
  <c r="R71" i="8"/>
  <c r="R78" i="8" s="1"/>
  <c r="R83" i="8" s="1"/>
  <c r="AA75" i="8"/>
  <c r="AH52" i="8"/>
  <c r="AI58" i="8"/>
  <c r="AH74" i="8"/>
  <c r="AH47" i="8"/>
  <c r="T55" i="8"/>
  <c r="S56" i="8"/>
  <c r="S69" i="8" s="1"/>
  <c r="S82" i="8"/>
  <c r="AK140" i="8"/>
  <c r="AK141" i="8" s="1"/>
  <c r="AJ73" i="8" s="1"/>
  <c r="AJ85" i="8" s="1"/>
  <c r="AJ99" i="8" s="1"/>
  <c r="AJ141" i="8"/>
  <c r="AI73" i="8" s="1"/>
  <c r="AI85" i="8" s="1"/>
  <c r="AI99" i="8" s="1"/>
  <c r="AL136" i="8"/>
  <c r="AJ48" i="8"/>
  <c r="AJ137" i="8" l="1"/>
  <c r="AH49" i="8"/>
  <c r="R86" i="8"/>
  <c r="R87" i="8" s="1"/>
  <c r="R90" i="8" s="1"/>
  <c r="R84" i="8"/>
  <c r="R89" i="8" s="1"/>
  <c r="R88" i="8"/>
  <c r="AL140" i="8"/>
  <c r="AL141" i="8" s="1"/>
  <c r="AK73" i="8" s="1"/>
  <c r="AK85" i="8" s="1"/>
  <c r="AK99" i="8" s="1"/>
  <c r="AK48" i="8"/>
  <c r="AM136" i="8"/>
  <c r="T82" i="8"/>
  <c r="T56" i="8"/>
  <c r="T69" i="8" s="1"/>
  <c r="AI52" i="8"/>
  <c r="AI74" i="8"/>
  <c r="AI47" i="8"/>
  <c r="AJ58" i="8"/>
  <c r="R72" i="8"/>
  <c r="AI76" i="8"/>
  <c r="AJ67" i="8"/>
  <c r="AC80" i="8"/>
  <c r="AC66" i="8"/>
  <c r="AC68" i="8" s="1"/>
  <c r="S77" i="8"/>
  <c r="S70" i="8"/>
  <c r="U53" i="8"/>
  <c r="AB75" i="8"/>
  <c r="AF109" i="8"/>
  <c r="AE108" i="8"/>
  <c r="AD50" i="8" s="1"/>
  <c r="AD59" i="8" s="1"/>
  <c r="AI49" i="8" l="1"/>
  <c r="AK137" i="8"/>
  <c r="AD80" i="8"/>
  <c r="AD66" i="8"/>
  <c r="AD68" i="8" s="1"/>
  <c r="AG109" i="8"/>
  <c r="AF108" i="8"/>
  <c r="AE50" i="8" s="1"/>
  <c r="AE59" i="8" s="1"/>
  <c r="S71" i="8"/>
  <c r="S78" i="8" s="1"/>
  <c r="S83" i="8" s="1"/>
  <c r="AC75" i="8"/>
  <c r="AK67" i="8"/>
  <c r="AJ76" i="8"/>
  <c r="AJ52" i="8"/>
  <c r="AK58" i="8"/>
  <c r="AJ47" i="8"/>
  <c r="AJ74" i="8"/>
  <c r="T77" i="8"/>
  <c r="T70" i="8"/>
  <c r="AN136" i="8"/>
  <c r="AL48" i="8"/>
  <c r="AM141" i="8"/>
  <c r="AL73" i="8" s="1"/>
  <c r="AL85" i="8" s="1"/>
  <c r="AL99" i="8" s="1"/>
  <c r="AM140" i="8"/>
  <c r="U55" i="8"/>
  <c r="S72" i="8" l="1"/>
  <c r="AL137" i="8"/>
  <c r="AJ49" i="8"/>
  <c r="S86" i="8"/>
  <c r="S87" i="8" s="1"/>
  <c r="S90" i="8" s="1"/>
  <c r="S84" i="8"/>
  <c r="S89" i="8" s="1"/>
  <c r="S88" i="8"/>
  <c r="T71" i="8"/>
  <c r="T78" i="8" s="1"/>
  <c r="T83" i="8" s="1"/>
  <c r="U82" i="8"/>
  <c r="U56" i="8"/>
  <c r="U69" i="8" s="1"/>
  <c r="AM48" i="8"/>
  <c r="AO136" i="8"/>
  <c r="AH109" i="8"/>
  <c r="AG108" i="8"/>
  <c r="AF50" i="8" s="1"/>
  <c r="AF59" i="8" s="1"/>
  <c r="V53" i="8"/>
  <c r="AN140" i="8"/>
  <c r="AN141" i="8" s="1"/>
  <c r="AM73" i="8" s="1"/>
  <c r="AM85" i="8" s="1"/>
  <c r="AM99" i="8" s="1"/>
  <c r="AK74" i="8"/>
  <c r="AL58" i="8"/>
  <c r="AK47" i="8"/>
  <c r="AK52" i="8"/>
  <c r="AL67" i="8"/>
  <c r="AK76" i="8"/>
  <c r="AE80" i="8"/>
  <c r="AE66" i="8"/>
  <c r="AE68" i="8" s="1"/>
  <c r="AD75" i="8"/>
  <c r="AM137" i="8" l="1"/>
  <c r="AK49" i="8"/>
  <c r="AE75" i="8"/>
  <c r="V55" i="8"/>
  <c r="AL76" i="8"/>
  <c r="AM67" i="8"/>
  <c r="AM58" i="8"/>
  <c r="AL47" i="8"/>
  <c r="AL52" i="8"/>
  <c r="AL74" i="8"/>
  <c r="AO140" i="8"/>
  <c r="AO141" i="8" s="1"/>
  <c r="AN73" i="8" s="1"/>
  <c r="AN85" i="8" s="1"/>
  <c r="AN99" i="8" s="1"/>
  <c r="AF66" i="8"/>
  <c r="AF68" i="8" s="1"/>
  <c r="AF80" i="8"/>
  <c r="AI109" i="8"/>
  <c r="AH108" i="8"/>
  <c r="AG50" i="8" s="1"/>
  <c r="AG59" i="8" s="1"/>
  <c r="T86" i="8"/>
  <c r="T87" i="8" s="1"/>
  <c r="T90" i="8" s="1"/>
  <c r="T84" i="8"/>
  <c r="T89" i="8" s="1"/>
  <c r="T88" i="8"/>
  <c r="AN48" i="8"/>
  <c r="AP136" i="8"/>
  <c r="U77" i="8"/>
  <c r="U70" i="8"/>
  <c r="T72" i="8"/>
  <c r="AN137" i="8" l="1"/>
  <c r="AL49" i="8"/>
  <c r="AL61" i="8" s="1"/>
  <c r="AL60" i="8" s="1"/>
  <c r="AJ109" i="8"/>
  <c r="AI108" i="8"/>
  <c r="AH50" i="8" s="1"/>
  <c r="AH59" i="8" s="1"/>
  <c r="V56" i="8"/>
  <c r="V69" i="8" s="1"/>
  <c r="V82" i="8"/>
  <c r="U71" i="8"/>
  <c r="U78" i="8" s="1"/>
  <c r="U83" i="8" s="1"/>
  <c r="AO48" i="8"/>
  <c r="AQ136" i="8"/>
  <c r="AG66" i="8"/>
  <c r="AG68" i="8" s="1"/>
  <c r="AG80" i="8"/>
  <c r="AF75" i="8"/>
  <c r="AP140" i="8"/>
  <c r="AP141" i="8"/>
  <c r="AO73" i="8" s="1"/>
  <c r="AO85" i="8" s="1"/>
  <c r="AO99" i="8" s="1"/>
  <c r="AN58" i="8"/>
  <c r="AM47" i="8"/>
  <c r="AM52" i="8"/>
  <c r="AM74" i="8"/>
  <c r="AN67" i="8"/>
  <c r="AM76" i="8"/>
  <c r="W53" i="8"/>
  <c r="AO137" i="8" l="1"/>
  <c r="AM49" i="8"/>
  <c r="W55" i="8"/>
  <c r="AO67" i="8"/>
  <c r="AN76" i="8"/>
  <c r="AO58" i="8"/>
  <c r="AN52" i="8"/>
  <c r="AN47" i="8"/>
  <c r="AN74" i="8"/>
  <c r="AR136" i="8"/>
  <c r="AS136" i="8" s="1"/>
  <c r="AT136" i="8" s="1"/>
  <c r="AU136" i="8" s="1"/>
  <c r="AV136" i="8" s="1"/>
  <c r="AW136" i="8" s="1"/>
  <c r="AX136" i="8" s="1"/>
  <c r="AY136" i="8" s="1"/>
  <c r="AZ136" i="8" s="1"/>
  <c r="AP48" i="8"/>
  <c r="AG75" i="8"/>
  <c r="U86" i="8"/>
  <c r="U87" i="8" s="1"/>
  <c r="U90" i="8" s="1"/>
  <c r="U84" i="8"/>
  <c r="U89" i="8" s="1"/>
  <c r="U88" i="8"/>
  <c r="U72" i="8"/>
  <c r="AH66" i="8"/>
  <c r="AH68" i="8" s="1"/>
  <c r="AH80" i="8"/>
  <c r="AQ140" i="8"/>
  <c r="V77" i="8"/>
  <c r="V70" i="8"/>
  <c r="AK109" i="8"/>
  <c r="AJ108" i="8"/>
  <c r="AI50" i="8" s="1"/>
  <c r="AI59" i="8" s="1"/>
  <c r="AN49" i="8" l="1"/>
  <c r="AP137" i="8"/>
  <c r="AL109" i="8"/>
  <c r="AK108" i="8"/>
  <c r="AJ50" i="8" s="1"/>
  <c r="AJ59" i="8" s="1"/>
  <c r="AI66" i="8"/>
  <c r="AI68" i="8" s="1"/>
  <c r="AI80" i="8"/>
  <c r="AH75" i="8"/>
  <c r="AR140" i="8"/>
  <c r="AQ141" i="8"/>
  <c r="AP73" i="8" s="1"/>
  <c r="AP85" i="8" s="1"/>
  <c r="AP99" i="8" s="1"/>
  <c r="AQ99" i="8" s="1"/>
  <c r="A100" i="8" s="1"/>
  <c r="W82" i="8"/>
  <c r="W56" i="8"/>
  <c r="W69" i="8" s="1"/>
  <c r="V71" i="8"/>
  <c r="V78" i="8" s="1"/>
  <c r="V83" i="8" s="1"/>
  <c r="AP58" i="8"/>
  <c r="AO74" i="8"/>
  <c r="AO47" i="8"/>
  <c r="AO52" i="8"/>
  <c r="AO76" i="8"/>
  <c r="AP67" i="8"/>
  <c r="X53" i="8"/>
  <c r="AQ137" i="8" l="1"/>
  <c r="AO49" i="8"/>
  <c r="V86" i="8"/>
  <c r="V87" i="8" s="1"/>
  <c r="V90" i="8" s="1"/>
  <c r="V84" i="8"/>
  <c r="V89" i="8" s="1"/>
  <c r="V88" i="8"/>
  <c r="W77" i="8"/>
  <c r="W70" i="8"/>
  <c r="AP76" i="8"/>
  <c r="AS67" i="8"/>
  <c r="AP52" i="8"/>
  <c r="AP47" i="8"/>
  <c r="AP74" i="8"/>
  <c r="AS140" i="8"/>
  <c r="AS141" i="8"/>
  <c r="X55" i="8"/>
  <c r="Y53" i="8" s="1"/>
  <c r="AR141" i="8"/>
  <c r="AI75" i="8"/>
  <c r="V72" i="8"/>
  <c r="AJ66" i="8"/>
  <c r="AJ68" i="8" s="1"/>
  <c r="AJ80" i="8"/>
  <c r="AM109" i="8"/>
  <c r="AL108" i="8"/>
  <c r="AK50" i="8" s="1"/>
  <c r="AK59" i="8" s="1"/>
  <c r="AR137" i="8" l="1"/>
  <c r="AS137" i="8" s="1"/>
  <c r="AT137" i="8" s="1"/>
  <c r="AU137" i="8" s="1"/>
  <c r="AV137" i="8" s="1"/>
  <c r="AW137" i="8" s="1"/>
  <c r="AX137" i="8" s="1"/>
  <c r="AY137" i="8" s="1"/>
  <c r="AP49" i="8"/>
  <c r="Y55" i="8"/>
  <c r="AN109" i="8"/>
  <c r="AM108" i="8"/>
  <c r="AL50" i="8" s="1"/>
  <c r="AL59" i="8" s="1"/>
  <c r="AJ75" i="8"/>
  <c r="AK80" i="8"/>
  <c r="AK66" i="8"/>
  <c r="AK68" i="8" s="1"/>
  <c r="X56" i="8"/>
  <c r="X69" i="8" s="1"/>
  <c r="X82" i="8"/>
  <c r="AT140" i="8"/>
  <c r="W71" i="8"/>
  <c r="W78" i="8" s="1"/>
  <c r="W83" i="8" s="1"/>
  <c r="W86" i="8" l="1"/>
  <c r="W87" i="8" s="1"/>
  <c r="W90" i="8" s="1"/>
  <c r="W84" i="8"/>
  <c r="W89" i="8" s="1"/>
  <c r="W88" i="8"/>
  <c r="AU140" i="8"/>
  <c r="AU141" i="8"/>
  <c r="W72" i="8"/>
  <c r="AT141" i="8"/>
  <c r="X77" i="8"/>
  <c r="X70" i="8"/>
  <c r="AK75" i="8"/>
  <c r="AL80" i="8"/>
  <c r="AL66" i="8"/>
  <c r="AL68" i="8" s="1"/>
  <c r="AN108" i="8"/>
  <c r="AM50" i="8" s="1"/>
  <c r="AM59" i="8" s="1"/>
  <c r="AO109" i="8"/>
  <c r="Y82" i="8"/>
  <c r="Y56" i="8"/>
  <c r="Y69" i="8" s="1"/>
  <c r="Z53" i="8"/>
  <c r="Z55" i="8" l="1"/>
  <c r="AA53" i="8" s="1"/>
  <c r="Y77" i="8"/>
  <c r="Y70" i="8"/>
  <c r="AP109" i="8"/>
  <c r="AO108" i="8"/>
  <c r="AN50" i="8" s="1"/>
  <c r="AN59" i="8" s="1"/>
  <c r="AL75" i="8"/>
  <c r="AM66" i="8"/>
  <c r="AM68" i="8" s="1"/>
  <c r="AM80" i="8"/>
  <c r="X71" i="8"/>
  <c r="X78" i="8" s="1"/>
  <c r="X83" i="8" s="1"/>
  <c r="AV140" i="8"/>
  <c r="AV141" i="8" s="1"/>
  <c r="AB53" i="8" l="1"/>
  <c r="AA55" i="8"/>
  <c r="AW140" i="8"/>
  <c r="AW141" i="8" s="1"/>
  <c r="X86" i="8"/>
  <c r="X87" i="8" s="1"/>
  <c r="X90" i="8" s="1"/>
  <c r="X84" i="8"/>
  <c r="X89" i="8" s="1"/>
  <c r="X88" i="8"/>
  <c r="X72" i="8"/>
  <c r="AM75" i="8"/>
  <c r="AN66" i="8"/>
  <c r="AN68" i="8" s="1"/>
  <c r="AN80" i="8"/>
  <c r="AQ109" i="8"/>
  <c r="AP108" i="8"/>
  <c r="AO50" i="8" s="1"/>
  <c r="AO59" i="8" s="1"/>
  <c r="Y71" i="8"/>
  <c r="Y78" i="8" s="1"/>
  <c r="Y83" i="8" s="1"/>
  <c r="Z82" i="8"/>
  <c r="Z56" i="8"/>
  <c r="Z69" i="8" s="1"/>
  <c r="Y72" i="8" l="1"/>
  <c r="Z77" i="8"/>
  <c r="Z70" i="8"/>
  <c r="AO80" i="8"/>
  <c r="AO66" i="8"/>
  <c r="AO68" i="8" s="1"/>
  <c r="AR109" i="8"/>
  <c r="AQ108" i="8"/>
  <c r="AP50" i="8" s="1"/>
  <c r="AP59" i="8" s="1"/>
  <c r="AN75" i="8"/>
  <c r="AX140" i="8"/>
  <c r="Y86" i="8"/>
  <c r="Y87" i="8" s="1"/>
  <c r="Y90" i="8" s="1"/>
  <c r="Y88" i="8"/>
  <c r="Y84" i="8"/>
  <c r="Y89" i="8" s="1"/>
  <c r="AA82" i="8"/>
  <c r="AA56" i="8"/>
  <c r="AA69" i="8" s="1"/>
  <c r="AB55" i="8"/>
  <c r="AC53" i="8" s="1"/>
  <c r="AA77" i="8" l="1"/>
  <c r="AA70" i="8"/>
  <c r="AY140" i="8"/>
  <c r="AY141" i="8" s="1"/>
  <c r="AC55" i="8"/>
  <c r="AD53" i="8"/>
  <c r="AB82" i="8"/>
  <c r="AB56" i="8"/>
  <c r="AB69" i="8" s="1"/>
  <c r="AX141" i="8"/>
  <c r="AP66" i="8"/>
  <c r="AP68" i="8" s="1"/>
  <c r="AP80" i="8"/>
  <c r="AS109" i="8"/>
  <c r="AS108" i="8" s="1"/>
  <c r="AR50" i="8" s="1"/>
  <c r="AR108" i="8"/>
  <c r="AQ50" i="8" s="1"/>
  <c r="AO75" i="8"/>
  <c r="Z71" i="8"/>
  <c r="Z78" i="8" s="1"/>
  <c r="Z83" i="8" s="1"/>
  <c r="Z86" i="8" l="1"/>
  <c r="Z87" i="8" s="1"/>
  <c r="Z90" i="8" s="1"/>
  <c r="Z88" i="8"/>
  <c r="Z84" i="8"/>
  <c r="Z89" i="8" s="1"/>
  <c r="Z72" i="8"/>
  <c r="AP75" i="8"/>
  <c r="AB77" i="8"/>
  <c r="AB70" i="8"/>
  <c r="AD55" i="8"/>
  <c r="AE53" i="8"/>
  <c r="AC82" i="8"/>
  <c r="AC56" i="8"/>
  <c r="AC69" i="8" s="1"/>
  <c r="AA71" i="8"/>
  <c r="AA78" i="8" s="1"/>
  <c r="AA83" i="8"/>
  <c r="AA72" i="8" l="1"/>
  <c r="AE55" i="8"/>
  <c r="AF53" i="8" s="1"/>
  <c r="AA86" i="8"/>
  <c r="AA87" i="8" s="1"/>
  <c r="AA90" i="8" s="1"/>
  <c r="AA88" i="8"/>
  <c r="AA84" i="8"/>
  <c r="AA89" i="8" s="1"/>
  <c r="AC77" i="8"/>
  <c r="AC70" i="8"/>
  <c r="AD82" i="8"/>
  <c r="AD56" i="8"/>
  <c r="AD69" i="8" s="1"/>
  <c r="AB71" i="8"/>
  <c r="AB78" i="8" s="1"/>
  <c r="AB83" i="8" s="1"/>
  <c r="AB72" i="8" l="1"/>
  <c r="AB86" i="8"/>
  <c r="AB87" i="8" s="1"/>
  <c r="AB90" i="8" s="1"/>
  <c r="AB84" i="8"/>
  <c r="AB89" i="8" s="1"/>
  <c r="AB88" i="8"/>
  <c r="AF55" i="8"/>
  <c r="AD77" i="8"/>
  <c r="AD70" i="8"/>
  <c r="AC71" i="8"/>
  <c r="AC78" i="8" s="1"/>
  <c r="AC83" i="8" s="1"/>
  <c r="AE56" i="8"/>
  <c r="AE69" i="8" s="1"/>
  <c r="AE82" i="8"/>
  <c r="AC72" i="8" l="1"/>
  <c r="AC86" i="8"/>
  <c r="AC87" i="8" s="1"/>
  <c r="AC90" i="8" s="1"/>
  <c r="AC84" i="8"/>
  <c r="AC89" i="8" s="1"/>
  <c r="AC88" i="8"/>
  <c r="AE77" i="8"/>
  <c r="AE70" i="8"/>
  <c r="AF82" i="8"/>
  <c r="AF56" i="8"/>
  <c r="AF69" i="8" s="1"/>
  <c r="AG53" i="8"/>
  <c r="AD71" i="8"/>
  <c r="AD78" i="8" s="1"/>
  <c r="AD83" i="8" s="1"/>
  <c r="AD72" i="8" l="1"/>
  <c r="AD86" i="8"/>
  <c r="AD87" i="8" s="1"/>
  <c r="AD90" i="8" s="1"/>
  <c r="AD88" i="8"/>
  <c r="AD84" i="8"/>
  <c r="AD89" i="8" s="1"/>
  <c r="AG55" i="8"/>
  <c r="AH53" i="8"/>
  <c r="AF77" i="8"/>
  <c r="AF70" i="8"/>
  <c r="AE71" i="8"/>
  <c r="AE78" i="8" s="1"/>
  <c r="AE83" i="8" s="1"/>
  <c r="AE86" i="8" l="1"/>
  <c r="AE87" i="8" s="1"/>
  <c r="AE90" i="8" s="1"/>
  <c r="AE84" i="8"/>
  <c r="AE89" i="8" s="1"/>
  <c r="AE88" i="8"/>
  <c r="AE72" i="8"/>
  <c r="AF71" i="8"/>
  <c r="AF78" i="8" s="1"/>
  <c r="AF83" i="8" s="1"/>
  <c r="AH55" i="8"/>
  <c r="AI53" i="8" s="1"/>
  <c r="AG56" i="8"/>
  <c r="AG69" i="8" s="1"/>
  <c r="AG82" i="8"/>
  <c r="AI55" i="8" l="1"/>
  <c r="AJ53" i="8" s="1"/>
  <c r="AF86" i="8"/>
  <c r="AF87" i="8" s="1"/>
  <c r="AF90" i="8" s="1"/>
  <c r="AF88" i="8"/>
  <c r="AF84" i="8"/>
  <c r="AF89" i="8" s="1"/>
  <c r="AG77" i="8"/>
  <c r="AG70" i="8"/>
  <c r="AF72" i="8"/>
  <c r="AH82" i="8"/>
  <c r="AH56" i="8"/>
  <c r="AH69" i="8" s="1"/>
  <c r="AH77" i="8" l="1"/>
  <c r="AH70" i="8"/>
  <c r="AG71" i="8"/>
  <c r="AG78" i="8" s="1"/>
  <c r="AG83" i="8" s="1"/>
  <c r="AJ55" i="8"/>
  <c r="AI56" i="8"/>
  <c r="AI69" i="8" s="1"/>
  <c r="AI82" i="8"/>
  <c r="AG86" i="8" l="1"/>
  <c r="AG87" i="8" s="1"/>
  <c r="AG90" i="8" s="1"/>
  <c r="AG88" i="8"/>
  <c r="AG84" i="8"/>
  <c r="AG89" i="8" s="1"/>
  <c r="AJ56" i="8"/>
  <c r="AJ69" i="8" s="1"/>
  <c r="AJ82" i="8"/>
  <c r="AK53" i="8"/>
  <c r="AI77" i="8"/>
  <c r="AI70" i="8"/>
  <c r="AG72" i="8"/>
  <c r="AH71" i="8"/>
  <c r="AH78" i="8" s="1"/>
  <c r="AH83" i="8" s="1"/>
  <c r="AH86" i="8" l="1"/>
  <c r="AH87" i="8" s="1"/>
  <c r="AH90" i="8" s="1"/>
  <c r="AH84" i="8"/>
  <c r="AH89" i="8" s="1"/>
  <c r="AH88" i="8"/>
  <c r="AH72" i="8"/>
  <c r="AJ77" i="8"/>
  <c r="AJ70" i="8"/>
  <c r="AI71" i="8"/>
  <c r="AI78" i="8" s="1"/>
  <c r="AI83" i="8" s="1"/>
  <c r="AK55" i="8"/>
  <c r="AI86" i="8" l="1"/>
  <c r="AI87" i="8" s="1"/>
  <c r="AI90" i="8" s="1"/>
  <c r="AI84" i="8"/>
  <c r="AI89" i="8" s="1"/>
  <c r="AI88" i="8"/>
  <c r="AK82" i="8"/>
  <c r="AK56" i="8"/>
  <c r="AK69" i="8" s="1"/>
  <c r="AI72" i="8"/>
  <c r="AJ71" i="8"/>
  <c r="AJ78" i="8" s="1"/>
  <c r="AJ83" i="8" s="1"/>
  <c r="AL53" i="8"/>
  <c r="AJ72" i="8" l="1"/>
  <c r="AL55" i="8"/>
  <c r="AM53" i="8" s="1"/>
  <c r="AJ86" i="8"/>
  <c r="AJ87" i="8" s="1"/>
  <c r="AJ90" i="8" s="1"/>
  <c r="AJ88" i="8"/>
  <c r="AJ84" i="8"/>
  <c r="AJ89" i="8" s="1"/>
  <c r="AK77" i="8"/>
  <c r="AK70" i="8"/>
  <c r="AK71" i="8" l="1"/>
  <c r="AK78" i="8" s="1"/>
  <c r="AK83" i="8" s="1"/>
  <c r="AL82" i="8"/>
  <c r="AL56" i="8"/>
  <c r="AL69" i="8" s="1"/>
  <c r="AM55" i="8"/>
  <c r="AN53" i="8"/>
  <c r="AK86" i="8" l="1"/>
  <c r="AK87" i="8" s="1"/>
  <c r="AK90" i="8" s="1"/>
  <c r="AK88" i="8"/>
  <c r="AK84" i="8"/>
  <c r="AK89" i="8" s="1"/>
  <c r="AK72" i="8"/>
  <c r="AN55" i="8"/>
  <c r="AO53" i="8" s="1"/>
  <c r="AM82" i="8"/>
  <c r="AM56" i="8"/>
  <c r="AM69" i="8" s="1"/>
  <c r="AL77" i="8"/>
  <c r="AL70" i="8"/>
  <c r="AL71" i="8" l="1"/>
  <c r="AL78" i="8" s="1"/>
  <c r="AL83" i="8" s="1"/>
  <c r="AM77" i="8"/>
  <c r="AM70" i="8"/>
  <c r="AN82" i="8"/>
  <c r="AN56" i="8"/>
  <c r="AN69" i="8" s="1"/>
  <c r="AO55" i="8"/>
  <c r="AP53" i="8" s="1"/>
  <c r="AP55" i="8" s="1"/>
  <c r="AL72" i="8" l="1"/>
  <c r="AL84" i="8"/>
  <c r="AL89" i="8" s="1"/>
  <c r="AL86" i="8"/>
  <c r="AL87" i="8" s="1"/>
  <c r="AL90" i="8" s="1"/>
  <c r="AL88" i="8"/>
  <c r="AP56" i="8"/>
  <c r="AP69" i="8" s="1"/>
  <c r="AP82" i="8"/>
  <c r="AO82" i="8"/>
  <c r="AO56" i="8"/>
  <c r="AO69" i="8" s="1"/>
  <c r="AN77" i="8"/>
  <c r="AN70" i="8"/>
  <c r="AM71" i="8"/>
  <c r="AM78" i="8" s="1"/>
  <c r="AM83" i="8" s="1"/>
  <c r="AM86" i="8" l="1"/>
  <c r="AM87" i="8" s="1"/>
  <c r="AM90" i="8" s="1"/>
  <c r="AM84" i="8"/>
  <c r="AM89" i="8" s="1"/>
  <c r="AM88" i="8"/>
  <c r="AM72" i="8"/>
  <c r="AN71" i="8"/>
  <c r="AN78" i="8" s="1"/>
  <c r="AN83" i="8" s="1"/>
  <c r="AO77" i="8"/>
  <c r="AO70" i="8"/>
  <c r="AP77" i="8"/>
  <c r="AP70" i="8"/>
  <c r="AN72" i="8" l="1"/>
  <c r="AN86" i="8"/>
  <c r="AN87" i="8" s="1"/>
  <c r="AN90" i="8" s="1"/>
  <c r="AN84" i="8"/>
  <c r="AN89" i="8" s="1"/>
  <c r="AN88" i="8"/>
  <c r="AP71" i="8"/>
  <c r="AO71" i="8"/>
  <c r="AO78" i="8" s="1"/>
  <c r="AO83" i="8" s="1"/>
  <c r="AO88" i="8" l="1"/>
  <c r="AO84" i="8"/>
  <c r="AO89" i="8" s="1"/>
  <c r="AO86" i="8"/>
  <c r="AO87" i="8" s="1"/>
  <c r="AO90" i="8" s="1"/>
  <c r="AO72" i="8"/>
  <c r="AP78" i="8"/>
  <c r="AP83" i="8" s="1"/>
  <c r="AP86" i="8" s="1"/>
  <c r="AP72" i="8"/>
  <c r="AP87" i="8" l="1"/>
  <c r="AP90" i="8"/>
  <c r="A101" i="8"/>
  <c r="B102" i="8" s="1"/>
  <c r="AP84" i="8"/>
  <c r="AP89" i="8" s="1"/>
  <c r="AP88" i="8"/>
</calcChain>
</file>

<file path=xl/sharedStrings.xml><?xml version="1.0" encoding="utf-8"?>
<sst xmlns="http://schemas.openxmlformats.org/spreadsheetml/2006/main" count="1532" uniqueCount="668">
  <si>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</si>
  <si>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</si>
  <si>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</si>
  <si>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</si>
  <si>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</si>
  <si>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</si>
  <si>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P_24-0989</t>
  </si>
  <si>
    <t xml:space="preserve">         (идентификатор инвестиционного проекта)</t>
  </si>
  <si>
    <t>Строительство 2-х ТП 15/0,4 кВ, ЛЭП 15 кВ от РУ 15 кВ ТП-новой (проектируемой по ТЗ № Z/023290/2022-24), ЛЭП 0,4 кВ в п. Малиновка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</si>
  <si>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</si>
  <si>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</si>
  <si>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</si>
  <si>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</si>
  <si>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</si>
  <si>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</si>
  <si>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</si>
  <si>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</si>
  <si>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</si>
  <si>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</si>
  <si>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</si>
  <si>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</si>
  <si>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</si>
  <si>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</si>
  <si>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</si>
  <si>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</si>
  <si>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</si>
  <si>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</si>
  <si>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</si>
  <si>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</si>
  <si>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</si>
  <si>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</si>
  <si>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</si>
  <si>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</si>
  <si>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</si>
  <si>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</si>
  <si>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</si>
  <si>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</si>
  <si>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</si>
  <si>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</si>
  <si>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</si>
  <si>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</si>
  <si>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</si>
  <si>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</si>
  <si>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</si>
  <si>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</si>
  <si>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</si>
  <si>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</si>
  <si>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</si>
  <si>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</si>
  <si>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</si>
  <si>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</si>
  <si>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</si>
  <si>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</si>
  <si>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</si>
  <si>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</si>
  <si>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</si>
  <si>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</si>
  <si>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</si>
  <si>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</si>
  <si>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</si>
  <si>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</si>
  <si>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</si>
  <si>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</si>
  <si>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</si>
  <si>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</si>
  <si>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</si>
  <si>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</si>
  <si>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</si>
  <si>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</si>
  <si>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</si>
  <si>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</si>
  <si>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</si>
  <si>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</si>
  <si>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</si>
  <si>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</si>
  <si>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</si>
  <si>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</si>
  <si>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</si>
  <si>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</si>
  <si>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</si>
  <si>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</si>
  <si>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</si>
  <si>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</si>
  <si>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</si>
  <si>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</si>
  <si>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</si>
  <si>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</si>
  <si>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</si>
  <si>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</si>
  <si>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</si>
  <si>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</si>
  <si>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</si>
  <si>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</si>
  <si>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</si>
  <si>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11862/12/23 от 23.05.2024</t>
  </si>
  <si>
    <t>ДС № 1 от 10.06.2024</t>
  </si>
  <si>
    <t>на исполнении</t>
  </si>
  <si>
    <t>Калининградская обл, Зеленоградский р-н, Малиновка п. почтовый адрес ориентира</t>
  </si>
  <si>
    <t xml:space="preserve">
Многоэтажная жилая застройка (Многоквартирные дома)</t>
  </si>
  <si>
    <t>Кабельные наконечники КЛ-1 кВ (РУ 0,4 кВ КТП № 1 новой - ВРУ-0,4 кВ многоквартирных жилых домов (п.11.1)) в ВРУ-0,4 кВ многоквартирных жилых домов (п.11.1) (количество точек присоединения уточнить при проектировании) 
Кабельные наконечники КЛ-1 кВ (РУ 0,4 кВ КТП № 2 новой - ВРУ-0,4 кВ многоквартирных жилых домов (п.11.1)) в ВРУ-0,4 кВ многоквартирных жилых домов (п.11.1) (количество точек присоединения уточнить при проектировании)</t>
  </si>
  <si>
    <t>В целях присоединения нового заявителя:
10.1 В районе объекта заявителя, в доступном для эксплуатационно-технического обслуживания персоналом АО ''Россети Янтарь'' ''Приморский РЭС'' месте, построить две проходные трансформаторные подстанции (КТП № 1 и КТП № 2 в бетонном корпусе) с трансформаторами 15/0,4 кВ мощностью 1000 кВА каждая (схема соединения обмоток Д/Yн-11, количество и тип ТП, мощность трансформаторов, тип оборудования определить на стадии проектирования). 
10.2 Выполнить проектирование и монтаж КЛ-15 кВ (протяженностью ориентировочно 3,6 км, в том числе проколы ГНБ общей длиной 0,4 км) от ЗРУ-15 кВ ПС 110 кВ О-10 Зеленоградск (п.10.3) до РУ 15 кВ КТП № 1 новой (п.10.1) с использованием кабеля с изоляцией из сшитого полиэтилена сечением не менее 240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(протяженностью ориентировочно 1,0 км) от РУ 15 кВ КТП № 1 новой (п. 10.1) до РУ 15 кВ КТП № 2 новой (п.10.1) с использованием кабеля с изоляцией из сшитого полиэтилена сечением не менее 120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доукомплектовку (при необходимости) и наладку одной линейной резервной ячейке № 6 на I-ой секции ЗРУ-15 кВ ПС 110 кВ О-10 Зеленоградск для присоединения новой КЛ 15 кВ (п. 10.2).
10.5 После выполнения обязательств заявителя по п. 11.1, п. 11.5 От РУ 0,4 кВ КТП № 2 нов. (п.10.1) до ВРУ 0,4 кВ 1 и 3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3,2 км) сечением токопроводящих жил не менее 70 кв. мм, смонтировать концевые муфты. Работы выполнить в соответствии с разработанным проектом.
10.6 От РУ 0,4 кВ КТП № 1 нов. (п.10.1) до ВРУ 0,4 кВ 2, 4 и 5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3,9 км) сечением токопроводящих жил не менее 70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</si>
  <si>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</si>
  <si>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</si>
  <si>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</si>
  <si>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</si>
  <si>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</si>
  <si>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</si>
  <si>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</si>
  <si>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</si>
  <si>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</si>
  <si>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</si>
  <si>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</si>
  <si>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</si>
  <si>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</si>
  <si>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</si>
  <si>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</si>
  <si>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</si>
  <si>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</si>
  <si>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</si>
  <si>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</si>
  <si>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</si>
  <si>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 15/0,4 кВ новая</t>
  </si>
  <si>
    <t>Трансформатор силовой масляный</t>
  </si>
  <si>
    <t>Т-1</t>
  </si>
  <si>
    <t>КТП-2 15/0,4 кВ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</si>
  <si>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</si>
  <si>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</si>
  <si>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</si>
  <si>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</si>
  <si>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</si>
  <si>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</si>
  <si>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</si>
  <si>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</si>
  <si>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</si>
  <si>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</si>
  <si>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</si>
  <si>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</si>
  <si>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</si>
  <si>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</si>
  <si>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</si>
  <si>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</si>
  <si>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</si>
  <si>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</si>
  <si>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</si>
  <si>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</si>
  <si>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</si>
  <si>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</si>
  <si>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</si>
  <si>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</si>
  <si>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</si>
  <si>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</si>
  <si>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</si>
  <si>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КЛ-15 кВ от КТП-1 нов. до КТП-2 нов.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</si>
  <si>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</si>
  <si>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</si>
  <si>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</si>
  <si>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</si>
  <si>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</si>
  <si>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</si>
  <si>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15 кВ - 5,39 млн.руб./км; 
КЛ ,04 кВ - 3,30 млн.руб./км; 
КТП 15/0,4 кВ - 14,17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</si>
  <si>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</si>
  <si>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</si>
  <si>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</si>
  <si>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</si>
  <si>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</si>
  <si>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</si>
  <si>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</si>
  <si>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</si>
  <si>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</si>
  <si>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</si>
  <si>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</si>
  <si>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</si>
  <si>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</si>
  <si>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</si>
  <si>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</si>
  <si>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</si>
  <si>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</si>
  <si>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</si>
  <si>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</si>
  <si>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</si>
  <si>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</si>
  <si>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</si>
  <si>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</si>
  <si>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</si>
  <si>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</si>
  <si>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</si>
  <si>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</si>
  <si>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</si>
  <si>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</si>
  <si>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</si>
  <si>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</si>
  <si>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</si>
  <si>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</si>
  <si>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</si>
  <si>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</si>
  <si>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</si>
  <si>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</si>
  <si>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</si>
  <si>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</si>
  <si>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</si>
  <si>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</si>
  <si>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</si>
  <si>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</si>
  <si>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</si>
  <si>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</si>
  <si>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</si>
  <si>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</si>
  <si>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</si>
  <si>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</si>
  <si>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</si>
  <si>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</si>
  <si>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</si>
  <si>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</si>
  <si>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</si>
  <si>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</si>
  <si>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</si>
  <si>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</si>
  <si>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</si>
  <si>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</si>
  <si>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</si>
  <si>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</si>
  <si>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</si>
  <si>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</si>
  <si>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</si>
  <si>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</si>
  <si>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</si>
  <si>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</si>
  <si>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</si>
  <si>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</si>
  <si>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</si>
  <si>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</si>
  <si>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</si>
  <si>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</si>
  <si>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</si>
  <si>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</si>
  <si>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</si>
  <si>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</si>
  <si>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</si>
  <si>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</si>
  <si>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</si>
  <si>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</si>
  <si>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</si>
  <si>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</si>
  <si>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</si>
  <si>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</si>
  <si>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</si>
  <si>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</si>
  <si>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</si>
  <si>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</si>
  <si>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</si>
  <si>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</si>
  <si>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</si>
  <si>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</si>
  <si>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</si>
  <si>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</si>
  <si>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</si>
  <si>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</si>
  <si>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</si>
  <si>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</si>
  <si>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</si>
  <si>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</si>
  <si>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</si>
  <si>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</si>
  <si>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</si>
  <si>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</si>
  <si>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</si>
  <si>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</si>
  <si>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</si>
  <si>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</si>
  <si>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</si>
  <si>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</si>
  <si>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</si>
  <si>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</si>
  <si>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</si>
  <si>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</si>
  <si>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</si>
  <si>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</si>
  <si>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</si>
  <si>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</si>
  <si>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</si>
  <si>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</si>
  <si>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</si>
  <si>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</si>
  <si>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</si>
  <si>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</si>
  <si>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</si>
  <si>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</si>
  <si>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</si>
  <si>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</si>
  <si>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</si>
  <si>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</si>
  <si>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</si>
  <si>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</si>
  <si>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</si>
  <si>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</si>
  <si>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</si>
  <si>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</si>
  <si>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</si>
  <si>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</si>
  <si>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</si>
  <si>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</si>
  <si>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</si>
  <si>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</si>
  <si>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</si>
  <si>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</si>
  <si>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</si>
  <si>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</si>
  <si>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</si>
  <si>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</si>
  <si>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</si>
  <si>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</si>
  <si>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</si>
  <si>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</si>
  <si>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</si>
  <si>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</si>
  <si>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</si>
  <si>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</si>
  <si>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</si>
  <si>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</si>
  <si>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</si>
  <si>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</si>
  <si>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</si>
  <si>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</si>
  <si>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</si>
  <si>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</si>
  <si>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</si>
  <si>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</si>
  <si>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</si>
  <si>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</si>
  <si>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</si>
  <si>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</si>
  <si>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</si>
  <si>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</si>
  <si>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</si>
  <si>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</si>
  <si>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</si>
  <si>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</si>
  <si>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</si>
  <si>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</si>
  <si>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</si>
  <si>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</si>
  <si>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</si>
  <si>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</si>
  <si>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</si>
  <si>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</si>
  <si>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</si>
  <si>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</si>
  <si>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</si>
  <si>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</si>
  <si>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</si>
  <si>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</si>
  <si>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</si>
  <si>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</si>
  <si>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</si>
  <si>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</si>
  <si>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</si>
  <si>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</si>
  <si>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</si>
  <si>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</si>
  <si>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</si>
  <si>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</si>
  <si>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</si>
  <si>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</si>
  <si>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</si>
  <si>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</si>
  <si>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</si>
  <si>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</si>
  <si>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</si>
  <si>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</si>
  <si>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</si>
  <si>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</si>
  <si>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</si>
  <si>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</si>
  <si>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</si>
  <si>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</si>
  <si>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</si>
  <si>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</si>
  <si>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</si>
  <si>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</si>
  <si>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</si>
  <si>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</si>
  <si>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</si>
  <si>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</si>
  <si>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</si>
  <si>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</si>
  <si>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</si>
  <si>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</si>
  <si>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</si>
  <si>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</si>
  <si>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</si>
  <si>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</si>
  <si>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</si>
  <si>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</si>
  <si>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</si>
  <si>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</si>
  <si>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</si>
  <si>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</si>
  <si>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</si>
  <si>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</si>
  <si>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</si>
  <si>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</si>
  <si>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</si>
  <si>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</si>
  <si>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</si>
  <si>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</si>
  <si>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</si>
  <si>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</si>
  <si>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</si>
  <si>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</si>
  <si>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</si>
  <si>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</si>
  <si>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</si>
  <si>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</si>
  <si>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</si>
  <si>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</si>
  <si>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</si>
  <si>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</si>
  <si>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</si>
  <si>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</si>
  <si>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</si>
  <si>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</si>
  <si>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</si>
  <si>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</si>
  <si>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</si>
  <si>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</si>
  <si>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</si>
  <si>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</si>
  <si>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</si>
  <si>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</si>
  <si>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</si>
  <si>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</si>
  <si>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</si>
  <si>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</si>
  <si>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</si>
  <si>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</si>
  <si>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</si>
  <si>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</si>
  <si>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</si>
  <si>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</si>
  <si>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</si>
  <si>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</si>
  <si>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</si>
  <si>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</si>
  <si>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</si>
  <si>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</si>
  <si>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</si>
  <si>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</si>
  <si>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</si>
  <si>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</si>
  <si>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</si>
  <si>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</si>
  <si>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</si>
  <si>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</si>
  <si>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</si>
  <si>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</si>
  <si>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</si>
  <si>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</si>
  <si>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</si>
  <si>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</si>
  <si>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</si>
  <si>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</si>
  <si>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</si>
  <si>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</si>
  <si>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</si>
  <si>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</si>
  <si>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</si>
  <si>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</si>
  <si>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</si>
  <si>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</si>
  <si>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</si>
  <si>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</si>
  <si>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</si>
  <si>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</si>
  <si>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</si>
  <si>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</si>
  <si>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</si>
  <si>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</si>
  <si>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</si>
  <si>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</si>
  <si>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</si>
  <si>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</si>
  <si>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</si>
  <si>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</si>
  <si>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</si>
  <si>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</si>
  <si>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</si>
  <si>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</si>
  <si>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</si>
  <si>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</si>
  <si>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</si>
  <si>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</si>
  <si>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</si>
  <si>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</si>
  <si>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</si>
  <si>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</si>
  <si>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</si>
  <si>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</si>
  <si>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</si>
  <si>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</si>
  <si>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</si>
  <si>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</si>
  <si>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</si>
  <si>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</si>
  <si>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</si>
  <si>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</si>
  <si>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</si>
  <si>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</si>
  <si>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</si>
  <si>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</si>
  <si>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</si>
  <si>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</si>
  <si>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</si>
  <si>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</si>
  <si>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</si>
  <si>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</si>
  <si>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</si>
  <si>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</si>
  <si>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</si>
  <si>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</si>
  <si>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</si>
  <si>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</si>
  <si>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</si>
  <si>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</si>
  <si>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</si>
  <si>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</si>
  <si>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</si>
  <si>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</si>
  <si>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</si>
  <si>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</si>
  <si>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</si>
  <si>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</si>
  <si>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</si>
  <si>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</si>
  <si>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</si>
  <si>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</si>
  <si>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</si>
  <si>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</si>
  <si>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</si>
  <si>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</si>
  <si>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</si>
  <si>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</si>
  <si>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</si>
  <si>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</si>
  <si>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</si>
  <si>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</si>
  <si>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</si>
  <si>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</si>
  <si>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</si>
  <si>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</si>
  <si>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</si>
  <si>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</si>
  <si>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</si>
  <si>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</si>
  <si>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</si>
  <si>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</si>
  <si>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</si>
  <si>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</si>
  <si>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</si>
  <si>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по титулам: «Строительство 2-х ТП 15/0,4 кВ, ЛЭП 15 кВ от РУ 15 кВ ТП-новой (проектируемой по ТЗ № Z/023290/2022-24), ЛЭП 0,4 кВ в п. Малиновка Зеленоградского района»; «Строительство ТП 15/0,4 кВ, ЛЭП 15 кВ от ЗРУ 15 кВ ПС 110 кВ Ладушкин, организация системы учета электроэнергии в районе п. Совхозное Багратионовского района».</t>
  </si>
  <si>
    <t>Расчет предельной стоимости лота</t>
  </si>
  <si>
    <t>ВЗ</t>
  </si>
  <si>
    <t>ВЗЛ</t>
  </si>
  <si>
    <t>ООО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</si>
  <si>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</si>
  <si>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</si>
  <si>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</si>
  <si>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</si>
  <si>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</si>
  <si>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</si>
  <si>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</si>
  <si>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</si>
  <si>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</si>
  <si>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</si>
  <si>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</si>
  <si>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</si>
  <si>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</si>
  <si>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</si>
  <si>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</si>
  <si>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</si>
  <si>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</si>
  <si>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</si>
  <si>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</si>
  <si>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</si>
  <si>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</si>
  <si>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</si>
  <si>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</si>
  <si>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</si>
  <si>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</si>
  <si>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</si>
  <si>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</si>
  <si>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</si>
  <si>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</si>
  <si>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</si>
  <si>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</si>
  <si>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</si>
  <si>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</si>
  <si>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</si>
  <si>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</si>
  <si>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</si>
  <si>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</si>
  <si>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</si>
  <si>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</si>
  <si>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</si>
  <si>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</si>
  <si>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</si>
  <si>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 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</si>
  <si>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</si>
  <si>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</si>
  <si>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</si>
  <si>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</si>
  <si>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</si>
  <si>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</si>
  <si>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</si>
  <si>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</si>
  <si>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</si>
  <si>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</si>
  <si>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</si>
  <si>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</si>
  <si>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</si>
  <si>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1С, 2П, 3П</t>
  </si>
  <si>
    <t>АДМИНИСТРАЦИЯ ЗЕЛЕНОГРАДСКОГО МУНИЦИПАЛЬНОГО ОКРУГА договор №527-ро от 21.11.2025 в ценах 2025 года без НДС, млн. руб.</t>
  </si>
  <si>
    <t>Содержание дирекции заказчика-застройщика  в ценах 2026 года, млн рублей</t>
  </si>
  <si>
    <t>Факт 2025 года</t>
  </si>
  <si>
    <t>2030 год</t>
  </si>
  <si>
    <t xml:space="preserve"> по состоянию на 01.01.2026</t>
  </si>
  <si>
    <t>1 этап - ПСД, 2,3 этапы - предварительный расчет стоимости на основании проекта-аналога</t>
  </si>
  <si>
    <t xml:space="preserve">КЛ-15 кВ от ТП 523-1 до КТП-1 нов. </t>
  </si>
  <si>
    <t>КЛ 0,4 кВ от КТП-2 новая до СП-1 новый</t>
  </si>
  <si>
    <t>КЛ 0,4 кВ от КТП-2 новая до СП-2 новый</t>
  </si>
  <si>
    <t>КЛ 0,4 кВ от СП-1 новый до ВРУ 6.4</t>
  </si>
  <si>
    <t>КЛ 0,4 кВ от СП-1 новый до ВРУ 4.2</t>
  </si>
  <si>
    <t>КЛ 0,4 кВ от СП-1 новый до ВРУ 3.2</t>
  </si>
  <si>
    <t>КЛ 0,4 кВ от СП-2 новый до ВРУ 7.2</t>
  </si>
  <si>
    <t>КЛ 0,4 кВ от СП-2 новый до ВРУ 5.4</t>
  </si>
  <si>
    <t>КЛ 0,4 кВ от СП-2 новый до ВРУ 2.3</t>
  </si>
  <si>
    <t>КЛ 0,4 кВ от СП-2 новый до ВРУ 1.1</t>
  </si>
  <si>
    <t xml:space="preserve">КЛ-0,4 кВ от РУ 0,4 кВ КТП-2 нов. до СП-3 нов. </t>
  </si>
  <si>
    <t xml:space="preserve">КЛ-0,4 кВ от РУ 0,4 кВ КТП-2 нов. до СП-4 нов. </t>
  </si>
  <si>
    <t xml:space="preserve">КЛ-0,4 кВ от РУ 0,4 кВ КТП-1 нов. до СП-1 нов. </t>
  </si>
  <si>
    <t xml:space="preserve">КЛ-0,4 кВ от РУ 0,4 кВ КТП-1 нов. до СП-2 нов. </t>
  </si>
  <si>
    <t>КЛ-0,4 кВ от СП-3 нов. и СП-4 нов. до ВРУ-0,4 кВ 3 очереди МКД (7 шт.)</t>
  </si>
  <si>
    <t>КЛ-0,4 кВ от СП-1 нов. и СП-2 нов. до ВРУ-0,4 кВ 2 очереди МКД (7 шт.)</t>
  </si>
  <si>
    <t>2 этап</t>
  </si>
  <si>
    <t>КЛ-0,4 кВ от РУ 0,4 кВ КТП-1 нов. до СП-3 нов.</t>
  </si>
  <si>
    <t>КЛ-0,4 кВ от РУ 0,4 кВ КТП-1 нов. до СП-4 нов.</t>
  </si>
  <si>
    <t>КЛ-0,4 кВ от РУ 0,4 кВ КТП-1 нов. до СП-5 нов.</t>
  </si>
  <si>
    <t>КЛ-0,4 кВ от РУ 0,4 кВ КТП-1 нов. до СП-6 нов.</t>
  </si>
  <si>
    <t>КЛ-0,4 кВ от СП-3 нов. и СП-4 нов. до ВРУ-0,4 кВ 4 очереди МКД (7 шт.)</t>
  </si>
  <si>
    <t>КЛ-0,4 кВ от СП-5 нов. и СП-6 нов. до ВРУ-0,4 кВ 5 очереди МКД (7 шт.)</t>
  </si>
  <si>
    <t>3 этап</t>
  </si>
  <si>
    <t>1 этап ПСД</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</si>
  <si>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</si>
  <si>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</si>
  <si>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</si>
  <si>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</si>
  <si>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 xml:space="preserve">1 этап - строительство 2х КТП 15/0,4 кВ новых, КЛ 15 кВ, 2х СП 0,4кВ новых, КЛ 0,4кВ от КТП новых до СП новых, от СП новых до ВРУ 0,4 кВ МКД 1 очередь. 
2 этап - строительство 2х СП 0,4кВ новых, КЛ 0,4кВ от КТП новых до СП новых, от СП новых до ВРУ 0,4 кВ МКД 2, 3 очередь. 
3 этап - строительство 2х СП 0,4кВ новых, КЛ 0,4кВ от КТП новых до СП новых, от СП новых до ВРУ 0,4 кВ МКД 4, 5 очередь. </t>
  </si>
  <si>
    <t>ТМГ-33 630 кВА-У1 15/0,4кВ</t>
  </si>
  <si>
    <t>ТМГ-33 1000 кВА-У1 15/0,4кВ</t>
  </si>
  <si>
    <t>2026, 2027</t>
  </si>
  <si>
    <t>Сметная стоимость проекта в ценах 2026, 2027 года с НДС, млн. руб.</t>
  </si>
  <si>
    <t>1 этап: 
1. Строительство БКТП-1 15/0,4 кВ с силовым трансформатором ТМГ33-1000 кВА-У1 15/0,4 кВ, в комплекте со шкафом контроллера телемеханики с модулем ввода/вывода ЭНМВ-1-24(220)/0-24-А2Е0х2 (количество собираемых дискретных сигналов 91 шт.), охранно-пожарной сигнализации.
2. Строительство БКТП-2 15/0,4 кВ с силовым трансформатором ТМГ33-630 кВА-У1 15/0,4 кВ, в комплекте со шкафом контроллера телемеханики с модулем ввода/вывода ЭНМВ-1-24(220)/0-24-А2Е0х2 (количество собираемых дискретных сигналов 79 шт.), охранно-пожарной сигнализации.
3. Монтаж в ШУ 0,4 кВ БКТП-1 15/0,4 кВ счетчиков электроэнергии CE308 S31.543.OAG.SYUVJLFZ GS01 SPDS (1 шт.) с трансформаторами тока MAK-RU 104/80 1600/5А - 6фаз, CE308 S34.746.OA.QYUVLFZ SPDS (1 шт.).
4. Монтаж в ШУ 0,4 кВ БКТП-2 15/0,4 кВ счетчиков электроэнергии CE308 S31.543.OAG.SYUVJLFZ GS01 SPDS (1 шт.) с трансформаторами тока MAK-RU 86/60 1000/5А - 6фаз, CE308 S34.746.OA.QYUVLFZ SPDS (1 шт.).
5. Строительство КЛ 15 кВ от РУ 15 кВ ТП-523-1 до РУ 15 кВ БКТП-1 кабелем 3хАПвПУ2г-20 1х240/50 протяженностью 0,846 км. 
6. Строительство КЛ 15 кВ от РУ 15 кВ БКТП-1 до РУ 15 кВ БКТП-2 кабелем 3хАПвПу2г-20 1х240/50 протяженностью 0,586 км. 
7. Строительство СП-1 0,4 кВ (нового) и СП-2 0,4 кВ (нового).
8. Строительство КЛ 0,4 кВ от РУ 0,4 кВ БКТП-2 до СП-1 кабелем АПвБбШв 4х150 протяженностью 0,081 км и до СП-2 кабелем АПвБбШв 4х240 протяженностью 0,164 км. 
9. Строительство КЛ 0,4 кВ от СП-1 до ВРУ 3.2, ВРУ 4.2, ВРУ 6.4 кабелем АПвБбШв 4х50 протяженностью 0,242 км. 
10. Строительство КЛ 0,4 кВ от СП-2 до ВРУ 7.2, ВРУ 5.4, ВРУ 2.3, ВРУ 1.1 кабелем АПвБбШв 4х50 протяженностью 0,266 км. 
11. Прокладка трубы ПВ-0 Q ø160х9,5 мм методом ГНП (1 раб.+1 рез.) х 0,069 км – 4 прокола.
2 этап: 
- Строительство необходимого количества КЛ 0,4 кВ от РУ 0,4 кВ ТП-2 новая до СП-3 новая кабелем сечением токопроводящих жил не менее 150 кв.мм (протяжённостью ориентировочно 0,08 км,трассу марку, протяженность и сечение кабеля определить проектом) с изоляцией из сшитого полиэтилена.
- Строительство необходимого количества КЛ 0,4 кВ от РУ 0,4 кВ ТП-2 новая до СП-4 новая кабелем сечением токопроводящих жил не менее 240 кв.мм (протяжённостью ориентировочно 0,15 км) с изоляцией из сшитого полиэтилена.
- Строительство необходимого количества КЛ 0,4 кВ от РУ 0,4 кВ ТП-1 новая до СП-1 новая кабелем сечением токопроводящих жил не менее 150 кв.мм (протяжённостью ориентировочно 0,65 км) с изоляцией из сшитого полиэтилена.
- Строительство необходимого количества КЛ 0,4 кВ от РУ 0,4 кВ ТП-1 новая до СП-2 новая кабелем сечением токопроводящих жил не менее 150 кв.мм (протяжённостью ориентировочно 0,76 км) с изоляцией из сшитого полиэтилена.
- Строительство необходимого количества КЛ 0,4 кВ от СП-3 новая и СП-4 новая до ВРУ 0,4 кВ МЖД 3 очереди застройщика (МЖД 7 шт) кабелем сечением токопроводящих жил не менее 50 кв.мм (протяжённостью ориентировочно 0,55 км) с изоляцией из сшитогополиэтилена.
- Строительство необходимого количества КЛ 0,4 кВ от СП-1 новая и СП-2 новая до ВРУ 0,4 кВ МЖД 2 очереди застройщика (МЖД 7 шт) кабелем сечениемтокопроводящих жил не менее 50 кв.мм (протяжённостью ориентировочно 0,74 км) с изоляцией из сшитогополиэтилена.
3 этап: 
- Строительство необходимого количества КЛ 0,4 кВ от РУ 0,4 кВ ТП-1 новая до СП-3 новая кабелем сечением токопроводящих жил не менее 185 кв.мм (протяжённостью ориентировочно 0,24 км) с изоляцией из сшитого полиэтилена.
- Строительство необходимого количества КЛ 0,4 кВ от РУ 0,4 кВ ТП-1 новая до СП-4 новая кабелем сечениемтокопроводящих жил не менее 240 кв.мм (протяжённостью ориентировочно 0,32 км) с изоляцией из сшитого полиэтилена.
- Строительство необходимого количества КЛ 0,4 кВ от РУ 0,4 кВ ТП-1 новая до СП-5 новая кабелем сечением токопроводящих жил не менее 120 кв.мм (протяжённостью ориентировочно 0,15 км) с изоляцией из сшитого полиэтилена.
- Строительство необходимого количества КЛ 0,4 кВ от РУ 0,4 кВ ТП-1 новая до СП-6 новая кабелем сечением токопроводящих жил не менее 120 кв.мм (протяжённостью ориентировочно 0,19 км) с изоляцией из сшитого полиэтилена.
- Строительство необходимого количества KЛ 0,4 кВ от СП-3 новая и СП-4 новая до ВРУ 0,4 кВ МЖД 4 очереди застройщика (МЖД 7 шт) кабелем сечением токопроводящих жил не менее 50 кв.мм (протяжённостью ориентировочно 0,58 км) с изоляцией из сшитого полиэтилена.
- Строительство необходимого количества КЛ 0,4 кВ от СП-5 новая и СП-6 новая до ВРУ 0,4 кВ МЖД 5 очереди застройщика (МЖД 7 шт) кабелем сечением токопроводящих жил не менее 50 кв.мм (протяжённостью ориентировочно 0,43 км) с изоляцией из сшитого полиэтилена. 
- Для присоединения электрозаправочных станций в РУ 0,4 кВ ТП-2 новой смонтировать систему учёта электроэнергии (2шг.) с трансформаторами тока (ТТ) на номинальный ток по расчету Приборы учёта (ПУ) - СЕ308 (или аналог) с протоколом обмена информации СПОДЭС, канал передачи данных GSM/GPRS (тип, марку ПУ определить при проектировании).</t>
  </si>
  <si>
    <t>1.2.1.</t>
  </si>
  <si>
    <t>3.7.</t>
  </si>
  <si>
    <t>4.1.</t>
  </si>
  <si>
    <t>ООО "Энергосервис Северо-Запада" договор под ключ № 6327-25 от 27.05.2025 (ДС № 1 от 29.12.2025; ДС № 2 от 16.02.2026) в ценах 2025 года с НДС, млн. руб.</t>
  </si>
  <si>
    <t>ООО "Энергосервис Северо-Запада" договор под ключ № 6327-25 от 27.05.2025 (ДС № 1 от 29.12.2025; ДС № 2 от 16.02.2026)</t>
  </si>
  <si>
    <t>ООО "Энергосервис Северо-Запада" договор под ключ № 6327-25 от 27.05.2025 (ДС № 2 от 19.12.2025, ДС № 2 от 16.02.2026)</t>
  </si>
  <si>
    <t>ДС № 1 от 29.12.2025; ДС № 2 от 16.02.2026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</si>
</sst>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FF0000"/>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91">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30" borderId="12" xfId="42" applyNumberFormat="1" applyFont="1" applyFill="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0" fontId="29" fillId="0" borderId="10" xfId="46" applyFont="1" applyFill="1" applyBorder="1" applyAlignment="1">
      <alignment horizontal="center" vertical="center" textRotation="90" wrapText="1"/>
    </xf>
    <xf numFmtId="0" fontId="16" fillId="0" borderId="43" xfId="59" applyFont="1" applyBorder="1" applyAlignment="1">
      <alignment horizontal="left" vertical="center" wrapText="1"/>
    </xf>
    <xf numFmtId="0" fontId="86" fillId="0" borderId="10" xfId="42" applyFont="1" applyBorder="1" applyAlignment="1">
      <alignment horizontal="center" vertical="center"/>
    </xf>
    <xf numFmtId="0" fontId="38" fillId="0" borderId="10" xfId="59" applyFont="1" applyBorder="1" applyAlignment="1">
      <alignment horizontal="left" vertical="center" wrapText="1"/>
    </xf>
    <xf numFmtId="0" fontId="29" fillId="0" borderId="10" xfId="46" applyFont="1" applyFill="1" applyBorder="1" applyAlignment="1">
      <alignment horizontal="center" vertical="center" wrapText="1"/>
    </xf>
    <xf numFmtId="3" fontId="87" fillId="0" borderId="12" xfId="62" applyNumberFormat="1" applyFont="1" applyFill="1" applyBorder="1" applyAlignment="1">
      <alignment horizontal="center" vertical="center"/>
    </xf>
    <xf numFmtId="0" fontId="87" fillId="0" borderId="10" xfId="62" applyFont="1" applyFill="1" applyBorder="1" applyAlignment="1">
      <alignment horizontal="center" vertical="center"/>
    </xf>
    <xf numFmtId="0" fontId="88" fillId="36" borderId="10" xfId="42" applyFont="1" applyFill="1" applyBorder="1" applyAlignment="1">
      <alignment horizontal="left" vertical="center" wrapText="1"/>
    </xf>
    <xf numFmtId="0" fontId="89" fillId="36" borderId="10" xfId="42" applyFont="1" applyFill="1" applyBorder="1" applyAlignment="1">
      <alignment horizontal="center" vertical="center" wrapText="1"/>
    </xf>
    <xf numFmtId="2" fontId="89" fillId="36" borderId="10" xfId="42" applyNumberFormat="1" applyFont="1" applyFill="1" applyBorder="1" applyAlignment="1">
      <alignment horizontal="center" vertical="center"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0" fontId="16" fillId="0" borderId="10" xfId="46"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Fill="1" applyBorder="1" applyAlignment="1">
      <alignment horizontal="center" vertical="center" wrapText="1"/>
    </xf>
    <xf numFmtId="0" fontId="29" fillId="0" borderId="19" xfId="46" applyFont="1" applyFill="1" applyBorder="1" applyAlignment="1">
      <alignment horizontal="center" vertical="center" wrapText="1"/>
    </xf>
    <xf numFmtId="0" fontId="29" fillId="0" borderId="16" xfId="46" applyFont="1" applyFill="1" applyBorder="1" applyAlignment="1">
      <alignment horizontal="center" vertical="center" wrapText="1"/>
    </xf>
    <xf numFmtId="0" fontId="29" fillId="0" borderId="17" xfId="46" applyFont="1" applyFill="1" applyBorder="1" applyAlignment="1">
      <alignment horizontal="center" vertical="center" wrapText="1"/>
    </xf>
    <xf numFmtId="0" fontId="29" fillId="0" borderId="18" xfId="46" applyFont="1" applyFill="1" applyBorder="1" applyAlignment="1">
      <alignment horizontal="center" vertical="center" wrapText="1"/>
    </xf>
    <xf numFmtId="0" fontId="29" fillId="0" borderId="20" xfId="46" applyFont="1" applyFill="1" applyBorder="1" applyAlignment="1">
      <alignment horizontal="center" vertical="center" wrapText="1"/>
    </xf>
    <xf numFmtId="0" fontId="29" fillId="0" borderId="21" xfId="46" applyFont="1" applyFill="1" applyBorder="1" applyAlignment="1">
      <alignment horizontal="center" vertical="center" wrapText="1"/>
    </xf>
    <xf numFmtId="0" fontId="29" fillId="0" borderId="17" xfId="46" applyFont="1" applyBorder="1" applyAlignment="1">
      <alignment horizontal="center" vertical="center"/>
    </xf>
    <xf numFmtId="0" fontId="29" fillId="0" borderId="18" xfId="46" applyFont="1" applyBorder="1" applyAlignment="1">
      <alignment horizontal="center" vertical="center"/>
    </xf>
    <xf numFmtId="0" fontId="29" fillId="0" borderId="20" xfId="46" applyFont="1" applyBorder="1" applyAlignment="1">
      <alignment horizontal="center" vertical="center"/>
    </xf>
    <xf numFmtId="0" fontId="29" fillId="0" borderId="21"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3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4579999999999997E-2"/>
          <c:y val="9.9010000000000001E-2"/>
          <c:w val="0.84838000000000002"/>
          <c:h val="0.741820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27881390.302016117</c:v>
                </c:pt>
                <c:pt idx="1">
                  <c:v>-13316200.181003276</c:v>
                </c:pt>
                <c:pt idx="2">
                  <c:v>-11858725.247805886</c:v>
                </c:pt>
                <c:pt idx="3">
                  <c:v>6164113.8142409064</c:v>
                </c:pt>
                <c:pt idx="4">
                  <c:v>12872326.980885023</c:v>
                </c:pt>
                <c:pt idx="5">
                  <c:v>17173605.086154137</c:v>
                </c:pt>
                <c:pt idx="6">
                  <c:v>15469026.039787063</c:v>
                </c:pt>
                <c:pt idx="7">
                  <c:v>14517026.204842895</c:v>
                </c:pt>
                <c:pt idx="8">
                  <c:v>13347441.112126863</c:v>
                </c:pt>
                <c:pt idx="9">
                  <c:v>12272304.437862592</c:v>
                </c:pt>
                <c:pt idx="10">
                  <c:v>22451393.459654756</c:v>
                </c:pt>
              </c:numCache>
            </c:numRef>
          </c:val>
          <c:smooth val="0"/>
          <c:extLst>
            <c:ext xmlns:c16="http://schemas.microsoft.com/office/drawing/2014/chart" uri="{C3380CC4-5D6E-409C-BE32-E72D297353CC}">
              <c16:uniqueId val="{00000000-D804-4408-806D-6F45E0358C4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27881390.302016117</c:v>
                </c:pt>
                <c:pt idx="1">
                  <c:v>14565190.12101284</c:v>
                </c:pt>
                <c:pt idx="2">
                  <c:v>2706464.8732069544</c:v>
                </c:pt>
                <c:pt idx="3">
                  <c:v>8870578.6874478608</c:v>
                </c:pt>
                <c:pt idx="4">
                  <c:v>21742905.668332882</c:v>
                </c:pt>
                <c:pt idx="5">
                  <c:v>38916510.754487023</c:v>
                </c:pt>
                <c:pt idx="6">
                  <c:v>54385536.794274084</c:v>
                </c:pt>
                <c:pt idx="7">
                  <c:v>68902562.999116987</c:v>
                </c:pt>
                <c:pt idx="8">
                  <c:v>82250004.111243844</c:v>
                </c:pt>
                <c:pt idx="9">
                  <c:v>94522308.549106434</c:v>
                </c:pt>
                <c:pt idx="10">
                  <c:v>116973702.0087612</c:v>
                </c:pt>
              </c:numCache>
            </c:numRef>
          </c:val>
          <c:smooth val="0"/>
          <c:extLst>
            <c:ext xmlns:c16="http://schemas.microsoft.com/office/drawing/2014/chart" uri="{C3380CC4-5D6E-409C-BE32-E72D297353CC}">
              <c16:uniqueId val="{00000001-D804-4408-806D-6F45E0358C44}"/>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9492000000000005"/>
          <c:w val="0.90422000000000002"/>
          <c:h val="0.1050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4" t="s">
        <v>618</v>
      </c>
      <c r="B5" s="364"/>
      <c r="C5" s="364"/>
      <c r="D5" s="9"/>
      <c r="E5" s="9"/>
      <c r="F5" s="9"/>
      <c r="G5" s="9"/>
      <c r="H5" s="9"/>
      <c r="I5" s="9"/>
      <c r="J5" s="9"/>
    </row>
    <row r="6" spans="1:22" s="3" customFormat="1" ht="18.75" x14ac:dyDescent="0.3">
      <c r="A6" s="6"/>
      <c r="C6" s="7"/>
      <c r="H6" s="5"/>
    </row>
    <row r="7" spans="1:22" s="3" customFormat="1" ht="18.75" x14ac:dyDescent="0.2">
      <c r="A7" s="365" t="s">
        <v>3</v>
      </c>
      <c r="B7" s="365"/>
      <c r="C7" s="36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6" t="s">
        <v>4</v>
      </c>
      <c r="B9" s="366"/>
      <c r="C9" s="366"/>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8</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10</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617</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8"/>
      <c r="B39" s="359"/>
      <c r="C39" s="360"/>
    </row>
    <row r="40" spans="1:18" ht="63" x14ac:dyDescent="0.25">
      <c r="A40" s="23" t="s">
        <v>53</v>
      </c>
      <c r="B40" s="28" t="s">
        <v>54</v>
      </c>
      <c r="C40" s="28" t="str">
        <f>CONCATENATE("∆P15тп_тр=",'3.1. паспорт Техсостояние ПС'!O26," МВА; ∆L15тп_лэп=",('3.2 паспорт Техсостояние ЛЭП'!R50)," км; ∆L0,4тп_лэп=",('3.2 паспорт Техсостояние ЛЭП'!R51)," км;
SТПпотр=",'2. паспорт  ТП'!H23," МВт; Nсд_тпр=",'2. паспорт  ТП'!A22," договор; Фтз=",ROUND('6.2. Паспорт фин осв ввод'!D24,2)," млн.руб.")</f>
        <v>∆P15тп_тр=1,63 МВА; ∆L15тп_лэп=1,432 км; ∆L0,4тп_лэп=5,593 км;
SТПпотр=1,6011 МВт; Nсд_тпр=1 договор; Фтз=77,53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8"/>
      <c r="B47" s="359"/>
      <c r="C47" s="360"/>
    </row>
    <row r="48" spans="1:18" ht="75.75" customHeight="1" x14ac:dyDescent="0.25">
      <c r="A48" s="23" t="s">
        <v>70</v>
      </c>
      <c r="B48" s="28" t="s">
        <v>71</v>
      </c>
      <c r="C48" s="28" t="str">
        <f>CONCATENATE(ROUND('6.2. Паспорт фин осв ввод'!AC24,2)," млн рублей")</f>
        <v>56,48 млн рублей</v>
      </c>
    </row>
    <row r="49" spans="1:3" ht="71.25" customHeight="1" x14ac:dyDescent="0.25">
      <c r="A49" s="23" t="s">
        <v>72</v>
      </c>
      <c r="B49" s="28" t="s">
        <v>73</v>
      </c>
      <c r="C49" s="28" t="str">
        <f>CONCATENATE(ROUND('6.2. Паспорт фин осв ввод'!AC30,2)," млн рублей")</f>
        <v>32,19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360084-00C3-4833-83D5-0034003D0003}">
      <formula1>список1</formula1>
    </dataValidation>
    <dataValidation type="list" allowBlank="1" showInputMessage="1" showErrorMessage="1" sqref="C22" xr:uid="{002C002B-0071-4479-A6F5-009F009F00A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4.42578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4" t="str">
        <f>CONCATENATE('1. паспорт местоположение'!A5:B5,'1. паспорт местоположение'!C5)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3" customFormat="1" ht="15.75" x14ac:dyDescent="0.2">
      <c r="A5" s="6"/>
    </row>
    <row r="6" spans="1:28" s="3" customFormat="1" ht="18.75" x14ac:dyDescent="0.2">
      <c r="A6" s="365" t="s">
        <v>3</v>
      </c>
      <c r="B6" s="365"/>
      <c r="C6" s="365"/>
      <c r="D6" s="365"/>
      <c r="E6" s="365"/>
      <c r="F6" s="365"/>
      <c r="G6" s="365"/>
      <c r="H6" s="365"/>
      <c r="I6" s="365"/>
      <c r="J6" s="365"/>
      <c r="K6" s="365"/>
      <c r="L6" s="365"/>
      <c r="M6" s="365"/>
      <c r="N6" s="365"/>
      <c r="O6" s="365"/>
      <c r="P6" s="365"/>
      <c r="Q6" s="365"/>
      <c r="R6" s="365"/>
      <c r="S6" s="365"/>
      <c r="T6" s="11"/>
      <c r="U6" s="11"/>
      <c r="V6" s="11"/>
      <c r="W6" s="11"/>
      <c r="X6" s="11"/>
      <c r="Y6" s="11"/>
      <c r="Z6" s="11"/>
      <c r="AA6" s="11"/>
      <c r="AB6" s="11"/>
    </row>
    <row r="7" spans="1:28" s="3" customFormat="1" ht="18.75" x14ac:dyDescent="0.2">
      <c r="A7" s="365"/>
      <c r="B7" s="365"/>
      <c r="C7" s="365"/>
      <c r="D7" s="365"/>
      <c r="E7" s="365"/>
      <c r="F7" s="365"/>
      <c r="G7" s="365"/>
      <c r="H7" s="365"/>
      <c r="I7" s="365"/>
      <c r="J7" s="365"/>
      <c r="K7" s="365"/>
      <c r="L7" s="365"/>
      <c r="M7" s="365"/>
      <c r="N7" s="365"/>
      <c r="O7" s="365"/>
      <c r="P7" s="365"/>
      <c r="Q7" s="365"/>
      <c r="R7" s="365"/>
      <c r="S7" s="365"/>
      <c r="T7" s="11"/>
      <c r="U7" s="11"/>
      <c r="V7" s="11"/>
      <c r="W7" s="11"/>
      <c r="X7" s="11"/>
      <c r="Y7" s="11"/>
      <c r="Z7" s="11"/>
      <c r="AA7" s="11"/>
      <c r="AB7" s="11"/>
    </row>
    <row r="8" spans="1:28" s="3"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65"/>
      <c r="B10" s="365"/>
      <c r="C10" s="365"/>
      <c r="D10" s="365"/>
      <c r="E10" s="365"/>
      <c r="F10" s="365"/>
      <c r="G10" s="365"/>
      <c r="H10" s="365"/>
      <c r="I10" s="365"/>
      <c r="J10" s="365"/>
      <c r="K10" s="365"/>
      <c r="L10" s="365"/>
      <c r="M10" s="365"/>
      <c r="N10" s="365"/>
      <c r="O10" s="365"/>
      <c r="P10" s="365"/>
      <c r="Q10" s="365"/>
      <c r="R10" s="365"/>
      <c r="S10" s="365"/>
      <c r="T10" s="11"/>
      <c r="U10" s="11"/>
      <c r="V10" s="11"/>
      <c r="W10" s="11"/>
      <c r="X10" s="11"/>
      <c r="Y10" s="11"/>
      <c r="Z10" s="11"/>
      <c r="AA10" s="11"/>
      <c r="AB10" s="11"/>
    </row>
    <row r="11" spans="1:28" s="3" customFormat="1" ht="18.75" x14ac:dyDescent="0.2">
      <c r="A11" s="373" t="str">
        <f>'1. паспорт местоположение'!A12:C12</f>
        <v>P_24-0989</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4"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4" s="374"/>
      <c r="C14" s="374"/>
      <c r="D14" s="374"/>
      <c r="E14" s="374"/>
      <c r="F14" s="374"/>
      <c r="G14" s="374"/>
      <c r="H14" s="374"/>
      <c r="I14" s="374"/>
      <c r="J14" s="374"/>
      <c r="K14" s="374"/>
      <c r="L14" s="374"/>
      <c r="M14" s="374"/>
      <c r="N14" s="374"/>
      <c r="O14" s="374"/>
      <c r="P14" s="374"/>
      <c r="Q14" s="374"/>
      <c r="R14" s="374"/>
      <c r="S14" s="374"/>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2" t="s">
        <v>74</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68" t="s">
        <v>11</v>
      </c>
      <c r="B19" s="368" t="s">
        <v>75</v>
      </c>
      <c r="C19" s="371" t="s">
        <v>76</v>
      </c>
      <c r="D19" s="368" t="s">
        <v>77</v>
      </c>
      <c r="E19" s="368" t="s">
        <v>78</v>
      </c>
      <c r="F19" s="368" t="s">
        <v>79</v>
      </c>
      <c r="G19" s="368" t="s">
        <v>80</v>
      </c>
      <c r="H19" s="368" t="s">
        <v>81</v>
      </c>
      <c r="I19" s="368" t="s">
        <v>82</v>
      </c>
      <c r="J19" s="368" t="s">
        <v>83</v>
      </c>
      <c r="K19" s="368" t="s">
        <v>84</v>
      </c>
      <c r="L19" s="368" t="s">
        <v>85</v>
      </c>
      <c r="M19" s="368" t="s">
        <v>86</v>
      </c>
      <c r="N19" s="368" t="s">
        <v>87</v>
      </c>
      <c r="O19" s="368" t="s">
        <v>88</v>
      </c>
      <c r="P19" s="368" t="s">
        <v>89</v>
      </c>
      <c r="Q19" s="368" t="s">
        <v>90</v>
      </c>
      <c r="R19" s="368"/>
      <c r="S19" s="367" t="s">
        <v>91</v>
      </c>
      <c r="T19" s="15"/>
      <c r="U19" s="15"/>
      <c r="V19" s="15"/>
      <c r="W19" s="15"/>
      <c r="X19" s="15"/>
      <c r="Y19" s="15"/>
    </row>
    <row r="20" spans="1:28" s="17" customFormat="1" ht="180.75" customHeight="1" x14ac:dyDescent="0.2">
      <c r="A20" s="368"/>
      <c r="B20" s="368"/>
      <c r="C20" s="372"/>
      <c r="D20" s="368"/>
      <c r="E20" s="368"/>
      <c r="F20" s="368"/>
      <c r="G20" s="368"/>
      <c r="H20" s="368"/>
      <c r="I20" s="368"/>
      <c r="J20" s="368"/>
      <c r="K20" s="368"/>
      <c r="L20" s="368"/>
      <c r="M20" s="368"/>
      <c r="N20" s="368"/>
      <c r="O20" s="368"/>
      <c r="P20" s="368"/>
      <c r="Q20" s="31" t="s">
        <v>92</v>
      </c>
      <c r="R20" s="32" t="s">
        <v>93</v>
      </c>
      <c r="S20" s="367"/>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78" x14ac:dyDescent="0.2">
      <c r="A22" s="22">
        <v>1</v>
      </c>
      <c r="B22" s="22" t="s">
        <v>94</v>
      </c>
      <c r="C22" s="22" t="s">
        <v>95</v>
      </c>
      <c r="D22" s="22" t="s">
        <v>96</v>
      </c>
      <c r="E22" s="22" t="s">
        <v>97</v>
      </c>
      <c r="F22" s="22" t="s">
        <v>98</v>
      </c>
      <c r="G22" s="22" t="s">
        <v>99</v>
      </c>
      <c r="H22" s="22">
        <v>1.6011</v>
      </c>
      <c r="I22" s="22">
        <v>0</v>
      </c>
      <c r="J22" s="22">
        <v>1.6011</v>
      </c>
      <c r="K22" s="22">
        <v>0.4</v>
      </c>
      <c r="L22" s="22">
        <v>3</v>
      </c>
      <c r="M22" s="22">
        <v>1.63</v>
      </c>
      <c r="N22" s="22">
        <v>2</v>
      </c>
      <c r="O22" s="22"/>
      <c r="P22" s="22"/>
      <c r="Q22" s="28" t="s">
        <v>100</v>
      </c>
      <c r="R22" s="22"/>
      <c r="S22" s="22">
        <v>92.32776398</v>
      </c>
      <c r="T22" s="15"/>
      <c r="U22" s="15"/>
      <c r="V22" s="15"/>
      <c r="W22" s="15"/>
      <c r="X22" s="15"/>
      <c r="Y22" s="15"/>
    </row>
    <row r="23" spans="1:28" s="17" customFormat="1" ht="18.75" x14ac:dyDescent="0.2">
      <c r="A23" s="31"/>
      <c r="B23" s="33" t="s">
        <v>101</v>
      </c>
      <c r="C23" s="33"/>
      <c r="D23" s="33"/>
      <c r="E23" s="33"/>
      <c r="F23" s="33"/>
      <c r="G23" s="33"/>
      <c r="H23" s="34">
        <f>SUM(H22:H22)</f>
        <v>1.6011</v>
      </c>
      <c r="I23" s="35"/>
      <c r="J23" s="34">
        <f>SUM(J22:J22)</f>
        <v>1.6011</v>
      </c>
      <c r="K23" s="35"/>
      <c r="L23" s="35"/>
      <c r="M23" s="35"/>
      <c r="N23" s="35"/>
      <c r="O23" s="35"/>
      <c r="P23" s="35"/>
      <c r="Q23" s="35"/>
      <c r="R23" s="36"/>
      <c r="S23" s="34">
        <f>SUM(S22)</f>
        <v>92.32776398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zoomScale="60" workbookViewId="0">
      <selection activeCell="H30" sqref="H30"/>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24.1406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4" t="str">
        <f>'2. паспорт  ТП'!A4</f>
        <v>Год раскрытия информации: 2026 год</v>
      </c>
      <c r="B5" s="364"/>
      <c r="C5" s="364"/>
      <c r="D5" s="364"/>
      <c r="E5" s="364"/>
      <c r="F5" s="364"/>
      <c r="G5" s="364"/>
      <c r="H5" s="364"/>
      <c r="I5" s="364"/>
      <c r="J5" s="364"/>
      <c r="K5" s="364"/>
      <c r="L5" s="364"/>
      <c r="M5" s="364"/>
      <c r="N5" s="364"/>
      <c r="O5" s="364"/>
      <c r="P5" s="364"/>
      <c r="Q5" s="364"/>
      <c r="R5" s="364"/>
      <c r="S5" s="364"/>
      <c r="T5" s="364"/>
    </row>
    <row r="6" spans="1:20" s="3" customFormat="1" x14ac:dyDescent="0.2">
      <c r="A6" s="6"/>
      <c r="H6" s="39"/>
    </row>
    <row r="7" spans="1:20" s="3" customFormat="1" ht="18.75" x14ac:dyDescent="0.2">
      <c r="A7" s="365" t="s">
        <v>3</v>
      </c>
      <c r="B7" s="365"/>
      <c r="C7" s="365"/>
      <c r="D7" s="365"/>
      <c r="E7" s="365"/>
      <c r="F7" s="365"/>
      <c r="G7" s="365"/>
      <c r="H7" s="365"/>
      <c r="I7" s="365"/>
      <c r="J7" s="365"/>
      <c r="K7" s="365"/>
      <c r="L7" s="365"/>
      <c r="M7" s="365"/>
      <c r="N7" s="365"/>
      <c r="O7" s="365"/>
      <c r="P7" s="365"/>
      <c r="Q7" s="365"/>
      <c r="R7" s="365"/>
      <c r="S7" s="365"/>
      <c r="T7" s="365"/>
    </row>
    <row r="8" spans="1:20" s="3" customFormat="1" ht="18.75" x14ac:dyDescent="0.2">
      <c r="A8" s="365"/>
      <c r="B8" s="365"/>
      <c r="C8" s="365"/>
      <c r="D8" s="365"/>
      <c r="E8" s="365"/>
      <c r="F8" s="365"/>
      <c r="G8" s="365"/>
      <c r="H8" s="365"/>
      <c r="I8" s="365"/>
      <c r="J8" s="365"/>
      <c r="K8" s="365"/>
      <c r="L8" s="365"/>
      <c r="M8" s="365"/>
      <c r="N8" s="365"/>
      <c r="O8" s="365"/>
      <c r="P8" s="365"/>
      <c r="Q8" s="365"/>
      <c r="R8" s="365"/>
      <c r="S8" s="365"/>
      <c r="T8" s="365"/>
    </row>
    <row r="9" spans="1:20" s="3" customFormat="1" ht="18.75" customHeight="1" x14ac:dyDescent="0.2">
      <c r="A9" s="373" t="str">
        <f>'2. паспорт  ТП'!A8</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65"/>
      <c r="B11" s="365"/>
      <c r="C11" s="365"/>
      <c r="D11" s="365"/>
      <c r="E11" s="365"/>
      <c r="F11" s="365"/>
      <c r="G11" s="365"/>
      <c r="H11" s="365"/>
      <c r="I11" s="365"/>
      <c r="J11" s="365"/>
      <c r="K11" s="365"/>
      <c r="L11" s="365"/>
      <c r="M11" s="365"/>
      <c r="N11" s="365"/>
      <c r="O11" s="365"/>
      <c r="P11" s="365"/>
      <c r="Q11" s="365"/>
      <c r="R11" s="365"/>
      <c r="S11" s="365"/>
      <c r="T11" s="365"/>
    </row>
    <row r="12" spans="1:20" s="3" customFormat="1" ht="18.75" customHeight="1" x14ac:dyDescent="0.2">
      <c r="A12" s="373" t="str">
        <f>'2. паспорт  ТП'!A11</f>
        <v>P_24-0989</v>
      </c>
      <c r="B12" s="373"/>
      <c r="C12" s="373"/>
      <c r="D12" s="373"/>
      <c r="E12" s="373"/>
      <c r="F12" s="373"/>
      <c r="G12" s="373"/>
      <c r="H12" s="373"/>
      <c r="I12" s="373"/>
      <c r="J12" s="373"/>
      <c r="K12" s="373"/>
      <c r="L12" s="373"/>
      <c r="M12" s="373"/>
      <c r="N12" s="373"/>
      <c r="O12" s="373"/>
      <c r="P12" s="373"/>
      <c r="Q12" s="373"/>
      <c r="R12" s="373"/>
      <c r="S12" s="373"/>
      <c r="T12" s="373"/>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4" t="str">
        <f>'2. паспорт  ТП'!A14</f>
        <v>Строительство 2-х ТП 15/0,4 кВ, ЛЭП 15 кВ от РУ 15 кВ ТП-новой (проектируемой по ТЗ № Z/023290/2022-24), ЛЭП 0,4 кВ в п. Малиновка Зеленоградского района</v>
      </c>
      <c r="B15" s="374"/>
      <c r="C15" s="374"/>
      <c r="D15" s="374"/>
      <c r="E15" s="374"/>
      <c r="F15" s="374"/>
      <c r="G15" s="374"/>
      <c r="H15" s="374"/>
      <c r="I15" s="374"/>
      <c r="J15" s="374"/>
      <c r="K15" s="374"/>
      <c r="L15" s="374"/>
      <c r="M15" s="374"/>
      <c r="N15" s="374"/>
      <c r="O15" s="374"/>
      <c r="P15" s="374"/>
      <c r="Q15" s="374"/>
      <c r="R15" s="374"/>
      <c r="S15" s="374"/>
      <c r="T15" s="374"/>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3" t="s">
        <v>102</v>
      </c>
      <c r="B18" s="363"/>
      <c r="C18" s="363"/>
      <c r="D18" s="363"/>
      <c r="E18" s="363"/>
      <c r="F18" s="363"/>
      <c r="G18" s="363"/>
      <c r="H18" s="363"/>
      <c r="I18" s="363"/>
      <c r="J18" s="363"/>
      <c r="K18" s="363"/>
      <c r="L18" s="363"/>
      <c r="M18" s="363"/>
      <c r="N18" s="363"/>
      <c r="O18" s="363"/>
      <c r="P18" s="363"/>
      <c r="Q18" s="363"/>
      <c r="R18" s="363"/>
      <c r="S18" s="363"/>
      <c r="T18" s="363"/>
    </row>
    <row r="19" spans="1:113" s="40" customFormat="1" ht="21" customHeight="1" x14ac:dyDescent="0.25">
      <c r="A19" s="376"/>
      <c r="B19" s="376"/>
      <c r="C19" s="376"/>
      <c r="D19" s="376"/>
      <c r="E19" s="376"/>
      <c r="F19" s="376"/>
      <c r="G19" s="376"/>
      <c r="H19" s="376"/>
      <c r="I19" s="376"/>
      <c r="J19" s="376"/>
      <c r="K19" s="376"/>
      <c r="L19" s="376"/>
      <c r="M19" s="376"/>
      <c r="N19" s="376"/>
      <c r="O19" s="376"/>
      <c r="P19" s="376"/>
      <c r="Q19" s="376"/>
      <c r="R19" s="376"/>
      <c r="S19" s="376"/>
      <c r="T19" s="376"/>
    </row>
    <row r="20" spans="1:113" ht="46.5" customHeight="1" x14ac:dyDescent="0.25">
      <c r="A20" s="377" t="s">
        <v>11</v>
      </c>
      <c r="B20" s="380" t="s">
        <v>103</v>
      </c>
      <c r="C20" s="381"/>
      <c r="D20" s="384" t="s">
        <v>104</v>
      </c>
      <c r="E20" s="380" t="s">
        <v>105</v>
      </c>
      <c r="F20" s="381"/>
      <c r="G20" s="380" t="s">
        <v>106</v>
      </c>
      <c r="H20" s="381"/>
      <c r="I20" s="380" t="s">
        <v>107</v>
      </c>
      <c r="J20" s="381"/>
      <c r="K20" s="384" t="s">
        <v>108</v>
      </c>
      <c r="L20" s="380" t="s">
        <v>109</v>
      </c>
      <c r="M20" s="381"/>
      <c r="N20" s="380" t="s">
        <v>110</v>
      </c>
      <c r="O20" s="381"/>
      <c r="P20" s="384" t="s">
        <v>111</v>
      </c>
      <c r="Q20" s="387" t="s">
        <v>112</v>
      </c>
      <c r="R20" s="388"/>
      <c r="S20" s="387" t="s">
        <v>113</v>
      </c>
      <c r="T20" s="389"/>
    </row>
    <row r="21" spans="1:113" ht="204.75" customHeight="1" x14ac:dyDescent="0.25">
      <c r="A21" s="378"/>
      <c r="B21" s="382"/>
      <c r="C21" s="383"/>
      <c r="D21" s="385"/>
      <c r="E21" s="382"/>
      <c r="F21" s="383"/>
      <c r="G21" s="382"/>
      <c r="H21" s="383"/>
      <c r="I21" s="382"/>
      <c r="J21" s="383"/>
      <c r="K21" s="386"/>
      <c r="L21" s="382"/>
      <c r="M21" s="383"/>
      <c r="N21" s="382"/>
      <c r="O21" s="383"/>
      <c r="P21" s="386"/>
      <c r="Q21" s="42" t="s">
        <v>114</v>
      </c>
      <c r="R21" s="42" t="s">
        <v>115</v>
      </c>
      <c r="S21" s="42" t="s">
        <v>116</v>
      </c>
      <c r="T21" s="42" t="s">
        <v>117</v>
      </c>
    </row>
    <row r="22" spans="1:113" ht="51.75" customHeight="1" x14ac:dyDescent="0.25">
      <c r="A22" s="379"/>
      <c r="B22" s="42" t="s">
        <v>118</v>
      </c>
      <c r="C22" s="42" t="s">
        <v>119</v>
      </c>
      <c r="D22" s="386"/>
      <c r="E22" s="42" t="s">
        <v>118</v>
      </c>
      <c r="F22" s="42" t="s">
        <v>119</v>
      </c>
      <c r="G22" s="42" t="s">
        <v>118</v>
      </c>
      <c r="H22" s="42" t="s">
        <v>119</v>
      </c>
      <c r="I22" s="42" t="s">
        <v>118</v>
      </c>
      <c r="J22" s="42" t="s">
        <v>119</v>
      </c>
      <c r="K22" s="42" t="s">
        <v>118</v>
      </c>
      <c r="L22" s="42" t="s">
        <v>118</v>
      </c>
      <c r="M22" s="42" t="s">
        <v>119</v>
      </c>
      <c r="N22" s="42" t="s">
        <v>118</v>
      </c>
      <c r="O22" s="42" t="s">
        <v>119</v>
      </c>
      <c r="P22" s="41" t="s">
        <v>118</v>
      </c>
      <c r="Q22" s="42" t="s">
        <v>118</v>
      </c>
      <c r="R22" s="42" t="s">
        <v>118</v>
      </c>
      <c r="S22" s="42" t="s">
        <v>118</v>
      </c>
      <c r="T22" s="42" t="s">
        <v>118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120</v>
      </c>
      <c r="C24" s="45" t="s">
        <v>121</v>
      </c>
      <c r="D24" s="45" t="s">
        <v>122</v>
      </c>
      <c r="E24" s="46" t="s">
        <v>120</v>
      </c>
      <c r="F24" s="45" t="s">
        <v>657</v>
      </c>
      <c r="G24" s="46" t="s">
        <v>120</v>
      </c>
      <c r="H24" s="45" t="s">
        <v>123</v>
      </c>
      <c r="I24" s="46" t="s">
        <v>120</v>
      </c>
      <c r="J24" s="46">
        <v>2025</v>
      </c>
      <c r="K24" s="46" t="s">
        <v>120</v>
      </c>
      <c r="L24" s="46" t="s">
        <v>120</v>
      </c>
      <c r="M24" s="46">
        <v>15</v>
      </c>
      <c r="N24" s="46" t="s">
        <v>120</v>
      </c>
      <c r="O24" s="46">
        <v>1</v>
      </c>
      <c r="P24" s="46" t="s">
        <v>120</v>
      </c>
      <c r="Q24" s="46" t="s">
        <v>120</v>
      </c>
      <c r="R24" s="46" t="s">
        <v>120</v>
      </c>
      <c r="S24" s="46" t="s">
        <v>120</v>
      </c>
      <c r="T24" s="46" t="s">
        <v>120</v>
      </c>
      <c r="U24" s="40" t="s">
        <v>650</v>
      </c>
    </row>
    <row r="25" spans="1:113" s="40" customFormat="1" ht="47.25" x14ac:dyDescent="0.25">
      <c r="A25" s="45">
        <v>2</v>
      </c>
      <c r="B25" s="45" t="s">
        <v>120</v>
      </c>
      <c r="C25" s="45" t="s">
        <v>124</v>
      </c>
      <c r="D25" s="45" t="s">
        <v>122</v>
      </c>
      <c r="E25" s="46" t="s">
        <v>120</v>
      </c>
      <c r="F25" s="45" t="s">
        <v>656</v>
      </c>
      <c r="G25" s="46" t="s">
        <v>120</v>
      </c>
      <c r="H25" s="45" t="s">
        <v>123</v>
      </c>
      <c r="I25" s="46" t="s">
        <v>120</v>
      </c>
      <c r="J25" s="46">
        <v>2025</v>
      </c>
      <c r="K25" s="46" t="s">
        <v>120</v>
      </c>
      <c r="L25" s="46" t="s">
        <v>120</v>
      </c>
      <c r="M25" s="46">
        <v>15</v>
      </c>
      <c r="N25" s="46" t="s">
        <v>120</v>
      </c>
      <c r="O25" s="46">
        <v>0.63</v>
      </c>
      <c r="P25" s="46" t="s">
        <v>120</v>
      </c>
      <c r="Q25" s="46" t="s">
        <v>120</v>
      </c>
      <c r="R25" s="46" t="s">
        <v>120</v>
      </c>
      <c r="S25" s="46" t="s">
        <v>120</v>
      </c>
      <c r="T25" s="46" t="s">
        <v>120</v>
      </c>
      <c r="U25" s="40" t="s">
        <v>650</v>
      </c>
    </row>
    <row r="26" spans="1:113" s="47" customFormat="1" x14ac:dyDescent="0.25">
      <c r="B26" s="37" t="s">
        <v>125</v>
      </c>
      <c r="C26" s="37"/>
      <c r="D26" s="37"/>
      <c r="E26" s="37"/>
      <c r="F26" s="37"/>
      <c r="G26" s="37"/>
      <c r="H26" s="38"/>
      <c r="I26" s="37"/>
      <c r="J26" s="37"/>
      <c r="K26" s="37"/>
      <c r="L26" s="37"/>
      <c r="M26" s="37"/>
      <c r="N26" s="37"/>
      <c r="O26" s="37">
        <f>SUM(O24:O25)</f>
        <v>1.63</v>
      </c>
      <c r="P26" s="37"/>
      <c r="Q26" s="37"/>
      <c r="R26" s="37"/>
    </row>
    <row r="27" spans="1:113" x14ac:dyDescent="0.25">
      <c r="B27" s="375" t="s">
        <v>126</v>
      </c>
      <c r="C27" s="375"/>
      <c r="D27" s="375"/>
      <c r="E27" s="375"/>
      <c r="F27" s="375"/>
      <c r="G27" s="375"/>
      <c r="H27" s="375"/>
      <c r="I27" s="375"/>
      <c r="J27" s="375"/>
      <c r="K27" s="375"/>
      <c r="L27" s="375"/>
      <c r="M27" s="375"/>
      <c r="N27" s="375"/>
      <c r="O27" s="375"/>
      <c r="P27" s="375"/>
      <c r="Q27" s="375"/>
      <c r="R27" s="375"/>
    </row>
    <row r="29" spans="1:113" x14ac:dyDescent="0.25">
      <c r="B29" s="48" t="s">
        <v>127</v>
      </c>
      <c r="C29" s="48"/>
      <c r="D29" s="48"/>
      <c r="E29" s="48"/>
      <c r="H29" s="49"/>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128</v>
      </c>
      <c r="C30" s="48"/>
      <c r="D30" s="48"/>
      <c r="E30" s="48"/>
      <c r="H30" s="49"/>
      <c r="I30" s="48"/>
      <c r="J30" s="48"/>
      <c r="K30" s="48"/>
      <c r="L30" s="48"/>
      <c r="M30" s="48"/>
      <c r="N30" s="48"/>
      <c r="O30" s="48"/>
      <c r="P30" s="48"/>
      <c r="Q30" s="48"/>
      <c r="R30" s="48"/>
    </row>
    <row r="31" spans="1:113" x14ac:dyDescent="0.25">
      <c r="B31" s="48" t="s">
        <v>129</v>
      </c>
      <c r="C31" s="48"/>
      <c r="D31" s="48"/>
      <c r="E31" s="48"/>
      <c r="H31" s="49"/>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122</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130</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131</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132</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133</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134</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8" t="s">
        <v>135</v>
      </c>
      <c r="C38" s="48"/>
      <c r="D38" s="48"/>
      <c r="E38" s="48"/>
      <c r="H38" s="49"/>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51"/>
  <sheetViews>
    <sheetView view="pageBreakPreview" topLeftCell="A23" zoomScale="70" zoomScaleSheetLayoutView="70" workbookViewId="0">
      <selection activeCell="R32" sqref="R32:R35"/>
    </sheetView>
  </sheetViews>
  <sheetFormatPr defaultColWidth="10.7109375" defaultRowHeight="15.75" x14ac:dyDescent="0.25"/>
  <cols>
    <col min="1" max="1" width="10.7109375" style="37"/>
    <col min="2" max="2" width="19.28515625" style="37" customWidth="1"/>
    <col min="3" max="3" width="28" style="37" customWidth="1"/>
    <col min="4" max="4" width="19.28515625" style="37" customWidth="1"/>
    <col min="5" max="5" width="28"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4" t="str">
        <f>'3.1. паспорт Техсостояние ПС'!A5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3" t="str">
        <f>'3.1. паспорт Техсостояние ПС'!A9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3" t="str">
        <f>'1. паспорт местоположение'!A12</f>
        <v>P_24-0989</v>
      </c>
      <c r="F12" s="373"/>
      <c r="G12" s="373"/>
      <c r="H12" s="373"/>
      <c r="I12" s="373"/>
      <c r="J12" s="373"/>
      <c r="K12" s="373"/>
      <c r="L12" s="373"/>
      <c r="M12" s="373"/>
      <c r="N12" s="373"/>
      <c r="O12" s="373"/>
      <c r="P12" s="373"/>
      <c r="Q12" s="373"/>
      <c r="R12" s="373"/>
      <c r="S12" s="373"/>
      <c r="T12" s="373"/>
      <c r="U12" s="373"/>
      <c r="V12" s="373"/>
      <c r="W12" s="373"/>
      <c r="X12" s="373"/>
      <c r="Y12" s="373"/>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4" t="str">
        <f>'3.1. паспорт Техсостояние ПС'!A15</f>
        <v>Строительство 2-х ТП 15/0,4 кВ, ЛЭП 15 кВ от РУ 15 кВ ТП-новой (проектируемой по ТЗ № Z/023290/2022-24), ЛЭП 0,4 кВ в п. Малиновка Зеленоградского района</v>
      </c>
      <c r="F15" s="374"/>
      <c r="G15" s="374"/>
      <c r="H15" s="374"/>
      <c r="I15" s="374"/>
      <c r="J15" s="374"/>
      <c r="K15" s="374"/>
      <c r="L15" s="374"/>
      <c r="M15" s="374"/>
      <c r="N15" s="374"/>
      <c r="O15" s="374"/>
      <c r="P15" s="374"/>
      <c r="Q15" s="374"/>
      <c r="R15" s="374"/>
      <c r="S15" s="374"/>
      <c r="T15" s="374"/>
      <c r="U15" s="374"/>
      <c r="V15" s="374"/>
      <c r="W15" s="374"/>
      <c r="X15" s="374"/>
      <c r="Y15" s="374"/>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136</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40" customFormat="1" ht="21" customHeight="1" x14ac:dyDescent="0.25"/>
    <row r="21" spans="1:28" ht="15.75" customHeight="1" x14ac:dyDescent="0.25">
      <c r="A21" s="390" t="s">
        <v>11</v>
      </c>
      <c r="B21" s="390" t="s">
        <v>137</v>
      </c>
      <c r="C21" s="390"/>
      <c r="D21" s="390" t="s">
        <v>138</v>
      </c>
      <c r="E21" s="390"/>
      <c r="F21" s="390" t="s">
        <v>84</v>
      </c>
      <c r="G21" s="390"/>
      <c r="H21" s="390"/>
      <c r="I21" s="390"/>
      <c r="J21" s="390" t="s">
        <v>139</v>
      </c>
      <c r="K21" s="390" t="s">
        <v>140</v>
      </c>
      <c r="L21" s="390"/>
      <c r="M21" s="390" t="s">
        <v>141</v>
      </c>
      <c r="N21" s="390"/>
      <c r="O21" s="390" t="s">
        <v>142</v>
      </c>
      <c r="P21" s="390"/>
      <c r="Q21" s="390" t="s">
        <v>143</v>
      </c>
      <c r="R21" s="390"/>
      <c r="S21" s="390" t="s">
        <v>144</v>
      </c>
      <c r="T21" s="390" t="s">
        <v>145</v>
      </c>
      <c r="U21" s="390" t="s">
        <v>146</v>
      </c>
      <c r="V21" s="390" t="s">
        <v>147</v>
      </c>
      <c r="W21" s="390"/>
      <c r="X21" s="390" t="s">
        <v>112</v>
      </c>
      <c r="Y21" s="390"/>
      <c r="Z21" s="390" t="s">
        <v>113</v>
      </c>
      <c r="AA21" s="390"/>
    </row>
    <row r="22" spans="1:28" ht="216" customHeight="1" x14ac:dyDescent="0.25">
      <c r="A22" s="390"/>
      <c r="B22" s="390"/>
      <c r="C22" s="390"/>
      <c r="D22" s="390"/>
      <c r="E22" s="390"/>
      <c r="F22" s="390" t="s">
        <v>148</v>
      </c>
      <c r="G22" s="390"/>
      <c r="H22" s="390" t="s">
        <v>149</v>
      </c>
      <c r="I22" s="390"/>
      <c r="J22" s="390"/>
      <c r="K22" s="390"/>
      <c r="L22" s="390"/>
      <c r="M22" s="390"/>
      <c r="N22" s="390"/>
      <c r="O22" s="390"/>
      <c r="P22" s="390"/>
      <c r="Q22" s="390"/>
      <c r="R22" s="390"/>
      <c r="S22" s="390"/>
      <c r="T22" s="390"/>
      <c r="U22" s="390"/>
      <c r="V22" s="390"/>
      <c r="W22" s="390"/>
      <c r="X22" s="42" t="s">
        <v>114</v>
      </c>
      <c r="Y22" s="42" t="s">
        <v>115</v>
      </c>
      <c r="Z22" s="42" t="s">
        <v>116</v>
      </c>
      <c r="AA22" s="42" t="s">
        <v>117</v>
      </c>
    </row>
    <row r="23" spans="1:28" ht="60" customHeight="1" x14ac:dyDescent="0.25">
      <c r="A23" s="390"/>
      <c r="B23" s="42" t="s">
        <v>118</v>
      </c>
      <c r="C23" s="42" t="s">
        <v>119</v>
      </c>
      <c r="D23" s="42" t="s">
        <v>118</v>
      </c>
      <c r="E23" s="42" t="s">
        <v>119</v>
      </c>
      <c r="F23" s="42" t="s">
        <v>118</v>
      </c>
      <c r="G23" s="42" t="s">
        <v>119</v>
      </c>
      <c r="H23" s="42" t="s">
        <v>118</v>
      </c>
      <c r="I23" s="42" t="s">
        <v>119</v>
      </c>
      <c r="J23" s="42" t="s">
        <v>118</v>
      </c>
      <c r="K23" s="42" t="s">
        <v>118</v>
      </c>
      <c r="L23" s="42" t="s">
        <v>119</v>
      </c>
      <c r="M23" s="42" t="s">
        <v>118</v>
      </c>
      <c r="N23" s="42" t="s">
        <v>119</v>
      </c>
      <c r="O23" s="42" t="s">
        <v>118</v>
      </c>
      <c r="P23" s="42" t="s">
        <v>119</v>
      </c>
      <c r="Q23" s="42" t="s">
        <v>118</v>
      </c>
      <c r="R23" s="42" t="s">
        <v>119</v>
      </c>
      <c r="S23" s="42" t="s">
        <v>118</v>
      </c>
      <c r="T23" s="42" t="s">
        <v>118</v>
      </c>
      <c r="U23" s="42" t="s">
        <v>118</v>
      </c>
      <c r="V23" s="42" t="s">
        <v>118</v>
      </c>
      <c r="W23" s="42" t="s">
        <v>119</v>
      </c>
      <c r="X23" s="42" t="s">
        <v>118</v>
      </c>
      <c r="Y23" s="42" t="s">
        <v>118</v>
      </c>
      <c r="Z23" s="42" t="s">
        <v>118</v>
      </c>
      <c r="AA23" s="42" t="s">
        <v>118</v>
      </c>
    </row>
    <row r="24" spans="1:28"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8" s="52" customFormat="1" ht="31.5" x14ac:dyDescent="0.25">
      <c r="A25" s="53">
        <v>1</v>
      </c>
      <c r="B25" s="53" t="s">
        <v>120</v>
      </c>
      <c r="C25" s="53" t="s">
        <v>626</v>
      </c>
      <c r="D25" s="54" t="s">
        <v>120</v>
      </c>
      <c r="E25" s="53" t="str">
        <f>C25</f>
        <v xml:space="preserve">КЛ-15 кВ от ТП 523-1 до КТП-1 нов. </v>
      </c>
      <c r="F25" s="54" t="s">
        <v>120</v>
      </c>
      <c r="G25" s="54">
        <v>15</v>
      </c>
      <c r="H25" s="54" t="s">
        <v>120</v>
      </c>
      <c r="I25" s="54">
        <v>15</v>
      </c>
      <c r="J25" s="54" t="s">
        <v>120</v>
      </c>
      <c r="K25" s="54" t="s">
        <v>120</v>
      </c>
      <c r="L25" s="54">
        <v>1</v>
      </c>
      <c r="M25" s="54" t="s">
        <v>120</v>
      </c>
      <c r="N25" s="54">
        <v>240</v>
      </c>
      <c r="O25" s="54" t="s">
        <v>120</v>
      </c>
      <c r="P25" s="54" t="s">
        <v>150</v>
      </c>
      <c r="Q25" s="54" t="s">
        <v>120</v>
      </c>
      <c r="R25" s="344">
        <v>0.84599999999999997</v>
      </c>
      <c r="S25" s="53" t="s">
        <v>120</v>
      </c>
      <c r="T25" s="54" t="s">
        <v>120</v>
      </c>
      <c r="U25" s="54" t="s">
        <v>120</v>
      </c>
      <c r="V25" s="54" t="s">
        <v>120</v>
      </c>
      <c r="W25" s="54" t="s">
        <v>151</v>
      </c>
      <c r="X25" s="54" t="s">
        <v>120</v>
      </c>
      <c r="Y25" s="54" t="s">
        <v>120</v>
      </c>
      <c r="Z25" s="54" t="s">
        <v>120</v>
      </c>
      <c r="AA25" s="54" t="s">
        <v>120</v>
      </c>
      <c r="AB25" s="40" t="s">
        <v>650</v>
      </c>
    </row>
    <row r="26" spans="1:28" s="52" customFormat="1" ht="31.5" x14ac:dyDescent="0.25">
      <c r="A26" s="53">
        <v>2</v>
      </c>
      <c r="B26" s="53" t="s">
        <v>120</v>
      </c>
      <c r="C26" s="53" t="s">
        <v>152</v>
      </c>
      <c r="D26" s="54" t="s">
        <v>120</v>
      </c>
      <c r="E26" s="53" t="str">
        <f>C26</f>
        <v>КЛ-15 кВ от КТП-1 нов. до КТП-2 нов.</v>
      </c>
      <c r="F26" s="54" t="s">
        <v>120</v>
      </c>
      <c r="G26" s="54">
        <v>15</v>
      </c>
      <c r="H26" s="54" t="s">
        <v>120</v>
      </c>
      <c r="I26" s="54">
        <v>15</v>
      </c>
      <c r="J26" s="54" t="s">
        <v>120</v>
      </c>
      <c r="K26" s="54" t="s">
        <v>120</v>
      </c>
      <c r="L26" s="54">
        <v>1</v>
      </c>
      <c r="M26" s="54" t="s">
        <v>120</v>
      </c>
      <c r="N26" s="54">
        <v>240</v>
      </c>
      <c r="O26" s="54" t="s">
        <v>120</v>
      </c>
      <c r="P26" s="54" t="s">
        <v>150</v>
      </c>
      <c r="Q26" s="54" t="s">
        <v>120</v>
      </c>
      <c r="R26" s="344">
        <v>0.58599999999999997</v>
      </c>
      <c r="S26" s="53" t="s">
        <v>120</v>
      </c>
      <c r="T26" s="54" t="s">
        <v>120</v>
      </c>
      <c r="U26" s="54" t="s">
        <v>120</v>
      </c>
      <c r="V26" s="54" t="s">
        <v>120</v>
      </c>
      <c r="W26" s="54" t="s">
        <v>151</v>
      </c>
      <c r="X26" s="54" t="s">
        <v>120</v>
      </c>
      <c r="Y26" s="54" t="s">
        <v>120</v>
      </c>
      <c r="Z26" s="54" t="s">
        <v>120</v>
      </c>
      <c r="AA26" s="54" t="s">
        <v>120</v>
      </c>
      <c r="AB26" s="40" t="s">
        <v>650</v>
      </c>
    </row>
    <row r="27" spans="1:28" s="52" customFormat="1" ht="31.5" x14ac:dyDescent="0.25">
      <c r="A27" s="53">
        <v>3</v>
      </c>
      <c r="B27" s="53" t="s">
        <v>120</v>
      </c>
      <c r="C27" s="53" t="s">
        <v>627</v>
      </c>
      <c r="D27" s="54"/>
      <c r="E27" s="53" t="str">
        <f t="shared" ref="E27:E36" si="0">C27</f>
        <v>КЛ 0,4 кВ от КТП-2 новая до СП-1 новый</v>
      </c>
      <c r="F27" s="54" t="s">
        <v>120</v>
      </c>
      <c r="G27" s="54">
        <v>0.4</v>
      </c>
      <c r="H27" s="54" t="s">
        <v>120</v>
      </c>
      <c r="I27" s="54">
        <v>0.4</v>
      </c>
      <c r="J27" s="54" t="s">
        <v>120</v>
      </c>
      <c r="K27" s="54" t="s">
        <v>120</v>
      </c>
      <c r="L27" s="54">
        <v>1</v>
      </c>
      <c r="M27" s="54" t="s">
        <v>120</v>
      </c>
      <c r="N27" s="54">
        <v>150</v>
      </c>
      <c r="O27" s="54" t="s">
        <v>120</v>
      </c>
      <c r="P27" s="54" t="s">
        <v>150</v>
      </c>
      <c r="Q27" s="54" t="s">
        <v>120</v>
      </c>
      <c r="R27" s="344">
        <v>8.1000000000000003E-2</v>
      </c>
      <c r="S27" s="53" t="s">
        <v>120</v>
      </c>
      <c r="T27" s="54" t="s">
        <v>120</v>
      </c>
      <c r="U27" s="54" t="s">
        <v>120</v>
      </c>
      <c r="V27" s="54" t="s">
        <v>120</v>
      </c>
      <c r="W27" s="54" t="s">
        <v>151</v>
      </c>
      <c r="X27" s="54" t="s">
        <v>120</v>
      </c>
      <c r="Y27" s="54" t="s">
        <v>120</v>
      </c>
      <c r="Z27" s="54" t="s">
        <v>120</v>
      </c>
      <c r="AA27" s="54" t="s">
        <v>120</v>
      </c>
      <c r="AB27" s="40" t="s">
        <v>650</v>
      </c>
    </row>
    <row r="28" spans="1:28" s="52" customFormat="1" ht="31.5" x14ac:dyDescent="0.25">
      <c r="A28" s="53">
        <v>4</v>
      </c>
      <c r="B28" s="53" t="s">
        <v>120</v>
      </c>
      <c r="C28" s="53" t="s">
        <v>628</v>
      </c>
      <c r="D28" s="54"/>
      <c r="E28" s="53" t="str">
        <f t="shared" si="0"/>
        <v>КЛ 0,4 кВ от КТП-2 новая до СП-2 новый</v>
      </c>
      <c r="F28" s="54" t="s">
        <v>120</v>
      </c>
      <c r="G28" s="54">
        <v>0.4</v>
      </c>
      <c r="H28" s="54" t="s">
        <v>120</v>
      </c>
      <c r="I28" s="54">
        <v>0.4</v>
      </c>
      <c r="J28" s="54" t="s">
        <v>120</v>
      </c>
      <c r="K28" s="54" t="s">
        <v>120</v>
      </c>
      <c r="L28" s="54">
        <v>1</v>
      </c>
      <c r="M28" s="54" t="s">
        <v>120</v>
      </c>
      <c r="N28" s="54">
        <v>240</v>
      </c>
      <c r="O28" s="54" t="s">
        <v>120</v>
      </c>
      <c r="P28" s="54" t="s">
        <v>150</v>
      </c>
      <c r="Q28" s="54" t="s">
        <v>120</v>
      </c>
      <c r="R28" s="344">
        <v>0.16400000000000001</v>
      </c>
      <c r="S28" s="53" t="s">
        <v>120</v>
      </c>
      <c r="T28" s="54" t="s">
        <v>120</v>
      </c>
      <c r="U28" s="54" t="s">
        <v>120</v>
      </c>
      <c r="V28" s="54" t="s">
        <v>120</v>
      </c>
      <c r="W28" s="54" t="s">
        <v>151</v>
      </c>
      <c r="X28" s="54" t="s">
        <v>120</v>
      </c>
      <c r="Y28" s="54" t="s">
        <v>120</v>
      </c>
      <c r="Z28" s="54" t="s">
        <v>120</v>
      </c>
      <c r="AA28" s="54" t="s">
        <v>120</v>
      </c>
      <c r="AB28" s="40" t="s">
        <v>650</v>
      </c>
    </row>
    <row r="29" spans="1:28" s="52" customFormat="1" ht="31.5" x14ac:dyDescent="0.25">
      <c r="A29" s="53">
        <v>5</v>
      </c>
      <c r="B29" s="53" t="s">
        <v>120</v>
      </c>
      <c r="C29" s="53" t="s">
        <v>629</v>
      </c>
      <c r="D29" s="54"/>
      <c r="E29" s="53" t="str">
        <f t="shared" si="0"/>
        <v>КЛ 0,4 кВ от СП-1 новый до ВРУ 6.4</v>
      </c>
      <c r="F29" s="54" t="s">
        <v>120</v>
      </c>
      <c r="G29" s="54">
        <v>0.4</v>
      </c>
      <c r="H29" s="54" t="s">
        <v>120</v>
      </c>
      <c r="I29" s="54">
        <v>0.4</v>
      </c>
      <c r="J29" s="54" t="s">
        <v>120</v>
      </c>
      <c r="K29" s="54" t="s">
        <v>120</v>
      </c>
      <c r="L29" s="54">
        <v>1</v>
      </c>
      <c r="M29" s="54" t="s">
        <v>120</v>
      </c>
      <c r="N29" s="54">
        <v>50</v>
      </c>
      <c r="O29" s="54" t="s">
        <v>120</v>
      </c>
      <c r="P29" s="54" t="s">
        <v>150</v>
      </c>
      <c r="Q29" s="54" t="s">
        <v>120</v>
      </c>
      <c r="R29" s="344">
        <v>8.1000000000000003E-2</v>
      </c>
      <c r="S29" s="53" t="s">
        <v>120</v>
      </c>
      <c r="T29" s="54" t="s">
        <v>120</v>
      </c>
      <c r="U29" s="54" t="s">
        <v>120</v>
      </c>
      <c r="V29" s="54" t="s">
        <v>120</v>
      </c>
      <c r="W29" s="54" t="s">
        <v>151</v>
      </c>
      <c r="X29" s="54" t="s">
        <v>120</v>
      </c>
      <c r="Y29" s="54" t="s">
        <v>120</v>
      </c>
      <c r="Z29" s="54" t="s">
        <v>120</v>
      </c>
      <c r="AA29" s="54" t="s">
        <v>120</v>
      </c>
      <c r="AB29" s="40" t="s">
        <v>650</v>
      </c>
    </row>
    <row r="30" spans="1:28" s="52" customFormat="1" ht="31.5" x14ac:dyDescent="0.25">
      <c r="A30" s="53">
        <v>6</v>
      </c>
      <c r="B30" s="53" t="s">
        <v>120</v>
      </c>
      <c r="C30" s="53" t="s">
        <v>630</v>
      </c>
      <c r="D30" s="54"/>
      <c r="E30" s="53" t="str">
        <f t="shared" si="0"/>
        <v>КЛ 0,4 кВ от СП-1 новый до ВРУ 4.2</v>
      </c>
      <c r="F30" s="54" t="s">
        <v>120</v>
      </c>
      <c r="G30" s="54">
        <v>0.4</v>
      </c>
      <c r="H30" s="54" t="s">
        <v>120</v>
      </c>
      <c r="I30" s="54">
        <v>0.4</v>
      </c>
      <c r="J30" s="54" t="s">
        <v>120</v>
      </c>
      <c r="K30" s="54" t="s">
        <v>120</v>
      </c>
      <c r="L30" s="54">
        <v>1</v>
      </c>
      <c r="M30" s="54" t="s">
        <v>120</v>
      </c>
      <c r="N30" s="54">
        <v>50</v>
      </c>
      <c r="O30" s="54" t="s">
        <v>120</v>
      </c>
      <c r="P30" s="54" t="s">
        <v>150</v>
      </c>
      <c r="Q30" s="54" t="s">
        <v>120</v>
      </c>
      <c r="R30" s="344">
        <v>9.8000000000000004E-2</v>
      </c>
      <c r="S30" s="53" t="s">
        <v>120</v>
      </c>
      <c r="T30" s="54" t="s">
        <v>120</v>
      </c>
      <c r="U30" s="54" t="s">
        <v>120</v>
      </c>
      <c r="V30" s="54" t="s">
        <v>120</v>
      </c>
      <c r="W30" s="54" t="s">
        <v>151</v>
      </c>
      <c r="X30" s="54" t="s">
        <v>120</v>
      </c>
      <c r="Y30" s="54" t="s">
        <v>120</v>
      </c>
      <c r="Z30" s="54" t="s">
        <v>120</v>
      </c>
      <c r="AA30" s="54" t="s">
        <v>120</v>
      </c>
      <c r="AB30" s="40" t="s">
        <v>650</v>
      </c>
    </row>
    <row r="31" spans="1:28" s="52" customFormat="1" ht="31.5" x14ac:dyDescent="0.25">
      <c r="A31" s="53">
        <v>7</v>
      </c>
      <c r="B31" s="53" t="s">
        <v>120</v>
      </c>
      <c r="C31" s="53" t="s">
        <v>631</v>
      </c>
      <c r="D31" s="54"/>
      <c r="E31" s="53" t="str">
        <f t="shared" si="0"/>
        <v>КЛ 0,4 кВ от СП-1 новый до ВРУ 3.2</v>
      </c>
      <c r="F31" s="54" t="s">
        <v>120</v>
      </c>
      <c r="G31" s="54">
        <v>0.4</v>
      </c>
      <c r="H31" s="54" t="s">
        <v>120</v>
      </c>
      <c r="I31" s="54">
        <v>0.4</v>
      </c>
      <c r="J31" s="54" t="s">
        <v>120</v>
      </c>
      <c r="K31" s="54" t="s">
        <v>120</v>
      </c>
      <c r="L31" s="54">
        <v>1</v>
      </c>
      <c r="M31" s="54" t="s">
        <v>120</v>
      </c>
      <c r="N31" s="54">
        <v>50</v>
      </c>
      <c r="O31" s="54" t="s">
        <v>120</v>
      </c>
      <c r="P31" s="54" t="s">
        <v>150</v>
      </c>
      <c r="Q31" s="54" t="s">
        <v>120</v>
      </c>
      <c r="R31" s="344">
        <v>6.3E-2</v>
      </c>
      <c r="S31" s="53" t="s">
        <v>120</v>
      </c>
      <c r="T31" s="54" t="s">
        <v>120</v>
      </c>
      <c r="U31" s="54" t="s">
        <v>120</v>
      </c>
      <c r="V31" s="54" t="s">
        <v>120</v>
      </c>
      <c r="W31" s="54" t="s">
        <v>151</v>
      </c>
      <c r="X31" s="54" t="s">
        <v>120</v>
      </c>
      <c r="Y31" s="54" t="s">
        <v>120</v>
      </c>
      <c r="Z31" s="54" t="s">
        <v>120</v>
      </c>
      <c r="AA31" s="54" t="s">
        <v>120</v>
      </c>
      <c r="AB31" s="40" t="s">
        <v>650</v>
      </c>
    </row>
    <row r="32" spans="1:28" s="52" customFormat="1" ht="31.5" x14ac:dyDescent="0.25">
      <c r="A32" s="53">
        <v>8</v>
      </c>
      <c r="B32" s="53" t="s">
        <v>120</v>
      </c>
      <c r="C32" s="53" t="s">
        <v>632</v>
      </c>
      <c r="D32" s="54"/>
      <c r="E32" s="53" t="str">
        <f t="shared" si="0"/>
        <v>КЛ 0,4 кВ от СП-2 новый до ВРУ 7.2</v>
      </c>
      <c r="F32" s="54" t="s">
        <v>120</v>
      </c>
      <c r="G32" s="54">
        <v>0.4</v>
      </c>
      <c r="H32" s="54" t="s">
        <v>120</v>
      </c>
      <c r="I32" s="54">
        <v>0.4</v>
      </c>
      <c r="J32" s="54" t="s">
        <v>120</v>
      </c>
      <c r="K32" s="54" t="s">
        <v>120</v>
      </c>
      <c r="L32" s="54">
        <v>1</v>
      </c>
      <c r="M32" s="54" t="s">
        <v>120</v>
      </c>
      <c r="N32" s="54">
        <v>50</v>
      </c>
      <c r="O32" s="54" t="s">
        <v>120</v>
      </c>
      <c r="P32" s="54" t="s">
        <v>150</v>
      </c>
      <c r="Q32" s="54" t="s">
        <v>120</v>
      </c>
      <c r="R32" s="344">
        <v>0.08</v>
      </c>
      <c r="S32" s="53" t="s">
        <v>120</v>
      </c>
      <c r="T32" s="54" t="s">
        <v>120</v>
      </c>
      <c r="U32" s="54" t="s">
        <v>120</v>
      </c>
      <c r="V32" s="54" t="s">
        <v>120</v>
      </c>
      <c r="W32" s="54" t="s">
        <v>151</v>
      </c>
      <c r="X32" s="54" t="s">
        <v>120</v>
      </c>
      <c r="Y32" s="54" t="s">
        <v>120</v>
      </c>
      <c r="Z32" s="54" t="s">
        <v>120</v>
      </c>
      <c r="AA32" s="54" t="s">
        <v>120</v>
      </c>
      <c r="AB32" s="40" t="s">
        <v>650</v>
      </c>
    </row>
    <row r="33" spans="1:28" s="52" customFormat="1" ht="31.5" x14ac:dyDescent="0.25">
      <c r="A33" s="53">
        <v>9</v>
      </c>
      <c r="B33" s="53" t="s">
        <v>120</v>
      </c>
      <c r="C33" s="53" t="s">
        <v>633</v>
      </c>
      <c r="D33" s="54"/>
      <c r="E33" s="53" t="str">
        <f t="shared" si="0"/>
        <v>КЛ 0,4 кВ от СП-2 новый до ВРУ 5.4</v>
      </c>
      <c r="F33" s="54" t="s">
        <v>120</v>
      </c>
      <c r="G33" s="54">
        <v>0.4</v>
      </c>
      <c r="H33" s="54" t="s">
        <v>120</v>
      </c>
      <c r="I33" s="54">
        <v>0.4</v>
      </c>
      <c r="J33" s="54" t="s">
        <v>120</v>
      </c>
      <c r="K33" s="54" t="s">
        <v>120</v>
      </c>
      <c r="L33" s="54">
        <v>1</v>
      </c>
      <c r="M33" s="54" t="s">
        <v>120</v>
      </c>
      <c r="N33" s="54">
        <v>50</v>
      </c>
      <c r="O33" s="54" t="s">
        <v>120</v>
      </c>
      <c r="P33" s="54" t="s">
        <v>150</v>
      </c>
      <c r="Q33" s="54" t="s">
        <v>120</v>
      </c>
      <c r="R33" s="344">
        <v>4.5999999999999999E-2</v>
      </c>
      <c r="S33" s="53" t="s">
        <v>120</v>
      </c>
      <c r="T33" s="54" t="s">
        <v>120</v>
      </c>
      <c r="U33" s="54" t="s">
        <v>120</v>
      </c>
      <c r="V33" s="54" t="s">
        <v>120</v>
      </c>
      <c r="W33" s="54" t="s">
        <v>151</v>
      </c>
      <c r="X33" s="54" t="s">
        <v>120</v>
      </c>
      <c r="Y33" s="54" t="s">
        <v>120</v>
      </c>
      <c r="Z33" s="54" t="s">
        <v>120</v>
      </c>
      <c r="AA33" s="54" t="s">
        <v>120</v>
      </c>
      <c r="AB33" s="40" t="s">
        <v>650</v>
      </c>
    </row>
    <row r="34" spans="1:28" s="52" customFormat="1" ht="31.5" x14ac:dyDescent="0.25">
      <c r="A34" s="53">
        <v>10</v>
      </c>
      <c r="B34" s="53" t="s">
        <v>120</v>
      </c>
      <c r="C34" s="53" t="s">
        <v>634</v>
      </c>
      <c r="D34" s="54"/>
      <c r="E34" s="53" t="str">
        <f t="shared" si="0"/>
        <v>КЛ 0,4 кВ от СП-2 новый до ВРУ 2.3</v>
      </c>
      <c r="F34" s="54" t="s">
        <v>120</v>
      </c>
      <c r="G34" s="54">
        <v>0.4</v>
      </c>
      <c r="H34" s="54" t="s">
        <v>120</v>
      </c>
      <c r="I34" s="54">
        <v>0.4</v>
      </c>
      <c r="J34" s="54" t="s">
        <v>120</v>
      </c>
      <c r="K34" s="54" t="s">
        <v>120</v>
      </c>
      <c r="L34" s="54">
        <v>1</v>
      </c>
      <c r="M34" s="54" t="s">
        <v>120</v>
      </c>
      <c r="N34" s="54">
        <v>50</v>
      </c>
      <c r="O34" s="54" t="s">
        <v>120</v>
      </c>
      <c r="P34" s="54" t="s">
        <v>150</v>
      </c>
      <c r="Q34" s="54" t="s">
        <v>120</v>
      </c>
      <c r="R34" s="344">
        <v>0.06</v>
      </c>
      <c r="S34" s="53" t="s">
        <v>120</v>
      </c>
      <c r="T34" s="54" t="s">
        <v>120</v>
      </c>
      <c r="U34" s="54" t="s">
        <v>120</v>
      </c>
      <c r="V34" s="54" t="s">
        <v>120</v>
      </c>
      <c r="W34" s="54" t="s">
        <v>151</v>
      </c>
      <c r="X34" s="54" t="s">
        <v>120</v>
      </c>
      <c r="Y34" s="54" t="s">
        <v>120</v>
      </c>
      <c r="Z34" s="54" t="s">
        <v>120</v>
      </c>
      <c r="AA34" s="54" t="s">
        <v>120</v>
      </c>
      <c r="AB34" s="40" t="s">
        <v>650</v>
      </c>
    </row>
    <row r="35" spans="1:28" s="52" customFormat="1" ht="31.5" x14ac:dyDescent="0.25">
      <c r="A35" s="53">
        <v>11</v>
      </c>
      <c r="B35" s="53" t="s">
        <v>120</v>
      </c>
      <c r="C35" s="53" t="s">
        <v>635</v>
      </c>
      <c r="D35" s="54"/>
      <c r="E35" s="53" t="str">
        <f t="shared" si="0"/>
        <v>КЛ 0,4 кВ от СП-2 новый до ВРУ 1.1</v>
      </c>
      <c r="F35" s="54" t="s">
        <v>120</v>
      </c>
      <c r="G35" s="54">
        <v>0.4</v>
      </c>
      <c r="H35" s="54" t="s">
        <v>120</v>
      </c>
      <c r="I35" s="54">
        <v>0.4</v>
      </c>
      <c r="J35" s="54" t="s">
        <v>120</v>
      </c>
      <c r="K35" s="54" t="s">
        <v>120</v>
      </c>
      <c r="L35" s="54">
        <v>1</v>
      </c>
      <c r="M35" s="54" t="s">
        <v>120</v>
      </c>
      <c r="N35" s="54">
        <v>50</v>
      </c>
      <c r="O35" s="54" t="s">
        <v>120</v>
      </c>
      <c r="P35" s="54" t="s">
        <v>150</v>
      </c>
      <c r="Q35" s="54" t="s">
        <v>120</v>
      </c>
      <c r="R35" s="344">
        <v>0.08</v>
      </c>
      <c r="S35" s="53" t="s">
        <v>120</v>
      </c>
      <c r="T35" s="54" t="s">
        <v>120</v>
      </c>
      <c r="U35" s="54" t="s">
        <v>120</v>
      </c>
      <c r="V35" s="54" t="s">
        <v>120</v>
      </c>
      <c r="W35" s="54" t="s">
        <v>151</v>
      </c>
      <c r="X35" s="54" t="s">
        <v>120</v>
      </c>
      <c r="Y35" s="54" t="s">
        <v>120</v>
      </c>
      <c r="Z35" s="54" t="s">
        <v>120</v>
      </c>
      <c r="AA35" s="54" t="s">
        <v>120</v>
      </c>
      <c r="AB35" s="40" t="s">
        <v>650</v>
      </c>
    </row>
    <row r="36" spans="1:28" s="52" customFormat="1" ht="31.5" x14ac:dyDescent="0.25">
      <c r="A36" s="53">
        <v>12</v>
      </c>
      <c r="B36" s="53" t="s">
        <v>120</v>
      </c>
      <c r="C36" s="53" t="s">
        <v>636</v>
      </c>
      <c r="D36" s="54"/>
      <c r="E36" s="53" t="str">
        <f t="shared" si="0"/>
        <v xml:space="preserve">КЛ-0,4 кВ от РУ 0,4 кВ КТП-2 нов. до СП-3 нов. </v>
      </c>
      <c r="F36" s="54" t="s">
        <v>120</v>
      </c>
      <c r="G36" s="54">
        <v>0.4</v>
      </c>
      <c r="H36" s="54" t="s">
        <v>120</v>
      </c>
      <c r="I36" s="54">
        <v>0.4</v>
      </c>
      <c r="J36" s="54" t="s">
        <v>120</v>
      </c>
      <c r="K36" s="54" t="s">
        <v>120</v>
      </c>
      <c r="L36" s="54">
        <v>1</v>
      </c>
      <c r="M36" s="54" t="s">
        <v>120</v>
      </c>
      <c r="N36" s="54">
        <v>150</v>
      </c>
      <c r="O36" s="54" t="s">
        <v>120</v>
      </c>
      <c r="P36" s="54" t="s">
        <v>150</v>
      </c>
      <c r="Q36" s="54" t="s">
        <v>120</v>
      </c>
      <c r="R36" s="54">
        <v>0.08</v>
      </c>
      <c r="S36" s="53" t="s">
        <v>120</v>
      </c>
      <c r="T36" s="54" t="s">
        <v>120</v>
      </c>
      <c r="U36" s="54" t="s">
        <v>120</v>
      </c>
      <c r="V36" s="54" t="s">
        <v>120</v>
      </c>
      <c r="W36" s="54" t="s">
        <v>151</v>
      </c>
      <c r="X36" s="54" t="s">
        <v>120</v>
      </c>
      <c r="Y36" s="54" t="s">
        <v>120</v>
      </c>
      <c r="Z36" s="54" t="s">
        <v>120</v>
      </c>
      <c r="AA36" s="54" t="s">
        <v>120</v>
      </c>
      <c r="AB36" s="40" t="s">
        <v>642</v>
      </c>
    </row>
    <row r="37" spans="1:28" s="52" customFormat="1" ht="31.5" x14ac:dyDescent="0.25">
      <c r="A37" s="53">
        <v>13</v>
      </c>
      <c r="B37" s="53" t="s">
        <v>120</v>
      </c>
      <c r="C37" s="53" t="s">
        <v>637</v>
      </c>
      <c r="D37" s="54"/>
      <c r="E37" s="53" t="str">
        <f t="shared" ref="E37:E47" si="1">C37</f>
        <v xml:space="preserve">КЛ-0,4 кВ от РУ 0,4 кВ КТП-2 нов. до СП-4 нов. </v>
      </c>
      <c r="F37" s="54" t="s">
        <v>120</v>
      </c>
      <c r="G37" s="54">
        <v>0.4</v>
      </c>
      <c r="H37" s="54" t="s">
        <v>120</v>
      </c>
      <c r="I37" s="54">
        <v>0.4</v>
      </c>
      <c r="J37" s="54" t="s">
        <v>120</v>
      </c>
      <c r="K37" s="54" t="s">
        <v>120</v>
      </c>
      <c r="L37" s="54">
        <v>1</v>
      </c>
      <c r="M37" s="54" t="s">
        <v>120</v>
      </c>
      <c r="N37" s="54">
        <v>240</v>
      </c>
      <c r="O37" s="54" t="s">
        <v>120</v>
      </c>
      <c r="P37" s="54" t="s">
        <v>150</v>
      </c>
      <c r="Q37" s="54" t="s">
        <v>120</v>
      </c>
      <c r="R37" s="54">
        <v>0.15</v>
      </c>
      <c r="S37" s="53" t="s">
        <v>120</v>
      </c>
      <c r="T37" s="54" t="s">
        <v>120</v>
      </c>
      <c r="U37" s="54" t="s">
        <v>120</v>
      </c>
      <c r="V37" s="54" t="s">
        <v>120</v>
      </c>
      <c r="W37" s="54" t="s">
        <v>151</v>
      </c>
      <c r="X37" s="54" t="s">
        <v>120</v>
      </c>
      <c r="Y37" s="54" t="s">
        <v>120</v>
      </c>
      <c r="Z37" s="54" t="s">
        <v>120</v>
      </c>
      <c r="AA37" s="54" t="s">
        <v>120</v>
      </c>
      <c r="AB37" s="40" t="s">
        <v>642</v>
      </c>
    </row>
    <row r="38" spans="1:28" s="52" customFormat="1" ht="31.5" x14ac:dyDescent="0.25">
      <c r="A38" s="53">
        <v>14</v>
      </c>
      <c r="B38" s="53" t="s">
        <v>120</v>
      </c>
      <c r="C38" s="53" t="s">
        <v>638</v>
      </c>
      <c r="D38" s="54"/>
      <c r="E38" s="53" t="str">
        <f t="shared" si="1"/>
        <v xml:space="preserve">КЛ-0,4 кВ от РУ 0,4 кВ КТП-1 нов. до СП-1 нов. </v>
      </c>
      <c r="F38" s="54" t="s">
        <v>120</v>
      </c>
      <c r="G38" s="54">
        <v>0.4</v>
      </c>
      <c r="H38" s="54" t="s">
        <v>120</v>
      </c>
      <c r="I38" s="54">
        <v>0.4</v>
      </c>
      <c r="J38" s="54" t="s">
        <v>120</v>
      </c>
      <c r="K38" s="54" t="s">
        <v>120</v>
      </c>
      <c r="L38" s="54">
        <v>1</v>
      </c>
      <c r="M38" s="54" t="s">
        <v>120</v>
      </c>
      <c r="N38" s="54">
        <v>150</v>
      </c>
      <c r="O38" s="54" t="s">
        <v>120</v>
      </c>
      <c r="P38" s="54" t="s">
        <v>150</v>
      </c>
      <c r="Q38" s="54" t="s">
        <v>120</v>
      </c>
      <c r="R38" s="54">
        <v>0.65</v>
      </c>
      <c r="S38" s="53" t="s">
        <v>120</v>
      </c>
      <c r="T38" s="54" t="s">
        <v>120</v>
      </c>
      <c r="U38" s="54" t="s">
        <v>120</v>
      </c>
      <c r="V38" s="54" t="s">
        <v>120</v>
      </c>
      <c r="W38" s="54" t="s">
        <v>151</v>
      </c>
      <c r="X38" s="54" t="s">
        <v>120</v>
      </c>
      <c r="Y38" s="54" t="s">
        <v>120</v>
      </c>
      <c r="Z38" s="54" t="s">
        <v>120</v>
      </c>
      <c r="AA38" s="54" t="s">
        <v>120</v>
      </c>
      <c r="AB38" s="40" t="s">
        <v>642</v>
      </c>
    </row>
    <row r="39" spans="1:28" s="52" customFormat="1" ht="31.5" x14ac:dyDescent="0.25">
      <c r="A39" s="53">
        <v>15</v>
      </c>
      <c r="B39" s="53" t="s">
        <v>120</v>
      </c>
      <c r="C39" s="53" t="s">
        <v>639</v>
      </c>
      <c r="D39" s="54"/>
      <c r="E39" s="53" t="str">
        <f t="shared" si="1"/>
        <v xml:space="preserve">КЛ-0,4 кВ от РУ 0,4 кВ КТП-1 нов. до СП-2 нов. </v>
      </c>
      <c r="F39" s="54" t="s">
        <v>120</v>
      </c>
      <c r="G39" s="54">
        <v>0.4</v>
      </c>
      <c r="H39" s="54" t="s">
        <v>120</v>
      </c>
      <c r="I39" s="54">
        <v>0.4</v>
      </c>
      <c r="J39" s="54" t="s">
        <v>120</v>
      </c>
      <c r="K39" s="54" t="s">
        <v>120</v>
      </c>
      <c r="L39" s="54">
        <v>1</v>
      </c>
      <c r="M39" s="54" t="s">
        <v>120</v>
      </c>
      <c r="N39" s="54">
        <v>150</v>
      </c>
      <c r="O39" s="54" t="s">
        <v>120</v>
      </c>
      <c r="P39" s="54" t="s">
        <v>150</v>
      </c>
      <c r="Q39" s="54" t="s">
        <v>120</v>
      </c>
      <c r="R39" s="54">
        <v>0.76</v>
      </c>
      <c r="S39" s="53" t="s">
        <v>120</v>
      </c>
      <c r="T39" s="54" t="s">
        <v>120</v>
      </c>
      <c r="U39" s="54" t="s">
        <v>120</v>
      </c>
      <c r="V39" s="54" t="s">
        <v>120</v>
      </c>
      <c r="W39" s="54" t="s">
        <v>151</v>
      </c>
      <c r="X39" s="54" t="s">
        <v>120</v>
      </c>
      <c r="Y39" s="54" t="s">
        <v>120</v>
      </c>
      <c r="Z39" s="54" t="s">
        <v>120</v>
      </c>
      <c r="AA39" s="54" t="s">
        <v>120</v>
      </c>
      <c r="AB39" s="40" t="s">
        <v>642</v>
      </c>
    </row>
    <row r="40" spans="1:28" s="52" customFormat="1" ht="47.25" x14ac:dyDescent="0.25">
      <c r="A40" s="53">
        <v>16</v>
      </c>
      <c r="B40" s="53" t="s">
        <v>120</v>
      </c>
      <c r="C40" s="53" t="s">
        <v>640</v>
      </c>
      <c r="D40" s="54"/>
      <c r="E40" s="53" t="str">
        <f t="shared" si="1"/>
        <v>КЛ-0,4 кВ от СП-3 нов. и СП-4 нов. до ВРУ-0,4 кВ 3 очереди МКД (7 шт.)</v>
      </c>
      <c r="F40" s="54" t="s">
        <v>120</v>
      </c>
      <c r="G40" s="54">
        <v>0.4</v>
      </c>
      <c r="H40" s="54" t="s">
        <v>120</v>
      </c>
      <c r="I40" s="54">
        <v>0.4</v>
      </c>
      <c r="J40" s="54" t="s">
        <v>120</v>
      </c>
      <c r="K40" s="54" t="s">
        <v>120</v>
      </c>
      <c r="L40" s="54">
        <v>1</v>
      </c>
      <c r="M40" s="54" t="s">
        <v>120</v>
      </c>
      <c r="N40" s="54">
        <v>50</v>
      </c>
      <c r="O40" s="54" t="s">
        <v>120</v>
      </c>
      <c r="P40" s="54" t="s">
        <v>150</v>
      </c>
      <c r="Q40" s="54" t="s">
        <v>120</v>
      </c>
      <c r="R40" s="54">
        <v>0.55000000000000004</v>
      </c>
      <c r="S40" s="53" t="s">
        <v>120</v>
      </c>
      <c r="T40" s="54" t="s">
        <v>120</v>
      </c>
      <c r="U40" s="54" t="s">
        <v>120</v>
      </c>
      <c r="V40" s="54" t="s">
        <v>120</v>
      </c>
      <c r="W40" s="54" t="s">
        <v>151</v>
      </c>
      <c r="X40" s="54" t="s">
        <v>120</v>
      </c>
      <c r="Y40" s="54" t="s">
        <v>120</v>
      </c>
      <c r="Z40" s="54" t="s">
        <v>120</v>
      </c>
      <c r="AA40" s="54" t="s">
        <v>120</v>
      </c>
      <c r="AB40" s="40" t="s">
        <v>642</v>
      </c>
    </row>
    <row r="41" spans="1:28" s="52" customFormat="1" ht="47.25" x14ac:dyDescent="0.25">
      <c r="A41" s="53">
        <v>17</v>
      </c>
      <c r="B41" s="53" t="s">
        <v>120</v>
      </c>
      <c r="C41" s="53" t="s">
        <v>641</v>
      </c>
      <c r="D41" s="54"/>
      <c r="E41" s="53" t="str">
        <f t="shared" si="1"/>
        <v>КЛ-0,4 кВ от СП-1 нов. и СП-2 нов. до ВРУ-0,4 кВ 2 очереди МКД (7 шт.)</v>
      </c>
      <c r="F41" s="54" t="s">
        <v>120</v>
      </c>
      <c r="G41" s="54">
        <v>0.4</v>
      </c>
      <c r="H41" s="54" t="s">
        <v>120</v>
      </c>
      <c r="I41" s="54">
        <v>0.4</v>
      </c>
      <c r="J41" s="54" t="s">
        <v>120</v>
      </c>
      <c r="K41" s="54" t="s">
        <v>120</v>
      </c>
      <c r="L41" s="54">
        <v>1</v>
      </c>
      <c r="M41" s="54" t="s">
        <v>120</v>
      </c>
      <c r="N41" s="54">
        <v>50</v>
      </c>
      <c r="O41" s="54" t="s">
        <v>120</v>
      </c>
      <c r="P41" s="54" t="s">
        <v>150</v>
      </c>
      <c r="Q41" s="54" t="s">
        <v>120</v>
      </c>
      <c r="R41" s="54">
        <v>0.74</v>
      </c>
      <c r="S41" s="53" t="s">
        <v>120</v>
      </c>
      <c r="T41" s="54" t="s">
        <v>120</v>
      </c>
      <c r="U41" s="54" t="s">
        <v>120</v>
      </c>
      <c r="V41" s="54" t="s">
        <v>120</v>
      </c>
      <c r="W41" s="54" t="s">
        <v>151</v>
      </c>
      <c r="X41" s="54" t="s">
        <v>120</v>
      </c>
      <c r="Y41" s="54" t="s">
        <v>120</v>
      </c>
      <c r="Z41" s="54" t="s">
        <v>120</v>
      </c>
      <c r="AA41" s="54" t="s">
        <v>120</v>
      </c>
      <c r="AB41" s="40" t="s">
        <v>642</v>
      </c>
    </row>
    <row r="42" spans="1:28" s="52" customFormat="1" ht="31.5" x14ac:dyDescent="0.25">
      <c r="A42" s="53">
        <v>18</v>
      </c>
      <c r="B42" s="53" t="s">
        <v>120</v>
      </c>
      <c r="C42" s="53" t="s">
        <v>643</v>
      </c>
      <c r="D42" s="54"/>
      <c r="E42" s="53" t="str">
        <f t="shared" si="1"/>
        <v>КЛ-0,4 кВ от РУ 0,4 кВ КТП-1 нов. до СП-3 нов.</v>
      </c>
      <c r="F42" s="54" t="s">
        <v>120</v>
      </c>
      <c r="G42" s="54">
        <v>0.4</v>
      </c>
      <c r="H42" s="54" t="s">
        <v>120</v>
      </c>
      <c r="I42" s="54">
        <v>0.4</v>
      </c>
      <c r="J42" s="54" t="s">
        <v>120</v>
      </c>
      <c r="K42" s="54" t="s">
        <v>120</v>
      </c>
      <c r="L42" s="54">
        <v>1</v>
      </c>
      <c r="M42" s="54" t="s">
        <v>120</v>
      </c>
      <c r="N42" s="54">
        <v>185</v>
      </c>
      <c r="O42" s="54" t="s">
        <v>120</v>
      </c>
      <c r="P42" s="54" t="s">
        <v>150</v>
      </c>
      <c r="Q42" s="54" t="s">
        <v>120</v>
      </c>
      <c r="R42" s="54">
        <v>0.24</v>
      </c>
      <c r="S42" s="53" t="s">
        <v>120</v>
      </c>
      <c r="T42" s="54" t="s">
        <v>120</v>
      </c>
      <c r="U42" s="54" t="s">
        <v>120</v>
      </c>
      <c r="V42" s="54" t="s">
        <v>120</v>
      </c>
      <c r="W42" s="54" t="s">
        <v>151</v>
      </c>
      <c r="X42" s="54" t="s">
        <v>120</v>
      </c>
      <c r="Y42" s="54" t="s">
        <v>120</v>
      </c>
      <c r="Z42" s="54" t="s">
        <v>120</v>
      </c>
      <c r="AA42" s="54" t="s">
        <v>120</v>
      </c>
      <c r="AB42" s="52" t="s">
        <v>649</v>
      </c>
    </row>
    <row r="43" spans="1:28" s="52" customFormat="1" ht="31.5" x14ac:dyDescent="0.25">
      <c r="A43" s="53">
        <v>19</v>
      </c>
      <c r="B43" s="53" t="s">
        <v>120</v>
      </c>
      <c r="C43" s="53" t="s">
        <v>644</v>
      </c>
      <c r="D43" s="54"/>
      <c r="E43" s="53" t="str">
        <f t="shared" si="1"/>
        <v>КЛ-0,4 кВ от РУ 0,4 кВ КТП-1 нов. до СП-4 нов.</v>
      </c>
      <c r="F43" s="54" t="s">
        <v>120</v>
      </c>
      <c r="G43" s="54">
        <v>0.4</v>
      </c>
      <c r="H43" s="54" t="s">
        <v>120</v>
      </c>
      <c r="I43" s="54">
        <v>0.4</v>
      </c>
      <c r="J43" s="54" t="s">
        <v>120</v>
      </c>
      <c r="K43" s="54" t="s">
        <v>120</v>
      </c>
      <c r="L43" s="54">
        <v>1</v>
      </c>
      <c r="M43" s="54" t="s">
        <v>120</v>
      </c>
      <c r="N43" s="54">
        <v>240</v>
      </c>
      <c r="O43" s="54" t="s">
        <v>120</v>
      </c>
      <c r="P43" s="54" t="s">
        <v>150</v>
      </c>
      <c r="Q43" s="54" t="s">
        <v>120</v>
      </c>
      <c r="R43" s="54">
        <v>0.32</v>
      </c>
      <c r="S43" s="53" t="s">
        <v>120</v>
      </c>
      <c r="T43" s="54" t="s">
        <v>120</v>
      </c>
      <c r="U43" s="54" t="s">
        <v>120</v>
      </c>
      <c r="V43" s="54" t="s">
        <v>120</v>
      </c>
      <c r="W43" s="54" t="s">
        <v>151</v>
      </c>
      <c r="X43" s="54" t="s">
        <v>120</v>
      </c>
      <c r="Y43" s="54" t="s">
        <v>120</v>
      </c>
      <c r="Z43" s="54" t="s">
        <v>120</v>
      </c>
      <c r="AA43" s="54" t="s">
        <v>120</v>
      </c>
      <c r="AB43" s="52" t="s">
        <v>649</v>
      </c>
    </row>
    <row r="44" spans="1:28" s="52" customFormat="1" ht="31.5" x14ac:dyDescent="0.25">
      <c r="A44" s="53">
        <v>20</v>
      </c>
      <c r="B44" s="53" t="s">
        <v>120</v>
      </c>
      <c r="C44" s="53" t="s">
        <v>645</v>
      </c>
      <c r="D44" s="54"/>
      <c r="E44" s="53" t="str">
        <f t="shared" si="1"/>
        <v>КЛ-0,4 кВ от РУ 0,4 кВ КТП-1 нов. до СП-5 нов.</v>
      </c>
      <c r="F44" s="54" t="s">
        <v>120</v>
      </c>
      <c r="G44" s="54">
        <v>0.4</v>
      </c>
      <c r="H44" s="54" t="s">
        <v>120</v>
      </c>
      <c r="I44" s="54">
        <v>0.4</v>
      </c>
      <c r="J44" s="54" t="s">
        <v>120</v>
      </c>
      <c r="K44" s="54" t="s">
        <v>120</v>
      </c>
      <c r="L44" s="54">
        <v>1</v>
      </c>
      <c r="M44" s="54" t="s">
        <v>120</v>
      </c>
      <c r="N44" s="54">
        <v>120</v>
      </c>
      <c r="O44" s="54" t="s">
        <v>120</v>
      </c>
      <c r="P44" s="54" t="s">
        <v>150</v>
      </c>
      <c r="Q44" s="54" t="s">
        <v>120</v>
      </c>
      <c r="R44" s="54">
        <v>0.15</v>
      </c>
      <c r="S44" s="53" t="s">
        <v>120</v>
      </c>
      <c r="T44" s="54" t="s">
        <v>120</v>
      </c>
      <c r="U44" s="54" t="s">
        <v>120</v>
      </c>
      <c r="V44" s="54" t="s">
        <v>120</v>
      </c>
      <c r="W44" s="54" t="s">
        <v>151</v>
      </c>
      <c r="X44" s="54" t="s">
        <v>120</v>
      </c>
      <c r="Y44" s="54" t="s">
        <v>120</v>
      </c>
      <c r="Z44" s="54" t="s">
        <v>120</v>
      </c>
      <c r="AA44" s="54" t="s">
        <v>120</v>
      </c>
      <c r="AB44" s="52" t="s">
        <v>649</v>
      </c>
    </row>
    <row r="45" spans="1:28" s="52" customFormat="1" ht="31.5" x14ac:dyDescent="0.25">
      <c r="A45" s="53">
        <v>21</v>
      </c>
      <c r="B45" s="53" t="s">
        <v>120</v>
      </c>
      <c r="C45" s="53" t="s">
        <v>646</v>
      </c>
      <c r="D45" s="54"/>
      <c r="E45" s="53" t="str">
        <f t="shared" si="1"/>
        <v>КЛ-0,4 кВ от РУ 0,4 кВ КТП-1 нов. до СП-6 нов.</v>
      </c>
      <c r="F45" s="54" t="s">
        <v>120</v>
      </c>
      <c r="G45" s="54">
        <v>0.4</v>
      </c>
      <c r="H45" s="54" t="s">
        <v>120</v>
      </c>
      <c r="I45" s="54">
        <v>0.4</v>
      </c>
      <c r="J45" s="54" t="s">
        <v>120</v>
      </c>
      <c r="K45" s="54" t="s">
        <v>120</v>
      </c>
      <c r="L45" s="54">
        <v>1</v>
      </c>
      <c r="M45" s="54" t="s">
        <v>120</v>
      </c>
      <c r="N45" s="54">
        <v>120</v>
      </c>
      <c r="O45" s="54" t="s">
        <v>120</v>
      </c>
      <c r="P45" s="54" t="s">
        <v>150</v>
      </c>
      <c r="Q45" s="54" t="s">
        <v>120</v>
      </c>
      <c r="R45" s="54">
        <v>0.19</v>
      </c>
      <c r="S45" s="53" t="s">
        <v>120</v>
      </c>
      <c r="T45" s="54" t="s">
        <v>120</v>
      </c>
      <c r="U45" s="54" t="s">
        <v>120</v>
      </c>
      <c r="V45" s="54" t="s">
        <v>120</v>
      </c>
      <c r="W45" s="54" t="s">
        <v>151</v>
      </c>
      <c r="X45" s="54" t="s">
        <v>120</v>
      </c>
      <c r="Y45" s="54" t="s">
        <v>120</v>
      </c>
      <c r="Z45" s="54" t="s">
        <v>120</v>
      </c>
      <c r="AA45" s="54" t="s">
        <v>120</v>
      </c>
      <c r="AB45" s="52" t="s">
        <v>649</v>
      </c>
    </row>
    <row r="46" spans="1:28" s="52" customFormat="1" ht="47.25" x14ac:dyDescent="0.25">
      <c r="A46" s="53">
        <v>22</v>
      </c>
      <c r="B46" s="53" t="s">
        <v>120</v>
      </c>
      <c r="C46" s="53" t="s">
        <v>647</v>
      </c>
      <c r="D46" s="54"/>
      <c r="E46" s="53" t="str">
        <f t="shared" si="1"/>
        <v>КЛ-0,4 кВ от СП-3 нов. и СП-4 нов. до ВРУ-0,4 кВ 4 очереди МКД (7 шт.)</v>
      </c>
      <c r="F46" s="54" t="s">
        <v>120</v>
      </c>
      <c r="G46" s="54">
        <v>0.4</v>
      </c>
      <c r="H46" s="54" t="s">
        <v>120</v>
      </c>
      <c r="I46" s="54">
        <v>0.4</v>
      </c>
      <c r="J46" s="54" t="s">
        <v>120</v>
      </c>
      <c r="K46" s="54" t="s">
        <v>120</v>
      </c>
      <c r="L46" s="54">
        <v>1</v>
      </c>
      <c r="M46" s="54" t="s">
        <v>120</v>
      </c>
      <c r="N46" s="54">
        <v>50</v>
      </c>
      <c r="O46" s="54" t="s">
        <v>120</v>
      </c>
      <c r="P46" s="54" t="s">
        <v>150</v>
      </c>
      <c r="Q46" s="54" t="s">
        <v>120</v>
      </c>
      <c r="R46" s="54">
        <v>0.57999999999999996</v>
      </c>
      <c r="S46" s="53" t="s">
        <v>120</v>
      </c>
      <c r="T46" s="54" t="s">
        <v>120</v>
      </c>
      <c r="U46" s="54" t="s">
        <v>120</v>
      </c>
      <c r="V46" s="54" t="s">
        <v>120</v>
      </c>
      <c r="W46" s="54" t="s">
        <v>151</v>
      </c>
      <c r="X46" s="54" t="s">
        <v>120</v>
      </c>
      <c r="Y46" s="54" t="s">
        <v>120</v>
      </c>
      <c r="Z46" s="54" t="s">
        <v>120</v>
      </c>
      <c r="AA46" s="54" t="s">
        <v>120</v>
      </c>
      <c r="AB46" s="52" t="s">
        <v>649</v>
      </c>
    </row>
    <row r="47" spans="1:28" s="52" customFormat="1" ht="47.25" x14ac:dyDescent="0.25">
      <c r="A47" s="53">
        <v>23</v>
      </c>
      <c r="B47" s="53" t="s">
        <v>120</v>
      </c>
      <c r="C47" s="53" t="s">
        <v>648</v>
      </c>
      <c r="D47" s="54"/>
      <c r="E47" s="53" t="str">
        <f t="shared" si="1"/>
        <v>КЛ-0,4 кВ от СП-5 нов. и СП-6 нов. до ВРУ-0,4 кВ 5 очереди МКД (7 шт.)</v>
      </c>
      <c r="F47" s="54" t="s">
        <v>120</v>
      </c>
      <c r="G47" s="54">
        <v>0.4</v>
      </c>
      <c r="H47" s="54" t="s">
        <v>120</v>
      </c>
      <c r="I47" s="54">
        <v>0.4</v>
      </c>
      <c r="J47" s="54" t="s">
        <v>120</v>
      </c>
      <c r="K47" s="54" t="s">
        <v>120</v>
      </c>
      <c r="L47" s="54">
        <v>1</v>
      </c>
      <c r="M47" s="54" t="s">
        <v>120</v>
      </c>
      <c r="N47" s="54">
        <v>50</v>
      </c>
      <c r="O47" s="54" t="s">
        <v>120</v>
      </c>
      <c r="P47" s="54" t="s">
        <v>150</v>
      </c>
      <c r="Q47" s="54" t="s">
        <v>120</v>
      </c>
      <c r="R47" s="54">
        <v>0.43</v>
      </c>
      <c r="S47" s="53" t="s">
        <v>120</v>
      </c>
      <c r="T47" s="54" t="s">
        <v>120</v>
      </c>
      <c r="U47" s="54" t="s">
        <v>120</v>
      </c>
      <c r="V47" s="54" t="s">
        <v>120</v>
      </c>
      <c r="W47" s="54" t="s">
        <v>151</v>
      </c>
      <c r="X47" s="54" t="s">
        <v>120</v>
      </c>
      <c r="Y47" s="54" t="s">
        <v>120</v>
      </c>
      <c r="Z47" s="54" t="s">
        <v>120</v>
      </c>
      <c r="AA47" s="54" t="s">
        <v>120</v>
      </c>
      <c r="AB47" s="52" t="s">
        <v>649</v>
      </c>
    </row>
    <row r="48" spans="1:28" x14ac:dyDescent="0.25">
      <c r="Q48" s="37">
        <f>SUM(Q25:Q47)</f>
        <v>0</v>
      </c>
      <c r="R48" s="37">
        <f>SUM(R25:R47)</f>
        <v>7.0250000000000012</v>
      </c>
      <c r="S48" s="37">
        <f>R48-Q48</f>
        <v>7.0250000000000012</v>
      </c>
    </row>
    <row r="50" spans="16:18" x14ac:dyDescent="0.25">
      <c r="P50" s="37">
        <v>15</v>
      </c>
      <c r="R50" s="37">
        <f>SUM(R25:R26)</f>
        <v>1.4319999999999999</v>
      </c>
    </row>
    <row r="51" spans="16:18" x14ac:dyDescent="0.25">
      <c r="P51" s="37">
        <v>0.4</v>
      </c>
      <c r="R51" s="37">
        <f>SUM(R27:R47)</f>
        <v>5.5930000000000009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651</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4" t="str">
        <f>'3.2 паспорт Техсостояние ЛЭП'!A5</f>
        <v>Год раскрытия информации: 2026 год</v>
      </c>
      <c r="B5" s="364"/>
      <c r="C5" s="36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5" t="s">
        <v>3</v>
      </c>
      <c r="B7" s="365"/>
      <c r="C7" s="365"/>
      <c r="D7" s="11"/>
      <c r="E7" s="11"/>
      <c r="F7" s="11"/>
      <c r="G7" s="11"/>
      <c r="H7" s="11"/>
      <c r="I7" s="11"/>
      <c r="J7" s="11"/>
      <c r="K7" s="11"/>
      <c r="L7" s="11"/>
      <c r="M7" s="11"/>
      <c r="N7" s="11"/>
      <c r="O7" s="11"/>
      <c r="P7" s="11"/>
      <c r="Q7" s="11"/>
      <c r="R7" s="11"/>
      <c r="S7" s="11"/>
      <c r="T7" s="11"/>
      <c r="U7" s="11"/>
    </row>
    <row r="8" spans="1:29" s="3" customFormat="1" ht="18.75" x14ac:dyDescent="0.2">
      <c r="A8" s="365"/>
      <c r="B8" s="365"/>
      <c r="C8" s="365"/>
      <c r="D8" s="10"/>
      <c r="E8" s="10"/>
      <c r="F8" s="10"/>
      <c r="G8" s="10"/>
      <c r="H8" s="11"/>
      <c r="I8" s="11"/>
      <c r="J8" s="11"/>
      <c r="K8" s="11"/>
      <c r="L8" s="11"/>
      <c r="M8" s="11"/>
      <c r="N8" s="11"/>
      <c r="O8" s="11"/>
      <c r="P8" s="11"/>
      <c r="Q8" s="11"/>
      <c r="R8" s="11"/>
      <c r="S8" s="11"/>
      <c r="T8" s="11"/>
      <c r="U8" s="11"/>
    </row>
    <row r="9" spans="1:29" s="3" customFormat="1" ht="18.75" x14ac:dyDescent="0.2">
      <c r="A9" s="373" t="str">
        <f>'3.2 паспорт Техсостояние ЛЭП'!E9</f>
        <v>Акционерное общество "Россети Янтарь" ДЗО  ПАО "Россети"</v>
      </c>
      <c r="B9" s="373"/>
      <c r="C9" s="373"/>
      <c r="D9" s="13"/>
      <c r="E9" s="13"/>
      <c r="F9" s="13"/>
      <c r="G9" s="13"/>
      <c r="H9" s="11"/>
      <c r="I9" s="11"/>
      <c r="J9" s="11"/>
      <c r="K9" s="11"/>
      <c r="L9" s="11"/>
      <c r="M9" s="11"/>
      <c r="N9" s="11"/>
      <c r="O9" s="11"/>
      <c r="P9" s="11"/>
      <c r="Q9" s="11"/>
      <c r="R9" s="11"/>
      <c r="S9" s="11"/>
      <c r="T9" s="11"/>
      <c r="U9" s="11"/>
    </row>
    <row r="10" spans="1:29" s="3" customFormat="1" ht="18.75" x14ac:dyDescent="0.2">
      <c r="A10" s="361" t="s">
        <v>652</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65"/>
      <c r="B11" s="365"/>
      <c r="C11" s="365"/>
      <c r="D11" s="10"/>
      <c r="E11" s="10"/>
      <c r="F11" s="10"/>
      <c r="G11" s="10"/>
      <c r="H11" s="11"/>
      <c r="I11" s="11"/>
      <c r="J11" s="11"/>
      <c r="K11" s="11"/>
      <c r="L11" s="11"/>
      <c r="M11" s="11"/>
      <c r="N11" s="11"/>
      <c r="O11" s="11"/>
      <c r="P11" s="11"/>
      <c r="Q11" s="11"/>
      <c r="R11" s="11"/>
      <c r="S11" s="11"/>
      <c r="T11" s="11"/>
      <c r="U11" s="11"/>
    </row>
    <row r="12" spans="1:29" s="3" customFormat="1" ht="18.75" x14ac:dyDescent="0.2">
      <c r="A12" s="373" t="str">
        <f>'3.2 паспорт Техсостояние ЛЭП'!E12</f>
        <v>P_24-0989</v>
      </c>
      <c r="B12" s="373"/>
      <c r="C12" s="373"/>
      <c r="D12" s="13"/>
      <c r="E12" s="13"/>
      <c r="F12" s="13"/>
      <c r="G12" s="13"/>
      <c r="H12" s="11"/>
      <c r="I12" s="11"/>
      <c r="J12" s="11"/>
      <c r="K12" s="11"/>
      <c r="L12" s="11"/>
      <c r="M12" s="11"/>
      <c r="N12" s="11"/>
      <c r="O12" s="11"/>
      <c r="P12" s="11"/>
      <c r="Q12" s="11"/>
      <c r="R12" s="11"/>
      <c r="S12" s="11"/>
      <c r="T12" s="11"/>
      <c r="U12" s="11"/>
    </row>
    <row r="13" spans="1:29" s="3" customFormat="1" ht="18.75" x14ac:dyDescent="0.2">
      <c r="A13" s="361" t="s">
        <v>653</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4" t="str">
        <f>'3.2 паспорт Техсостояние ЛЭП'!E15</f>
        <v>Строительство 2-х ТП 15/0,4 кВ, ЛЭП 15 кВ от РУ 15 кВ ТП-новой (проектируемой по ТЗ № Z/023290/2022-24), ЛЭП 0,4 кВ в п. Малиновка Зеленоградского района</v>
      </c>
      <c r="B15" s="374"/>
      <c r="C15" s="37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654</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2" t="s">
        <v>153</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154</v>
      </c>
      <c r="C22" s="56" t="s">
        <v>155</v>
      </c>
      <c r="D22" s="14"/>
      <c r="E22" s="14"/>
      <c r="F22" s="15"/>
      <c r="G22" s="15"/>
      <c r="H22" s="15"/>
      <c r="I22" s="15"/>
      <c r="J22" s="15"/>
      <c r="K22" s="15"/>
      <c r="L22" s="15"/>
      <c r="M22" s="15"/>
      <c r="N22" s="15"/>
      <c r="O22" s="15"/>
      <c r="P22" s="15"/>
    </row>
    <row r="23" spans="1:21" ht="59.25" customHeight="1" x14ac:dyDescent="0.25">
      <c r="A23" s="23" t="s">
        <v>17</v>
      </c>
      <c r="B23" s="26" t="s">
        <v>156</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1,6011 МВт</v>
      </c>
    </row>
    <row r="24" spans="1:21" ht="409.5" customHeight="1" x14ac:dyDescent="0.25">
      <c r="A24" s="23" t="s">
        <v>20</v>
      </c>
      <c r="B24" s="26" t="s">
        <v>157</v>
      </c>
      <c r="C24" s="345" t="s">
        <v>660</v>
      </c>
    </row>
    <row r="25" spans="1:21" ht="63" customHeight="1" x14ac:dyDescent="0.25">
      <c r="A25" s="23" t="s">
        <v>23</v>
      </c>
      <c r="B25" s="26" t="s">
        <v>158</v>
      </c>
      <c r="C25" s="28" t="s">
        <v>159</v>
      </c>
    </row>
    <row r="26" spans="1:21" ht="64.5" customHeight="1" x14ac:dyDescent="0.25">
      <c r="A26" s="23" t="s">
        <v>26</v>
      </c>
      <c r="B26" s="26" t="s">
        <v>160</v>
      </c>
      <c r="C26" s="28" t="s">
        <v>655</v>
      </c>
    </row>
    <row r="27" spans="1:21" ht="31.5" x14ac:dyDescent="0.25">
      <c r="A27" s="23" t="s">
        <v>28</v>
      </c>
      <c r="B27" s="26" t="s">
        <v>161</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11862/12/23 от 23.05.2024; Постановление Правительства Российской Федерации от 27 декабря 2004 г. № 861</v>
      </c>
      <c r="E27" s="57"/>
    </row>
    <row r="28" spans="1:21" ht="42.75" customHeight="1" x14ac:dyDescent="0.25">
      <c r="A28" s="23" t="s">
        <v>31</v>
      </c>
      <c r="B28" s="26" t="s">
        <v>162</v>
      </c>
      <c r="C28" s="28">
        <v>2025</v>
      </c>
    </row>
    <row r="29" spans="1:21" ht="42.75" customHeight="1" x14ac:dyDescent="0.25">
      <c r="A29" s="23" t="s">
        <v>33</v>
      </c>
      <c r="B29" s="20" t="s">
        <v>163</v>
      </c>
      <c r="C29" s="28">
        <v>2027</v>
      </c>
    </row>
    <row r="30" spans="1:21" ht="42.75" customHeight="1" x14ac:dyDescent="0.25">
      <c r="A30" s="23" t="s">
        <v>35</v>
      </c>
      <c r="B30" s="20" t="s">
        <v>164</v>
      </c>
      <c r="C30" s="28" t="s">
        <v>619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64" t="str">
        <f>'3.3 паспорт описание'!A5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
      <c r="AB6" s="11"/>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
      <c r="AB7" s="11"/>
    </row>
    <row r="8" spans="1:28" ht="15.75" x14ac:dyDescent="0.25">
      <c r="A8" s="373" t="str">
        <f>'3.3 паспорт описание'!A9:C9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
      <c r="AB10" s="11"/>
    </row>
    <row r="11" spans="1:28" ht="15.75" x14ac:dyDescent="0.25">
      <c r="A11" s="373" t="str">
        <f>'3.3 паспорт описание'!A12:C12</f>
        <v>P_24-0989</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9"/>
      <c r="AB13" s="59"/>
    </row>
    <row r="14" spans="1:28" ht="24.75" customHeight="1" x14ac:dyDescent="0.25">
      <c r="A14" s="374" t="str">
        <f>'3.3 паспорт описание'!A15:C15</f>
        <v>Строительство 2-х ТП 15/0,4 кВ, ЛЭП 15 кВ от РУ 15 кВ ТП-новой (проектируемой по ТЗ № Z/023290/2022-24), ЛЭП 0,4 кВ в п. Малиновка Зеленоградского района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60"/>
      <c r="AB16" s="60"/>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60"/>
      <c r="AB17" s="60"/>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60"/>
      <c r="AB18" s="60"/>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60"/>
      <c r="AB19" s="6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60"/>
      <c r="AB20" s="60"/>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60"/>
      <c r="AB21" s="60"/>
    </row>
    <row r="22" spans="1:28" x14ac:dyDescent="0.25">
      <c r="A22" s="392" t="s">
        <v>165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61"/>
      <c r="AB22" s="61"/>
    </row>
    <row r="23" spans="1:28" ht="32.25" customHeight="1" x14ac:dyDescent="0.25">
      <c r="A23" s="393" t="s">
        <v>166</v>
      </c>
      <c r="B23" s="394"/>
      <c r="C23" s="394"/>
      <c r="D23" s="394"/>
      <c r="E23" s="394"/>
      <c r="F23" s="394"/>
      <c r="G23" s="394"/>
      <c r="H23" s="394"/>
      <c r="I23" s="394"/>
      <c r="J23" s="394"/>
      <c r="K23" s="394"/>
      <c r="L23" s="395"/>
      <c r="M23" s="396" t="s">
        <v>167</v>
      </c>
      <c r="N23" s="396"/>
      <c r="O23" s="396"/>
      <c r="P23" s="396"/>
      <c r="Q23" s="396"/>
      <c r="R23" s="396"/>
      <c r="S23" s="396"/>
      <c r="T23" s="396"/>
      <c r="U23" s="396"/>
      <c r="V23" s="396"/>
      <c r="W23" s="396"/>
      <c r="X23" s="396"/>
      <c r="Y23" s="396"/>
      <c r="Z23" s="396"/>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customFormat="1"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customFormat="1"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223</v>
      </c>
      <c r="N28" s="68"/>
      <c r="O28" s="68"/>
      <c r="P28" s="68"/>
      <c r="Q28" s="68"/>
      <c r="R28" s="68"/>
      <c r="S28" s="68"/>
      <c r="T28" s="68"/>
      <c r="U28" s="68"/>
      <c r="V28" s="68"/>
      <c r="W28" s="68"/>
      <c r="X28" s="68"/>
      <c r="Y28" s="68"/>
      <c r="Z28" s="68"/>
    </row>
    <row r="29" spans="1:28" customFormat="1" x14ac:dyDescent="0.25">
      <c r="A29" s="69" t="s">
        <v>203</v>
      </c>
      <c r="B29" s="69" t="s">
        <v>224</v>
      </c>
      <c r="C29" s="69" t="s">
        <v>225</v>
      </c>
      <c r="D29" s="69" t="s">
        <v>226</v>
      </c>
      <c r="E29" s="69" t="s">
        <v>227</v>
      </c>
      <c r="F29" s="68" t="s">
        <v>228</v>
      </c>
      <c r="G29" s="68" t="s">
        <v>229</v>
      </c>
      <c r="H29" s="69" t="s">
        <v>175</v>
      </c>
      <c r="I29" s="68" t="s">
        <v>230</v>
      </c>
      <c r="J29" s="68" t="s">
        <v>231</v>
      </c>
      <c r="K29" s="68" t="s">
        <v>232</v>
      </c>
      <c r="L29" s="72"/>
      <c r="M29" s="69"/>
      <c r="N29" s="69"/>
      <c r="O29" s="69"/>
      <c r="P29" s="69"/>
      <c r="Q29" s="69"/>
      <c r="R29" s="69"/>
      <c r="S29" s="69"/>
      <c r="T29" s="69"/>
      <c r="U29" s="69"/>
      <c r="V29" s="69"/>
      <c r="W29" s="69"/>
      <c r="X29" s="69"/>
      <c r="Y29" s="69"/>
      <c r="Z29" s="69"/>
    </row>
    <row r="30" spans="1:28" customFormat="1" x14ac:dyDescent="0.25">
      <c r="A30" s="69" t="s">
        <v>203</v>
      </c>
      <c r="B30" s="69" t="s">
        <v>233</v>
      </c>
      <c r="C30" s="69" t="s">
        <v>234</v>
      </c>
      <c r="D30" s="69" t="s">
        <v>235</v>
      </c>
      <c r="E30" s="69" t="s">
        <v>236</v>
      </c>
      <c r="F30" s="68" t="s">
        <v>237</v>
      </c>
      <c r="G30" s="68" t="s">
        <v>238</v>
      </c>
      <c r="H30" s="69" t="s">
        <v>175</v>
      </c>
      <c r="I30" s="68" t="s">
        <v>239</v>
      </c>
      <c r="J30" s="68" t="s">
        <v>240</v>
      </c>
      <c r="K30" s="68" t="s">
        <v>241</v>
      </c>
      <c r="L30" s="72"/>
      <c r="M30" s="69"/>
      <c r="N30" s="69"/>
      <c r="O30" s="69"/>
      <c r="P30" s="69"/>
      <c r="Q30" s="69"/>
      <c r="R30" s="69"/>
      <c r="S30" s="69"/>
      <c r="T30" s="69"/>
      <c r="U30" s="69"/>
      <c r="V30" s="69"/>
      <c r="W30" s="69"/>
      <c r="X30" s="69"/>
      <c r="Y30" s="69"/>
      <c r="Z30" s="69"/>
    </row>
    <row r="31" spans="1:28" customFormat="1" x14ac:dyDescent="0.25">
      <c r="A31" s="69" t="s">
        <v>223</v>
      </c>
      <c r="B31" s="69" t="s">
        <v>223</v>
      </c>
      <c r="C31" s="69" t="s">
        <v>223</v>
      </c>
      <c r="D31" s="69" t="s">
        <v>223</v>
      </c>
      <c r="E31" s="69" t="s">
        <v>223</v>
      </c>
      <c r="F31" s="69" t="s">
        <v>223</v>
      </c>
      <c r="G31" s="69" t="s">
        <v>223</v>
      </c>
      <c r="H31" s="69" t="s">
        <v>223</v>
      </c>
      <c r="I31" s="69" t="s">
        <v>223</v>
      </c>
      <c r="J31" s="69" t="s">
        <v>223</v>
      </c>
      <c r="K31" s="69" t="s">
        <v>223</v>
      </c>
      <c r="L31" s="72"/>
      <c r="M31" s="69"/>
      <c r="N31" s="69"/>
      <c r="O31" s="69"/>
      <c r="P31" s="69"/>
      <c r="Q31" s="69"/>
      <c r="R31" s="69"/>
      <c r="S31" s="69"/>
      <c r="T31" s="69"/>
      <c r="U31" s="69"/>
      <c r="V31" s="69"/>
      <c r="W31" s="69"/>
      <c r="X31" s="69"/>
      <c r="Y31" s="69"/>
      <c r="Z31" s="69"/>
    </row>
    <row r="32" spans="1:28" customFormat="1" ht="30" x14ac:dyDescent="0.25">
      <c r="A32" s="67" t="s">
        <v>242</v>
      </c>
      <c r="B32" s="67"/>
      <c r="C32" s="68" t="s">
        <v>243</v>
      </c>
      <c r="D32" s="68" t="s">
        <v>244</v>
      </c>
      <c r="E32" s="68" t="s">
        <v>245</v>
      </c>
      <c r="F32" s="68" t="s">
        <v>246</v>
      </c>
      <c r="G32" s="68" t="s">
        <v>247</v>
      </c>
      <c r="H32" s="68" t="s">
        <v>175</v>
      </c>
      <c r="I32" s="68" t="s">
        <v>248</v>
      </c>
      <c r="J32" s="68" t="s">
        <v>249</v>
      </c>
      <c r="K32" s="69"/>
      <c r="L32" s="69"/>
      <c r="M32" s="69"/>
      <c r="N32" s="69"/>
      <c r="O32" s="69"/>
      <c r="P32" s="69"/>
      <c r="Q32" s="69"/>
      <c r="R32" s="69"/>
      <c r="S32" s="69"/>
      <c r="T32" s="69"/>
      <c r="U32" s="69"/>
      <c r="V32" s="69"/>
      <c r="W32" s="69"/>
      <c r="X32" s="69"/>
      <c r="Y32" s="69"/>
      <c r="Z32" s="69"/>
    </row>
    <row r="33" spans="1:26" customFormat="1" x14ac:dyDescent="0.25">
      <c r="A33" s="69" t="s">
        <v>223</v>
      </c>
      <c r="B33" s="69" t="s">
        <v>223</v>
      </c>
      <c r="C33" s="69" t="s">
        <v>223</v>
      </c>
      <c r="D33" s="69" t="s">
        <v>223</v>
      </c>
      <c r="E33" s="69" t="s">
        <v>223</v>
      </c>
      <c r="F33" s="69" t="s">
        <v>223</v>
      </c>
      <c r="G33" s="69" t="s">
        <v>223</v>
      </c>
      <c r="H33" s="69" t="s">
        <v>223</v>
      </c>
      <c r="I33" s="69" t="s">
        <v>223</v>
      </c>
      <c r="J33" s="69" t="s">
        <v>223</v>
      </c>
      <c r="K33" s="69" t="s">
        <v>223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2" t="str">
        <f>'3.4. Паспорт надежность'!A4</f>
        <v>Год раскрытия информации: 2026 год</v>
      </c>
      <c r="B5" s="402"/>
      <c r="C5" s="402"/>
      <c r="D5" s="402"/>
      <c r="E5" s="402"/>
      <c r="F5" s="402"/>
      <c r="G5" s="402"/>
      <c r="H5" s="402"/>
      <c r="I5" s="402"/>
      <c r="J5" s="402"/>
      <c r="K5" s="402"/>
      <c r="L5" s="402"/>
      <c r="M5" s="402"/>
      <c r="N5" s="402"/>
      <c r="O5" s="402"/>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5" t="s">
        <v>3</v>
      </c>
      <c r="B7" s="365"/>
      <c r="C7" s="365"/>
      <c r="D7" s="365"/>
      <c r="E7" s="365"/>
      <c r="F7" s="365"/>
      <c r="G7" s="365"/>
      <c r="H7" s="365"/>
      <c r="I7" s="365"/>
      <c r="J7" s="365"/>
      <c r="K7" s="365"/>
      <c r="L7" s="365"/>
      <c r="M7" s="365"/>
      <c r="N7" s="365"/>
      <c r="O7" s="365"/>
      <c r="P7" s="11"/>
      <c r="Q7" s="11"/>
      <c r="R7" s="11"/>
      <c r="S7" s="11"/>
      <c r="T7" s="11"/>
      <c r="U7" s="11"/>
      <c r="V7" s="11"/>
      <c r="W7" s="11"/>
      <c r="X7" s="11"/>
      <c r="Y7" s="11"/>
      <c r="Z7" s="11"/>
    </row>
    <row r="8" spans="1:28" s="3" customFormat="1" ht="18.75" x14ac:dyDescent="0.2">
      <c r="A8" s="365"/>
      <c r="B8" s="365"/>
      <c r="C8" s="365"/>
      <c r="D8" s="365"/>
      <c r="E8" s="365"/>
      <c r="F8" s="365"/>
      <c r="G8" s="365"/>
      <c r="H8" s="365"/>
      <c r="I8" s="365"/>
      <c r="J8" s="365"/>
      <c r="K8" s="365"/>
      <c r="L8" s="365"/>
      <c r="M8" s="365"/>
      <c r="N8" s="365"/>
      <c r="O8" s="365"/>
      <c r="P8" s="11"/>
      <c r="Q8" s="11"/>
      <c r="R8" s="11"/>
      <c r="S8" s="11"/>
      <c r="T8" s="11"/>
      <c r="U8" s="11"/>
      <c r="V8" s="11"/>
      <c r="W8" s="11"/>
      <c r="X8" s="11"/>
      <c r="Y8" s="11"/>
      <c r="Z8" s="11"/>
    </row>
    <row r="9" spans="1:28" s="3" customFormat="1" ht="18.75" x14ac:dyDescent="0.2">
      <c r="A9" s="374" t="str">
        <f>'3.4. Паспорт надежность'!A8</f>
        <v>Акционерное общество "Россети Янтарь" ДЗО  ПАО "Россети"</v>
      </c>
      <c r="B9" s="374"/>
      <c r="C9" s="374"/>
      <c r="D9" s="374"/>
      <c r="E9" s="374"/>
      <c r="F9" s="374"/>
      <c r="G9" s="374"/>
      <c r="H9" s="374"/>
      <c r="I9" s="374"/>
      <c r="J9" s="374"/>
      <c r="K9" s="374"/>
      <c r="L9" s="374"/>
      <c r="M9" s="374"/>
      <c r="N9" s="374"/>
      <c r="O9" s="374"/>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65"/>
      <c r="B11" s="365"/>
      <c r="C11" s="365"/>
      <c r="D11" s="365"/>
      <c r="E11" s="365"/>
      <c r="F11" s="365"/>
      <c r="G11" s="365"/>
      <c r="H11" s="365"/>
      <c r="I11" s="365"/>
      <c r="J11" s="365"/>
      <c r="K11" s="365"/>
      <c r="L11" s="365"/>
      <c r="M11" s="365"/>
      <c r="N11" s="365"/>
      <c r="O11" s="365"/>
      <c r="P11" s="11"/>
      <c r="Q11" s="11"/>
      <c r="R11" s="11"/>
      <c r="S11" s="11"/>
      <c r="T11" s="11"/>
      <c r="U11" s="11"/>
      <c r="V11" s="11"/>
      <c r="W11" s="11"/>
      <c r="X11" s="11"/>
      <c r="Y11" s="11"/>
      <c r="Z11" s="11"/>
    </row>
    <row r="12" spans="1:28" s="3" customFormat="1" ht="18.75" x14ac:dyDescent="0.2">
      <c r="A12" s="374" t="str">
        <f>'3.4. Паспорт надежность'!A11</f>
        <v>P_24-0989</v>
      </c>
      <c r="B12" s="374"/>
      <c r="C12" s="374"/>
      <c r="D12" s="374"/>
      <c r="E12" s="374"/>
      <c r="F12" s="374"/>
      <c r="G12" s="374"/>
      <c r="H12" s="374"/>
      <c r="I12" s="374"/>
      <c r="J12" s="374"/>
      <c r="K12" s="374"/>
      <c r="L12" s="374"/>
      <c r="M12" s="374"/>
      <c r="N12" s="374"/>
      <c r="O12" s="374"/>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4" t="str">
        <f>'3.4. Паспорт надежность'!A14</f>
        <v>Строительство 2-х ТП 15/0,4 кВ, ЛЭП 15 кВ от РУ 15 кВ ТП-новой (проектируемой по ТЗ № Z/023290/2022-24), ЛЭП 0,4 кВ в п. Малиновка Зеленоградского района</v>
      </c>
      <c r="B15" s="374"/>
      <c r="C15" s="374"/>
      <c r="D15" s="374"/>
      <c r="E15" s="374"/>
      <c r="F15" s="374"/>
      <c r="G15" s="374"/>
      <c r="H15" s="374"/>
      <c r="I15" s="374"/>
      <c r="J15" s="374"/>
      <c r="K15" s="374"/>
      <c r="L15" s="374"/>
      <c r="M15" s="374"/>
      <c r="N15" s="374"/>
      <c r="O15" s="374"/>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7" t="s">
        <v>250</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11</v>
      </c>
      <c r="B19" s="398" t="s">
        <v>251</v>
      </c>
      <c r="C19" s="398" t="s">
        <v>252</v>
      </c>
      <c r="D19" s="398" t="s">
        <v>253</v>
      </c>
      <c r="E19" s="399" t="s">
        <v>254</v>
      </c>
      <c r="F19" s="400"/>
      <c r="G19" s="400"/>
      <c r="H19" s="400"/>
      <c r="I19" s="401"/>
      <c r="J19" s="398" t="s">
        <v>255</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74" t="s">
        <v>256</v>
      </c>
      <c r="F20" s="74" t="s">
        <v>257</v>
      </c>
      <c r="G20" s="74" t="s">
        <v>258</v>
      </c>
      <c r="H20" s="74" t="s">
        <v>259</v>
      </c>
      <c r="I20" s="74" t="s">
        <v>260</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39">
        <v>2026</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3"/>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9.570312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261</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22" t="str">
        <f>'1. паспорт местоположение'!A5:C5</f>
        <v>Год раскрытия информации: 2026 год</v>
      </c>
      <c r="B5" s="422"/>
      <c r="C5" s="422"/>
      <c r="D5" s="422"/>
      <c r="E5" s="422"/>
      <c r="F5" s="422"/>
      <c r="G5" s="422"/>
      <c r="H5" s="422"/>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23" t="s">
        <v>3</v>
      </c>
      <c r="B7" s="423"/>
      <c r="C7" s="423"/>
      <c r="D7" s="423"/>
      <c r="E7" s="423"/>
      <c r="F7" s="423"/>
      <c r="G7" s="423"/>
      <c r="H7" s="423"/>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21" t="str">
        <f>'1. паспорт местоположение'!A9:C9</f>
        <v>Акционерное общество "Россети Янтарь" ДЗО  ПАО "Россети"</v>
      </c>
      <c r="B9" s="421"/>
      <c r="C9" s="421"/>
      <c r="D9" s="421"/>
      <c r="E9" s="421"/>
      <c r="F9" s="421"/>
      <c r="G9" s="421"/>
      <c r="H9" s="421"/>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8" t="s">
        <v>5</v>
      </c>
      <c r="B10" s="418"/>
      <c r="C10" s="418"/>
      <c r="D10" s="418"/>
      <c r="E10" s="418"/>
      <c r="F10" s="418"/>
      <c r="G10" s="418"/>
      <c r="H10" s="41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21" t="str">
        <f>'1. паспорт местоположение'!A12:C12</f>
        <v>P_24-0989</v>
      </c>
      <c r="B12" s="421"/>
      <c r="C12" s="421"/>
      <c r="D12" s="421"/>
      <c r="E12" s="421"/>
      <c r="F12" s="421"/>
      <c r="G12" s="421"/>
      <c r="H12" s="421"/>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8" t="s">
        <v>7</v>
      </c>
      <c r="B13" s="418"/>
      <c r="C13" s="418"/>
      <c r="D13" s="418"/>
      <c r="E13" s="418"/>
      <c r="F13" s="418"/>
      <c r="G13" s="418"/>
      <c r="H13" s="41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5.25" customHeight="1" x14ac:dyDescent="0.2">
      <c r="A15" s="419"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5" s="420"/>
      <c r="C15" s="420"/>
      <c r="D15" s="420"/>
      <c r="E15" s="420"/>
      <c r="F15" s="420"/>
      <c r="G15" s="420"/>
      <c r="H15" s="42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8" t="s">
        <v>9</v>
      </c>
      <c r="B16" s="418"/>
      <c r="C16" s="418"/>
      <c r="D16" s="418"/>
      <c r="E16" s="418"/>
      <c r="F16" s="418"/>
      <c r="G16" s="418"/>
      <c r="H16" s="41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21" t="s">
        <v>262</v>
      </c>
      <c r="B18" s="421"/>
      <c r="C18" s="421"/>
      <c r="D18" s="421"/>
      <c r="E18" s="421"/>
      <c r="F18" s="421"/>
      <c r="G18" s="421"/>
      <c r="H18" s="421"/>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263</v>
      </c>
      <c r="B24" s="105" t="s">
        <v>264</v>
      </c>
      <c r="D24" s="106"/>
      <c r="E24" s="107"/>
      <c r="F24" s="107"/>
      <c r="G24" s="107"/>
      <c r="H24" s="107"/>
    </row>
    <row r="25" spans="1:44" x14ac:dyDescent="0.2">
      <c r="A25" s="108" t="s">
        <v>265</v>
      </c>
      <c r="B25" s="109">
        <f>'6.2. Паспорт фин осв ввод'!D30*1000000</f>
        <v>64080055.100000009</v>
      </c>
    </row>
    <row r="26" spans="1:44" x14ac:dyDescent="0.2">
      <c r="A26" s="110" t="s">
        <v>266</v>
      </c>
      <c r="B26" s="111">
        <v>0</v>
      </c>
    </row>
    <row r="27" spans="1:44" x14ac:dyDescent="0.2">
      <c r="A27" s="110" t="s">
        <v>267</v>
      </c>
      <c r="B27" s="111">
        <f>$B$123</f>
        <v>30</v>
      </c>
      <c r="D27" s="103" t="s">
        <v>268</v>
      </c>
    </row>
    <row r="28" spans="1:44" ht="16.149999999999999" customHeight="1" x14ac:dyDescent="0.2">
      <c r="A28" s="112" t="s">
        <v>269</v>
      </c>
      <c r="B28" s="113">
        <v>1</v>
      </c>
      <c r="D28" s="408" t="s">
        <v>270</v>
      </c>
      <c r="E28" s="409"/>
      <c r="F28" s="410"/>
      <c r="G28" s="411">
        <f t="shared" ref="G28:G29" si="0">IF(SUM(B89:L89)=0,"не окупается",SUM(B89:L89))</f>
        <v>3.2660010252462595</v>
      </c>
      <c r="H28" s="412"/>
    </row>
    <row r="29" spans="1:44" ht="15.6" customHeight="1" x14ac:dyDescent="0.2">
      <c r="A29" s="108" t="s">
        <v>271</v>
      </c>
      <c r="B29" s="109">
        <f>$B$126*$B$127/1.2</f>
        <v>646097.18991666671</v>
      </c>
      <c r="D29" s="408" t="s">
        <v>272</v>
      </c>
      <c r="E29" s="409"/>
      <c r="F29" s="410"/>
      <c r="G29" s="411" t="str">
        <f t="shared" si="0"/>
        <v>не окупается</v>
      </c>
      <c r="H29" s="412"/>
    </row>
    <row r="30" spans="1:44" ht="27.6" customHeight="1" x14ac:dyDescent="0.2">
      <c r="A30" s="110" t="s">
        <v>273</v>
      </c>
      <c r="B30" s="111">
        <v>6</v>
      </c>
      <c r="D30" s="408" t="s">
        <v>274</v>
      </c>
      <c r="E30" s="409"/>
      <c r="F30" s="410"/>
      <c r="G30" s="413">
        <f>L87</f>
        <v>116973702.0087612</v>
      </c>
      <c r="H30" s="414"/>
    </row>
    <row r="31" spans="1:44" x14ac:dyDescent="0.2">
      <c r="A31" s="110" t="s">
        <v>275</v>
      </c>
      <c r="B31" s="111">
        <v>6</v>
      </c>
      <c r="D31" s="415"/>
      <c r="E31" s="416"/>
      <c r="F31" s="417"/>
      <c r="G31" s="415"/>
      <c r="H31" s="417"/>
    </row>
    <row r="32" spans="1:44" x14ac:dyDescent="0.2">
      <c r="A32" s="110" t="s">
        <v>276</v>
      </c>
      <c r="B32" s="111"/>
    </row>
    <row r="33" spans="1:42" x14ac:dyDescent="0.2">
      <c r="A33" s="110" t="s">
        <v>277</v>
      </c>
      <c r="B33" s="111"/>
    </row>
    <row r="34" spans="1:42" x14ac:dyDescent="0.2">
      <c r="A34" s="110" t="s">
        <v>278</v>
      </c>
      <c r="B34" s="111"/>
    </row>
    <row r="35" spans="1:42" x14ac:dyDescent="0.2">
      <c r="A35" s="114"/>
      <c r="B35" s="111"/>
    </row>
    <row r="36" spans="1:42" x14ac:dyDescent="0.2">
      <c r="A36" s="112" t="s">
        <v>279</v>
      </c>
      <c r="B36" s="115">
        <v>0.2</v>
      </c>
    </row>
    <row r="37" spans="1:42" x14ac:dyDescent="0.2">
      <c r="A37" s="108" t="s">
        <v>280</v>
      </c>
      <c r="B37" s="109">
        <v>0</v>
      </c>
    </row>
    <row r="38" spans="1:42" x14ac:dyDescent="0.2">
      <c r="A38" s="110" t="s">
        <v>281</v>
      </c>
      <c r="B38" s="111"/>
    </row>
    <row r="39" spans="1:42" x14ac:dyDescent="0.2">
      <c r="A39" s="116" t="s">
        <v>282</v>
      </c>
      <c r="B39" s="117"/>
    </row>
    <row r="40" spans="1:42" x14ac:dyDescent="0.2">
      <c r="A40" s="118" t="s">
        <v>283</v>
      </c>
      <c r="B40" s="119">
        <v>1</v>
      </c>
    </row>
    <row r="41" spans="1:42" x14ac:dyDescent="0.2">
      <c r="A41" s="120" t="s">
        <v>284</v>
      </c>
      <c r="B41" s="121"/>
    </row>
    <row r="42" spans="1:42" x14ac:dyDescent="0.2">
      <c r="A42" s="120" t="s">
        <v>285</v>
      </c>
      <c r="B42" s="122"/>
    </row>
    <row r="43" spans="1:42" x14ac:dyDescent="0.2">
      <c r="A43" s="120" t="s">
        <v>286</v>
      </c>
      <c r="B43" s="122">
        <v>0</v>
      </c>
    </row>
    <row r="44" spans="1:42" x14ac:dyDescent="0.2">
      <c r="A44" s="120" t="s">
        <v>287</v>
      </c>
      <c r="B44" s="122">
        <f>B129</f>
        <v>0.13170000000000001</v>
      </c>
    </row>
    <row r="45" spans="1:42" x14ac:dyDescent="0.2">
      <c r="A45" s="120" t="s">
        <v>288</v>
      </c>
      <c r="B45" s="122">
        <f>1-B43</f>
        <v>1</v>
      </c>
    </row>
    <row r="46" spans="1:42" x14ac:dyDescent="0.2">
      <c r="A46" s="123" t="s">
        <v>289</v>
      </c>
      <c r="B46" s="124">
        <f>B45*B44+B43*B42*(1-B36)</f>
        <v>0.13170000000000001</v>
      </c>
      <c r="C46" s="125"/>
    </row>
    <row r="47" spans="1:42" s="80" customFormat="1" x14ac:dyDescent="0.2">
      <c r="A47" s="126" t="s">
        <v>290</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291</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292</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293</v>
      </c>
      <c r="B50" s="131">
        <f>'2. паспорт  ТП'!S22*1000000/1.2</f>
        <v>76939803.316666678</v>
      </c>
      <c r="C50" s="131">
        <f>D108*(1+C49)</f>
        <v>0</v>
      </c>
      <c r="D50" s="131"/>
      <c r="E50" s="131">
        <f>F108*(1+E49)</f>
        <v>11346651.336846502</v>
      </c>
      <c r="F50" s="131">
        <f t="shared" ref="F50:L50" si="4">G108*(1+F49)</f>
        <v>25407469.367613692</v>
      </c>
      <c r="G50" s="131">
        <f t="shared" si="4"/>
        <v>41858957.682347961</v>
      </c>
      <c r="H50" s="131">
        <f t="shared" si="4"/>
        <v>43575174.947324216</v>
      </c>
      <c r="I50" s="131">
        <f t="shared" si="4"/>
        <v>45361757.120164514</v>
      </c>
      <c r="J50" s="131">
        <f t="shared" si="4"/>
        <v>47221589.162091255</v>
      </c>
      <c r="K50" s="131">
        <f t="shared" si="4"/>
        <v>49157674.317736991</v>
      </c>
      <c r="L50" s="131">
        <f t="shared" si="4"/>
        <v>102346277.92952842</v>
      </c>
      <c r="M50" s="131">
        <f t="shared" ref="M50:AR50" si="5">N108*(1+M49)</f>
        <v>213084950.64927813</v>
      </c>
      <c r="N50" s="131">
        <f t="shared" si="5"/>
        <v>388187508.84532243</v>
      </c>
      <c r="O50" s="131">
        <f t="shared" si="5"/>
        <v>635019309.11254108</v>
      </c>
      <c r="P50" s="131">
        <f t="shared" si="5"/>
        <v>961534692.0525893</v>
      </c>
      <c r="Q50" s="131">
        <f t="shared" si="5"/>
        <v>1376316719.8367751</v>
      </c>
      <c r="R50" s="131">
        <f t="shared" si="5"/>
        <v>1888619338.8705637</v>
      </c>
      <c r="S50" s="131">
        <f t="shared" si="5"/>
        <v>2508412106.0440516</v>
      </c>
      <c r="T50" s="131">
        <f t="shared" si="5"/>
        <v>3246427624.5952821</v>
      </c>
      <c r="U50" s="131">
        <f t="shared" si="5"/>
        <v>4114211843.5523162</v>
      </c>
      <c r="V50" s="131">
        <f t="shared" si="5"/>
        <v>5124177383.0757751</v>
      </c>
      <c r="W50" s="131">
        <f t="shared" si="5"/>
        <v>6289660056.817441</v>
      </c>
      <c r="X50" s="131">
        <f t="shared" si="5"/>
        <v>7624978771.6648102</v>
      </c>
      <c r="Y50" s="131">
        <f t="shared" si="5"/>
        <v>9145498994.97962</v>
      </c>
      <c r="Z50" s="131">
        <f t="shared" si="5"/>
        <v>10867699989.685169</v>
      </c>
      <c r="AA50" s="131">
        <f t="shared" si="5"/>
        <v>12809246028.338263</v>
      </c>
      <c r="AB50" s="131">
        <f t="shared" si="5"/>
        <v>14989061808.664379</v>
      </c>
      <c r="AC50" s="131">
        <f t="shared" si="5"/>
        <v>17427412304.967365</v>
      </c>
      <c r="AD50" s="131">
        <f t="shared" si="5"/>
        <v>20145987302.377708</v>
      </c>
      <c r="AE50" s="131">
        <f t="shared" si="5"/>
        <v>23167990874.10767</v>
      </c>
      <c r="AF50" s="131">
        <f t="shared" si="5"/>
        <v>26518236075.770107</v>
      </c>
      <c r="AG50" s="131">
        <f t="shared" si="5"/>
        <v>30223245145.425335</v>
      </c>
      <c r="AH50" s="131">
        <f t="shared" si="5"/>
        <v>34311355513.383511</v>
      </c>
      <c r="AI50" s="131">
        <f t="shared" si="5"/>
        <v>38812831941.946213</v>
      </c>
      <c r="AJ50" s="131">
        <f t="shared" si="5"/>
        <v>43759985132.260849</v>
      </c>
      <c r="AK50" s="131">
        <f t="shared" si="5"/>
        <v>49187297153.327019</v>
      </c>
      <c r="AL50" s="131">
        <f t="shared" si="5"/>
        <v>55131554066.978653</v>
      </c>
      <c r="AM50" s="131">
        <f t="shared" si="5"/>
        <v>61631986142.41684</v>
      </c>
      <c r="AN50" s="131">
        <f t="shared" si="5"/>
        <v>68730416074.632889</v>
      </c>
      <c r="AO50" s="131">
        <f t="shared" si="5"/>
        <v>76471415642.891876</v>
      </c>
      <c r="AP50" s="131">
        <f t="shared" si="5"/>
        <v>84902471268.395844</v>
      </c>
      <c r="AQ50" s="131">
        <f t="shared" si="5"/>
        <v>16641191675.628542</v>
      </c>
      <c r="AR50" s="131">
        <f t="shared" si="5"/>
        <v>17679300041.02692</v>
      </c>
      <c r="AS50" s="80"/>
    </row>
    <row r="52" spans="1:45" x14ac:dyDescent="0.2">
      <c r="A52" s="132" t="s">
        <v>294</v>
      </c>
      <c r="B52" s="133">
        <f>B58</f>
        <v>1</v>
      </c>
      <c r="C52" s="133">
        <f t="shared" ref="C52:AO52" si="6">C58</f>
        <v>2</v>
      </c>
      <c r="D52" s="133">
        <f t="shared" si="6"/>
        <v>3</v>
      </c>
      <c r="E52" s="133">
        <f t="shared" si="6"/>
        <v>4</v>
      </c>
      <c r="F52" s="133">
        <f t="shared" si="6"/>
        <v>5</v>
      </c>
      <c r="G52" s="133">
        <f t="shared" si="6"/>
        <v>6</v>
      </c>
      <c r="H52" s="133">
        <f t="shared" si="6"/>
        <v>7</v>
      </c>
      <c r="I52" s="133">
        <f t="shared" si="6"/>
        <v>8</v>
      </c>
      <c r="J52" s="133">
        <f t="shared" si="6"/>
        <v>9</v>
      </c>
      <c r="K52" s="133">
        <f t="shared" si="6"/>
        <v>10</v>
      </c>
      <c r="L52" s="133">
        <f t="shared" si="6"/>
        <v>11</v>
      </c>
      <c r="M52" s="133">
        <f t="shared" si="6"/>
        <v>12</v>
      </c>
      <c r="N52" s="133">
        <f t="shared" si="6"/>
        <v>13</v>
      </c>
      <c r="O52" s="133">
        <f t="shared" si="6"/>
        <v>14</v>
      </c>
      <c r="P52" s="133">
        <f t="shared" si="6"/>
        <v>15</v>
      </c>
      <c r="Q52" s="133">
        <f t="shared" si="6"/>
        <v>16</v>
      </c>
      <c r="R52" s="133">
        <f t="shared" si="6"/>
        <v>17</v>
      </c>
      <c r="S52" s="133">
        <f t="shared" si="6"/>
        <v>18</v>
      </c>
      <c r="T52" s="133">
        <f t="shared" si="6"/>
        <v>19</v>
      </c>
      <c r="U52" s="133">
        <f t="shared" si="6"/>
        <v>20</v>
      </c>
      <c r="V52" s="133">
        <f t="shared" si="6"/>
        <v>21</v>
      </c>
      <c r="W52" s="133">
        <f t="shared" si="6"/>
        <v>22</v>
      </c>
      <c r="X52" s="133">
        <f t="shared" si="6"/>
        <v>23</v>
      </c>
      <c r="Y52" s="133">
        <f t="shared" si="6"/>
        <v>24</v>
      </c>
      <c r="Z52" s="133">
        <f t="shared" si="6"/>
        <v>25</v>
      </c>
      <c r="AA52" s="133">
        <f t="shared" si="6"/>
        <v>26</v>
      </c>
      <c r="AB52" s="133">
        <f t="shared" si="6"/>
        <v>27</v>
      </c>
      <c r="AC52" s="133">
        <f t="shared" si="6"/>
        <v>28</v>
      </c>
      <c r="AD52" s="133">
        <f t="shared" si="6"/>
        <v>29</v>
      </c>
      <c r="AE52" s="133">
        <f t="shared" si="6"/>
        <v>30</v>
      </c>
      <c r="AF52" s="133">
        <f t="shared" si="6"/>
        <v>31</v>
      </c>
      <c r="AG52" s="133">
        <f t="shared" si="6"/>
        <v>32</v>
      </c>
      <c r="AH52" s="133">
        <f t="shared" si="6"/>
        <v>33</v>
      </c>
      <c r="AI52" s="133">
        <f t="shared" si="6"/>
        <v>34</v>
      </c>
      <c r="AJ52" s="133">
        <f t="shared" si="6"/>
        <v>35</v>
      </c>
      <c r="AK52" s="133">
        <f t="shared" si="6"/>
        <v>36</v>
      </c>
      <c r="AL52" s="133">
        <f t="shared" si="6"/>
        <v>37</v>
      </c>
      <c r="AM52" s="133">
        <f t="shared" si="6"/>
        <v>38</v>
      </c>
      <c r="AN52" s="133">
        <f t="shared" si="6"/>
        <v>39</v>
      </c>
      <c r="AO52" s="133">
        <f t="shared" si="6"/>
        <v>40</v>
      </c>
      <c r="AP52" s="133">
        <f>AP58</f>
        <v>41</v>
      </c>
    </row>
    <row r="53" spans="1:45" x14ac:dyDescent="0.2">
      <c r="A53" s="134" t="s">
        <v>295</v>
      </c>
      <c r="B53" s="135">
        <v>0</v>
      </c>
      <c r="C53" s="135">
        <f t="shared" ref="C53:AP53" si="7">B53+B54-B55</f>
        <v>0</v>
      </c>
      <c r="D53" s="135">
        <f t="shared" si="7"/>
        <v>0</v>
      </c>
      <c r="E53" s="135">
        <f t="shared" si="7"/>
        <v>0</v>
      </c>
      <c r="F53" s="135">
        <f t="shared" si="7"/>
        <v>0</v>
      </c>
      <c r="G53" s="135">
        <f t="shared" si="7"/>
        <v>0</v>
      </c>
      <c r="H53" s="135">
        <f t="shared" si="7"/>
        <v>0</v>
      </c>
      <c r="I53" s="135">
        <f t="shared" si="7"/>
        <v>0</v>
      </c>
      <c r="J53" s="135">
        <f t="shared" si="7"/>
        <v>0</v>
      </c>
      <c r="K53" s="135">
        <f t="shared" si="7"/>
        <v>0</v>
      </c>
      <c r="L53" s="135">
        <f t="shared" si="7"/>
        <v>0</v>
      </c>
      <c r="M53" s="135">
        <f t="shared" si="7"/>
        <v>0</v>
      </c>
      <c r="N53" s="135">
        <f t="shared" si="7"/>
        <v>0</v>
      </c>
      <c r="O53" s="135">
        <f t="shared" si="7"/>
        <v>0</v>
      </c>
      <c r="P53" s="135">
        <f t="shared" si="7"/>
        <v>0</v>
      </c>
      <c r="Q53" s="135">
        <f t="shared" si="7"/>
        <v>0</v>
      </c>
      <c r="R53" s="135">
        <f t="shared" si="7"/>
        <v>0</v>
      </c>
      <c r="S53" s="135">
        <f t="shared" si="7"/>
        <v>0</v>
      </c>
      <c r="T53" s="135">
        <f t="shared" si="7"/>
        <v>0</v>
      </c>
      <c r="U53" s="135">
        <f t="shared" si="7"/>
        <v>0</v>
      </c>
      <c r="V53" s="135">
        <f t="shared" si="7"/>
        <v>0</v>
      </c>
      <c r="W53" s="135">
        <f t="shared" si="7"/>
        <v>0</v>
      </c>
      <c r="X53" s="135">
        <f t="shared" si="7"/>
        <v>0</v>
      </c>
      <c r="Y53" s="135">
        <f t="shared" si="7"/>
        <v>0</v>
      </c>
      <c r="Z53" s="135">
        <f t="shared" si="7"/>
        <v>0</v>
      </c>
      <c r="AA53" s="135">
        <f t="shared" si="7"/>
        <v>0</v>
      </c>
      <c r="AB53" s="135">
        <f t="shared" si="7"/>
        <v>0</v>
      </c>
      <c r="AC53" s="135">
        <f t="shared" si="7"/>
        <v>0</v>
      </c>
      <c r="AD53" s="135">
        <f t="shared" si="7"/>
        <v>0</v>
      </c>
      <c r="AE53" s="135">
        <f t="shared" si="7"/>
        <v>0</v>
      </c>
      <c r="AF53" s="135">
        <f t="shared" si="7"/>
        <v>0</v>
      </c>
      <c r="AG53" s="135">
        <f t="shared" si="7"/>
        <v>0</v>
      </c>
      <c r="AH53" s="135">
        <f t="shared" si="7"/>
        <v>0</v>
      </c>
      <c r="AI53" s="135">
        <f t="shared" si="7"/>
        <v>0</v>
      </c>
      <c r="AJ53" s="135">
        <f t="shared" si="7"/>
        <v>0</v>
      </c>
      <c r="AK53" s="135">
        <f t="shared" si="7"/>
        <v>0</v>
      </c>
      <c r="AL53" s="135">
        <f t="shared" si="7"/>
        <v>0</v>
      </c>
      <c r="AM53" s="135">
        <f t="shared" si="7"/>
        <v>0</v>
      </c>
      <c r="AN53" s="135">
        <f t="shared" si="7"/>
        <v>0</v>
      </c>
      <c r="AO53" s="135">
        <f t="shared" si="7"/>
        <v>0</v>
      </c>
      <c r="AP53" s="135">
        <f t="shared" si="7"/>
        <v>0</v>
      </c>
    </row>
    <row r="54" spans="1:45" x14ac:dyDescent="0.2">
      <c r="A54" s="134" t="s">
        <v>296</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297</v>
      </c>
      <c r="B55" s="135">
        <f>$B$54/$B$40</f>
        <v>0</v>
      </c>
      <c r="C55" s="135">
        <f t="shared" ref="C55:AP55" si="8">IF(ROUND(C53,1)=0,0,B55+C54/$B$40)</f>
        <v>0</v>
      </c>
      <c r="D55" s="135">
        <f t="shared" si="8"/>
        <v>0</v>
      </c>
      <c r="E55" s="135">
        <f t="shared" si="8"/>
        <v>0</v>
      </c>
      <c r="F55" s="135">
        <f t="shared" si="8"/>
        <v>0</v>
      </c>
      <c r="G55" s="135">
        <f t="shared" si="8"/>
        <v>0</v>
      </c>
      <c r="H55" s="135">
        <f t="shared" si="8"/>
        <v>0</v>
      </c>
      <c r="I55" s="135">
        <f t="shared" si="8"/>
        <v>0</v>
      </c>
      <c r="J55" s="135">
        <f t="shared" si="8"/>
        <v>0</v>
      </c>
      <c r="K55" s="135">
        <f t="shared" si="8"/>
        <v>0</v>
      </c>
      <c r="L55" s="135">
        <f t="shared" si="8"/>
        <v>0</v>
      </c>
      <c r="M55" s="135">
        <f t="shared" si="8"/>
        <v>0</v>
      </c>
      <c r="N55" s="135">
        <f t="shared" si="8"/>
        <v>0</v>
      </c>
      <c r="O55" s="135">
        <f t="shared" si="8"/>
        <v>0</v>
      </c>
      <c r="P55" s="135">
        <f t="shared" si="8"/>
        <v>0</v>
      </c>
      <c r="Q55" s="135">
        <f t="shared" si="8"/>
        <v>0</v>
      </c>
      <c r="R55" s="135">
        <f t="shared" si="8"/>
        <v>0</v>
      </c>
      <c r="S55" s="135">
        <f t="shared" si="8"/>
        <v>0</v>
      </c>
      <c r="T55" s="135">
        <f t="shared" si="8"/>
        <v>0</v>
      </c>
      <c r="U55" s="135">
        <f t="shared" si="8"/>
        <v>0</v>
      </c>
      <c r="V55" s="135">
        <f t="shared" si="8"/>
        <v>0</v>
      </c>
      <c r="W55" s="135">
        <f t="shared" si="8"/>
        <v>0</v>
      </c>
      <c r="X55" s="135">
        <f t="shared" si="8"/>
        <v>0</v>
      </c>
      <c r="Y55" s="135">
        <f t="shared" si="8"/>
        <v>0</v>
      </c>
      <c r="Z55" s="135">
        <f t="shared" si="8"/>
        <v>0</v>
      </c>
      <c r="AA55" s="135">
        <f t="shared" si="8"/>
        <v>0</v>
      </c>
      <c r="AB55" s="135">
        <f t="shared" si="8"/>
        <v>0</v>
      </c>
      <c r="AC55" s="135">
        <f t="shared" si="8"/>
        <v>0</v>
      </c>
      <c r="AD55" s="135">
        <f t="shared" si="8"/>
        <v>0</v>
      </c>
      <c r="AE55" s="135">
        <f t="shared" si="8"/>
        <v>0</v>
      </c>
      <c r="AF55" s="135">
        <f t="shared" si="8"/>
        <v>0</v>
      </c>
      <c r="AG55" s="135">
        <f t="shared" si="8"/>
        <v>0</v>
      </c>
      <c r="AH55" s="135">
        <f t="shared" si="8"/>
        <v>0</v>
      </c>
      <c r="AI55" s="135">
        <f t="shared" si="8"/>
        <v>0</v>
      </c>
      <c r="AJ55" s="135">
        <f t="shared" si="8"/>
        <v>0</v>
      </c>
      <c r="AK55" s="135">
        <f t="shared" si="8"/>
        <v>0</v>
      </c>
      <c r="AL55" s="135">
        <f t="shared" si="8"/>
        <v>0</v>
      </c>
      <c r="AM55" s="135">
        <f t="shared" si="8"/>
        <v>0</v>
      </c>
      <c r="AN55" s="135">
        <f t="shared" si="8"/>
        <v>0</v>
      </c>
      <c r="AO55" s="135">
        <f t="shared" si="8"/>
        <v>0</v>
      </c>
      <c r="AP55" s="135">
        <f t="shared" si="8"/>
        <v>0</v>
      </c>
    </row>
    <row r="56" spans="1:45" x14ac:dyDescent="0.2">
      <c r="A56" s="136" t="s">
        <v>298</v>
      </c>
      <c r="B56" s="137">
        <f t="shared" ref="B56:AP56" si="9">AVERAGE(SUM(B53:B54),(SUM(B53:B54)-B55))*$B$42</f>
        <v>0</v>
      </c>
      <c r="C56" s="137">
        <f t="shared" si="9"/>
        <v>0</v>
      </c>
      <c r="D56" s="137">
        <f t="shared" si="9"/>
        <v>0</v>
      </c>
      <c r="E56" s="137">
        <f t="shared" si="9"/>
        <v>0</v>
      </c>
      <c r="F56" s="137">
        <f t="shared" si="9"/>
        <v>0</v>
      </c>
      <c r="G56" s="137">
        <f t="shared" si="9"/>
        <v>0</v>
      </c>
      <c r="H56" s="137">
        <f t="shared" si="9"/>
        <v>0</v>
      </c>
      <c r="I56" s="137">
        <f t="shared" si="9"/>
        <v>0</v>
      </c>
      <c r="J56" s="137">
        <f t="shared" si="9"/>
        <v>0</v>
      </c>
      <c r="K56" s="137">
        <f t="shared" si="9"/>
        <v>0</v>
      </c>
      <c r="L56" s="137">
        <f t="shared" si="9"/>
        <v>0</v>
      </c>
      <c r="M56" s="137">
        <f t="shared" si="9"/>
        <v>0</v>
      </c>
      <c r="N56" s="137">
        <f t="shared" si="9"/>
        <v>0</v>
      </c>
      <c r="O56" s="137">
        <f t="shared" si="9"/>
        <v>0</v>
      </c>
      <c r="P56" s="137">
        <f t="shared" si="9"/>
        <v>0</v>
      </c>
      <c r="Q56" s="137">
        <f t="shared" si="9"/>
        <v>0</v>
      </c>
      <c r="R56" s="137">
        <f t="shared" si="9"/>
        <v>0</v>
      </c>
      <c r="S56" s="137">
        <f t="shared" si="9"/>
        <v>0</v>
      </c>
      <c r="T56" s="137">
        <f t="shared" si="9"/>
        <v>0</v>
      </c>
      <c r="U56" s="137">
        <f t="shared" si="9"/>
        <v>0</v>
      </c>
      <c r="V56" s="137">
        <f t="shared" si="9"/>
        <v>0</v>
      </c>
      <c r="W56" s="137">
        <f t="shared" si="9"/>
        <v>0</v>
      </c>
      <c r="X56" s="137">
        <f t="shared" si="9"/>
        <v>0</v>
      </c>
      <c r="Y56" s="137">
        <f t="shared" si="9"/>
        <v>0</v>
      </c>
      <c r="Z56" s="137">
        <f t="shared" si="9"/>
        <v>0</v>
      </c>
      <c r="AA56" s="137">
        <f t="shared" si="9"/>
        <v>0</v>
      </c>
      <c r="AB56" s="137">
        <f t="shared" si="9"/>
        <v>0</v>
      </c>
      <c r="AC56" s="137">
        <f t="shared" si="9"/>
        <v>0</v>
      </c>
      <c r="AD56" s="137">
        <f t="shared" si="9"/>
        <v>0</v>
      </c>
      <c r="AE56" s="137">
        <f t="shared" si="9"/>
        <v>0</v>
      </c>
      <c r="AF56" s="137">
        <f t="shared" si="9"/>
        <v>0</v>
      </c>
      <c r="AG56" s="137">
        <f t="shared" si="9"/>
        <v>0</v>
      </c>
      <c r="AH56" s="137">
        <f t="shared" si="9"/>
        <v>0</v>
      </c>
      <c r="AI56" s="137">
        <f t="shared" si="9"/>
        <v>0</v>
      </c>
      <c r="AJ56" s="137">
        <f t="shared" si="9"/>
        <v>0</v>
      </c>
      <c r="AK56" s="137">
        <f t="shared" si="9"/>
        <v>0</v>
      </c>
      <c r="AL56" s="137">
        <f t="shared" si="9"/>
        <v>0</v>
      </c>
      <c r="AM56" s="137">
        <f t="shared" si="9"/>
        <v>0</v>
      </c>
      <c r="AN56" s="137">
        <f t="shared" si="9"/>
        <v>0</v>
      </c>
      <c r="AO56" s="137">
        <f t="shared" si="9"/>
        <v>0</v>
      </c>
      <c r="AP56" s="137">
        <f t="shared" si="9"/>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299</v>
      </c>
      <c r="B58" s="133">
        <v>1</v>
      </c>
      <c r="C58" s="133">
        <f>B58+1</f>
        <v>2</v>
      </c>
      <c r="D58" s="133">
        <f t="shared" ref="D58:AP58" si="10">C58+1</f>
        <v>3</v>
      </c>
      <c r="E58" s="133">
        <f t="shared" si="10"/>
        <v>4</v>
      </c>
      <c r="F58" s="133">
        <f t="shared" si="10"/>
        <v>5</v>
      </c>
      <c r="G58" s="133">
        <f t="shared" si="10"/>
        <v>6</v>
      </c>
      <c r="H58" s="133">
        <f t="shared" si="10"/>
        <v>7</v>
      </c>
      <c r="I58" s="133">
        <f t="shared" si="10"/>
        <v>8</v>
      </c>
      <c r="J58" s="133">
        <f t="shared" si="10"/>
        <v>9</v>
      </c>
      <c r="K58" s="133">
        <f t="shared" si="10"/>
        <v>10</v>
      </c>
      <c r="L58" s="133">
        <f t="shared" si="10"/>
        <v>11</v>
      </c>
      <c r="M58" s="133">
        <f t="shared" si="10"/>
        <v>12</v>
      </c>
      <c r="N58" s="133">
        <f t="shared" si="10"/>
        <v>13</v>
      </c>
      <c r="O58" s="133">
        <f t="shared" si="10"/>
        <v>14</v>
      </c>
      <c r="P58" s="133">
        <f t="shared" si="10"/>
        <v>15</v>
      </c>
      <c r="Q58" s="133">
        <f t="shared" si="10"/>
        <v>16</v>
      </c>
      <c r="R58" s="133">
        <f t="shared" si="10"/>
        <v>17</v>
      </c>
      <c r="S58" s="133">
        <f t="shared" si="10"/>
        <v>18</v>
      </c>
      <c r="T58" s="133">
        <f t="shared" si="10"/>
        <v>19</v>
      </c>
      <c r="U58" s="133">
        <f t="shared" si="10"/>
        <v>20</v>
      </c>
      <c r="V58" s="133">
        <f t="shared" si="10"/>
        <v>21</v>
      </c>
      <c r="W58" s="133">
        <f t="shared" si="10"/>
        <v>22</v>
      </c>
      <c r="X58" s="133">
        <f t="shared" si="10"/>
        <v>23</v>
      </c>
      <c r="Y58" s="133">
        <f t="shared" si="10"/>
        <v>24</v>
      </c>
      <c r="Z58" s="133">
        <f t="shared" si="10"/>
        <v>25</v>
      </c>
      <c r="AA58" s="133">
        <f t="shared" si="10"/>
        <v>26</v>
      </c>
      <c r="AB58" s="133">
        <f t="shared" si="10"/>
        <v>27</v>
      </c>
      <c r="AC58" s="133">
        <f t="shared" si="10"/>
        <v>28</v>
      </c>
      <c r="AD58" s="133">
        <f t="shared" si="10"/>
        <v>29</v>
      </c>
      <c r="AE58" s="133">
        <f t="shared" si="10"/>
        <v>30</v>
      </c>
      <c r="AF58" s="133">
        <f t="shared" si="10"/>
        <v>31</v>
      </c>
      <c r="AG58" s="133">
        <f t="shared" si="10"/>
        <v>32</v>
      </c>
      <c r="AH58" s="133">
        <f t="shared" si="10"/>
        <v>33</v>
      </c>
      <c r="AI58" s="133">
        <f t="shared" si="10"/>
        <v>34</v>
      </c>
      <c r="AJ58" s="133">
        <f t="shared" si="10"/>
        <v>35</v>
      </c>
      <c r="AK58" s="133">
        <f t="shared" si="10"/>
        <v>36</v>
      </c>
      <c r="AL58" s="133">
        <f t="shared" si="10"/>
        <v>37</v>
      </c>
      <c r="AM58" s="133">
        <f t="shared" si="10"/>
        <v>38</v>
      </c>
      <c r="AN58" s="133">
        <f t="shared" si="10"/>
        <v>39</v>
      </c>
      <c r="AO58" s="133">
        <f t="shared" si="10"/>
        <v>40</v>
      </c>
      <c r="AP58" s="133">
        <f t="shared" si="10"/>
        <v>41</v>
      </c>
    </row>
    <row r="59" spans="1:45" ht="14.25" x14ac:dyDescent="0.2">
      <c r="A59" s="141" t="s">
        <v>300</v>
      </c>
      <c r="B59" s="142">
        <f t="shared" ref="B59:AP59" si="11">B50*$B$28</f>
        <v>76939803.316666678</v>
      </c>
      <c r="C59" s="142">
        <f t="shared" si="11"/>
        <v>0</v>
      </c>
      <c r="D59" s="142">
        <f t="shared" si="11"/>
        <v>0</v>
      </c>
      <c r="E59" s="142">
        <f t="shared" si="11"/>
        <v>11346651.336846502</v>
      </c>
      <c r="F59" s="142">
        <f t="shared" si="11"/>
        <v>25407469.367613692</v>
      </c>
      <c r="G59" s="142">
        <f t="shared" si="11"/>
        <v>41858957.682347961</v>
      </c>
      <c r="H59" s="142">
        <f t="shared" si="11"/>
        <v>43575174.947324216</v>
      </c>
      <c r="I59" s="142">
        <f t="shared" si="11"/>
        <v>45361757.120164514</v>
      </c>
      <c r="J59" s="142">
        <f t="shared" si="11"/>
        <v>47221589.162091255</v>
      </c>
      <c r="K59" s="142">
        <f t="shared" si="11"/>
        <v>49157674.317736991</v>
      </c>
      <c r="L59" s="142">
        <f t="shared" si="11"/>
        <v>102346277.92952842</v>
      </c>
      <c r="M59" s="142">
        <f t="shared" si="11"/>
        <v>213084950.64927813</v>
      </c>
      <c r="N59" s="142">
        <f t="shared" si="11"/>
        <v>388187508.84532243</v>
      </c>
      <c r="O59" s="142">
        <f t="shared" si="11"/>
        <v>635019309.11254108</v>
      </c>
      <c r="P59" s="142">
        <f t="shared" si="11"/>
        <v>961534692.0525893</v>
      </c>
      <c r="Q59" s="142">
        <f t="shared" si="11"/>
        <v>1376316719.8367751</v>
      </c>
      <c r="R59" s="142">
        <f t="shared" si="11"/>
        <v>1888619338.8705637</v>
      </c>
      <c r="S59" s="142">
        <f t="shared" si="11"/>
        <v>2508412106.0440516</v>
      </c>
      <c r="T59" s="142">
        <f t="shared" si="11"/>
        <v>3246427624.5952821</v>
      </c>
      <c r="U59" s="142">
        <f t="shared" si="11"/>
        <v>4114211843.5523162</v>
      </c>
      <c r="V59" s="142">
        <f t="shared" si="11"/>
        <v>5124177383.0757751</v>
      </c>
      <c r="W59" s="142">
        <f t="shared" si="11"/>
        <v>6289660056.817441</v>
      </c>
      <c r="X59" s="142">
        <f t="shared" si="11"/>
        <v>7624978771.6648102</v>
      </c>
      <c r="Y59" s="142">
        <f t="shared" si="11"/>
        <v>9145498994.97962</v>
      </c>
      <c r="Z59" s="142">
        <f t="shared" si="11"/>
        <v>10867699989.685169</v>
      </c>
      <c r="AA59" s="142">
        <f t="shared" si="11"/>
        <v>12809246028.338263</v>
      </c>
      <c r="AB59" s="142">
        <f t="shared" si="11"/>
        <v>14989061808.664379</v>
      </c>
      <c r="AC59" s="142">
        <f t="shared" si="11"/>
        <v>17427412304.967365</v>
      </c>
      <c r="AD59" s="142">
        <f t="shared" si="11"/>
        <v>20145987302.377708</v>
      </c>
      <c r="AE59" s="142">
        <f t="shared" si="11"/>
        <v>23167990874.10767</v>
      </c>
      <c r="AF59" s="142">
        <f t="shared" si="11"/>
        <v>26518236075.770107</v>
      </c>
      <c r="AG59" s="142">
        <f t="shared" si="11"/>
        <v>30223245145.425335</v>
      </c>
      <c r="AH59" s="142">
        <f t="shared" si="11"/>
        <v>34311355513.383511</v>
      </c>
      <c r="AI59" s="142">
        <f t="shared" si="11"/>
        <v>38812831941.946213</v>
      </c>
      <c r="AJ59" s="142">
        <f t="shared" si="11"/>
        <v>43759985132.260849</v>
      </c>
      <c r="AK59" s="142">
        <f t="shared" si="11"/>
        <v>49187297153.327019</v>
      </c>
      <c r="AL59" s="142">
        <f t="shared" si="11"/>
        <v>55131554066.978653</v>
      </c>
      <c r="AM59" s="142">
        <f t="shared" si="11"/>
        <v>61631986142.41684</v>
      </c>
      <c r="AN59" s="142">
        <f t="shared" si="11"/>
        <v>68730416074.632889</v>
      </c>
      <c r="AO59" s="142">
        <f t="shared" si="11"/>
        <v>76471415642.891876</v>
      </c>
      <c r="AP59" s="142">
        <f t="shared" si="11"/>
        <v>84902471268.395844</v>
      </c>
    </row>
    <row r="60" spans="1:45" x14ac:dyDescent="0.2">
      <c r="A60" s="134" t="s">
        <v>301</v>
      </c>
      <c r="B60" s="135">
        <f t="shared" ref="B60:Z60" si="12">SUM(B61:B65)</f>
        <v>0</v>
      </c>
      <c r="C60" s="135">
        <f t="shared" si="12"/>
        <v>0</v>
      </c>
      <c r="D60" s="135">
        <f>SUM(D61:D65)</f>
        <v>0</v>
      </c>
      <c r="E60" s="135">
        <f t="shared" si="12"/>
        <v>0</v>
      </c>
      <c r="F60" s="135">
        <f t="shared" si="12"/>
        <v>0</v>
      </c>
      <c r="G60" s="135">
        <f t="shared" si="12"/>
        <v>0</v>
      </c>
      <c r="H60" s="135">
        <f t="shared" si="12"/>
        <v>-894969.5115904815</v>
      </c>
      <c r="I60" s="135">
        <f t="shared" si="12"/>
        <v>0</v>
      </c>
      <c r="J60" s="135">
        <f t="shared" si="12"/>
        <v>0</v>
      </c>
      <c r="K60" s="135">
        <f t="shared" si="12"/>
        <v>0</v>
      </c>
      <c r="L60" s="135">
        <f t="shared" si="12"/>
        <v>0</v>
      </c>
      <c r="M60" s="135">
        <f t="shared" si="12"/>
        <v>0</v>
      </c>
      <c r="N60" s="135">
        <f t="shared" si="12"/>
        <v>-1138970.872477595</v>
      </c>
      <c r="O60" s="135">
        <f t="shared" si="12"/>
        <v>0</v>
      </c>
      <c r="P60" s="135">
        <f t="shared" si="12"/>
        <v>0</v>
      </c>
      <c r="Q60" s="135">
        <f t="shared" si="12"/>
        <v>0</v>
      </c>
      <c r="R60" s="135">
        <f t="shared" si="12"/>
        <v>0</v>
      </c>
      <c r="S60" s="135">
        <f t="shared" si="12"/>
        <v>0</v>
      </c>
      <c r="T60" s="135">
        <f t="shared" si="12"/>
        <v>-1449495.9119299802</v>
      </c>
      <c r="U60" s="135">
        <f t="shared" si="12"/>
        <v>0</v>
      </c>
      <c r="V60" s="135">
        <f t="shared" si="12"/>
        <v>0</v>
      </c>
      <c r="W60" s="135">
        <f t="shared" si="12"/>
        <v>0</v>
      </c>
      <c r="X60" s="135">
        <f t="shared" si="12"/>
        <v>0</v>
      </c>
      <c r="Y60" s="135">
        <f t="shared" si="12"/>
        <v>0</v>
      </c>
      <c r="Z60" s="135">
        <f t="shared" si="12"/>
        <v>-1844681.4132580503</v>
      </c>
      <c r="AA60" s="135">
        <f t="shared" ref="AA60:AP60" si="13">SUM(AA61:AA65)</f>
        <v>0</v>
      </c>
      <c r="AB60" s="135">
        <f t="shared" si="13"/>
        <v>0</v>
      </c>
      <c r="AC60" s="135">
        <f t="shared" si="13"/>
        <v>0</v>
      </c>
      <c r="AD60" s="135">
        <f t="shared" si="13"/>
        <v>0</v>
      </c>
      <c r="AE60" s="135">
        <f t="shared" si="13"/>
        <v>0</v>
      </c>
      <c r="AF60" s="135">
        <f t="shared" si="13"/>
        <v>-2347608.9090095325</v>
      </c>
      <c r="AG60" s="135">
        <f t="shared" si="13"/>
        <v>0</v>
      </c>
      <c r="AH60" s="135">
        <f t="shared" si="13"/>
        <v>0</v>
      </c>
      <c r="AI60" s="135">
        <f t="shared" si="13"/>
        <v>0</v>
      </c>
      <c r="AJ60" s="135">
        <f t="shared" si="13"/>
        <v>0</v>
      </c>
      <c r="AK60" s="135">
        <f t="shared" si="13"/>
        <v>0</v>
      </c>
      <c r="AL60" s="135">
        <f t="shared" si="13"/>
        <v>-2987652.8001260678</v>
      </c>
      <c r="AM60" s="135">
        <f t="shared" si="13"/>
        <v>0</v>
      </c>
      <c r="AN60" s="135">
        <f t="shared" si="13"/>
        <v>0</v>
      </c>
      <c r="AO60" s="135">
        <f t="shared" si="13"/>
        <v>0</v>
      </c>
      <c r="AP60" s="135">
        <f t="shared" si="13"/>
        <v>0</v>
      </c>
    </row>
    <row r="61" spans="1:45" x14ac:dyDescent="0.2">
      <c r="A61" s="143" t="s">
        <v>302</v>
      </c>
      <c r="B61" s="135"/>
      <c r="C61" s="135">
        <f>-IF(C$47&lt;=$B$30,0,$B$29*(1+C$49)*$B$28)</f>
        <v>0</v>
      </c>
      <c r="D61" s="135">
        <f>-IF(D$47&lt;=$B$30,0,$B$29*(1+D$49)*$B$28)</f>
        <v>0</v>
      </c>
      <c r="E61" s="135">
        <f t="shared" ref="E61:AL61" si="14">-IF(E$47&lt;=$B$30,0,$B$29*(1+E$49)*$B$28)</f>
        <v>0</v>
      </c>
      <c r="F61" s="135">
        <f t="shared" si="14"/>
        <v>0</v>
      </c>
      <c r="G61" s="135">
        <f t="shared" si="14"/>
        <v>0</v>
      </c>
      <c r="H61" s="135">
        <f t="shared" si="14"/>
        <v>-894969.5115904815</v>
      </c>
      <c r="I61" s="135"/>
      <c r="J61" s="135"/>
      <c r="K61" s="135"/>
      <c r="L61" s="135"/>
      <c r="M61" s="135"/>
      <c r="N61" s="135">
        <f t="shared" si="14"/>
        <v>-1138970.872477595</v>
      </c>
      <c r="O61" s="135"/>
      <c r="P61" s="135"/>
      <c r="Q61" s="135"/>
      <c r="R61" s="135"/>
      <c r="S61" s="135"/>
      <c r="T61" s="135">
        <f t="shared" si="14"/>
        <v>-1449495.9119299802</v>
      </c>
      <c r="U61" s="135"/>
      <c r="V61" s="135"/>
      <c r="W61" s="135"/>
      <c r="X61" s="135"/>
      <c r="Y61" s="135"/>
      <c r="Z61" s="135">
        <f t="shared" si="14"/>
        <v>-1844681.4132580503</v>
      </c>
      <c r="AA61" s="135"/>
      <c r="AB61" s="135"/>
      <c r="AC61" s="135"/>
      <c r="AD61" s="135"/>
      <c r="AE61" s="135"/>
      <c r="AF61" s="135">
        <f t="shared" si="14"/>
        <v>-2347608.9090095325</v>
      </c>
      <c r="AG61" s="135"/>
      <c r="AH61" s="135"/>
      <c r="AI61" s="135"/>
      <c r="AJ61" s="135"/>
      <c r="AK61" s="135"/>
      <c r="AL61" s="135">
        <f t="shared" si="14"/>
        <v>-2987652.8001260678</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280</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280</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303</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304</v>
      </c>
      <c r="B66" s="142">
        <f t="shared" ref="B66:AO66" si="15">B59+B60</f>
        <v>76939803.316666678</v>
      </c>
      <c r="C66" s="142">
        <f t="shared" si="15"/>
        <v>0</v>
      </c>
      <c r="D66" s="142">
        <f t="shared" si="15"/>
        <v>0</v>
      </c>
      <c r="E66" s="142">
        <f t="shared" si="15"/>
        <v>11346651.336846502</v>
      </c>
      <c r="F66" s="142">
        <f t="shared" si="15"/>
        <v>25407469.367613692</v>
      </c>
      <c r="G66" s="142">
        <f t="shared" si="15"/>
        <v>41858957.682347961</v>
      </c>
      <c r="H66" s="142">
        <f t="shared" si="15"/>
        <v>42680205.435733736</v>
      </c>
      <c r="I66" s="142">
        <f t="shared" si="15"/>
        <v>45361757.120164514</v>
      </c>
      <c r="J66" s="142">
        <f t="shared" si="15"/>
        <v>47221589.162091255</v>
      </c>
      <c r="K66" s="142">
        <f t="shared" si="15"/>
        <v>49157674.317736991</v>
      </c>
      <c r="L66" s="142">
        <f t="shared" si="15"/>
        <v>102346277.92952842</v>
      </c>
      <c r="M66" s="142">
        <f t="shared" si="15"/>
        <v>213084950.64927813</v>
      </c>
      <c r="N66" s="142">
        <f t="shared" si="15"/>
        <v>387048537.97284484</v>
      </c>
      <c r="O66" s="142">
        <f t="shared" si="15"/>
        <v>635019309.11254108</v>
      </c>
      <c r="P66" s="142">
        <f t="shared" si="15"/>
        <v>961534692.0525893</v>
      </c>
      <c r="Q66" s="142">
        <f t="shared" si="15"/>
        <v>1376316719.8367751</v>
      </c>
      <c r="R66" s="142">
        <f t="shared" si="15"/>
        <v>1888619338.8705637</v>
      </c>
      <c r="S66" s="142">
        <f t="shared" si="15"/>
        <v>2508412106.0440516</v>
      </c>
      <c r="T66" s="142">
        <f t="shared" si="15"/>
        <v>3244978128.683352</v>
      </c>
      <c r="U66" s="142">
        <f t="shared" si="15"/>
        <v>4114211843.5523162</v>
      </c>
      <c r="V66" s="142">
        <f t="shared" si="15"/>
        <v>5124177383.0757751</v>
      </c>
      <c r="W66" s="142">
        <f t="shared" si="15"/>
        <v>6289660056.817441</v>
      </c>
      <c r="X66" s="142">
        <f t="shared" si="15"/>
        <v>7624978771.6648102</v>
      </c>
      <c r="Y66" s="142">
        <f t="shared" si="15"/>
        <v>9145498994.97962</v>
      </c>
      <c r="Z66" s="142">
        <f t="shared" si="15"/>
        <v>10865855308.271912</v>
      </c>
      <c r="AA66" s="142">
        <f t="shared" si="15"/>
        <v>12809246028.338263</v>
      </c>
      <c r="AB66" s="142">
        <f t="shared" si="15"/>
        <v>14989061808.664379</v>
      </c>
      <c r="AC66" s="142">
        <f t="shared" si="15"/>
        <v>17427412304.967365</v>
      </c>
      <c r="AD66" s="142">
        <f t="shared" si="15"/>
        <v>20145987302.377708</v>
      </c>
      <c r="AE66" s="142">
        <f t="shared" si="15"/>
        <v>23167990874.10767</v>
      </c>
      <c r="AF66" s="142">
        <f t="shared" si="15"/>
        <v>26515888466.861099</v>
      </c>
      <c r="AG66" s="142">
        <f t="shared" si="15"/>
        <v>30223245145.425335</v>
      </c>
      <c r="AH66" s="142">
        <f t="shared" si="15"/>
        <v>34311355513.383511</v>
      </c>
      <c r="AI66" s="142">
        <f t="shared" si="15"/>
        <v>38812831941.946213</v>
      </c>
      <c r="AJ66" s="142">
        <f t="shared" si="15"/>
        <v>43759985132.260849</v>
      </c>
      <c r="AK66" s="142">
        <f t="shared" si="15"/>
        <v>49187297153.327019</v>
      </c>
      <c r="AL66" s="142">
        <f t="shared" si="15"/>
        <v>55128566414.178528</v>
      </c>
      <c r="AM66" s="142">
        <f t="shared" si="15"/>
        <v>61631986142.41684</v>
      </c>
      <c r="AN66" s="142">
        <f t="shared" si="15"/>
        <v>68730416074.632889</v>
      </c>
      <c r="AO66" s="142">
        <f t="shared" si="15"/>
        <v>76471415642.891876</v>
      </c>
      <c r="AP66" s="142">
        <f>AP59+AP60</f>
        <v>84902471268.395844</v>
      </c>
    </row>
    <row r="67" spans="1:45" x14ac:dyDescent="0.2">
      <c r="A67" s="143" t="s">
        <v>305</v>
      </c>
      <c r="B67" s="145"/>
      <c r="C67" s="135"/>
      <c r="D67" s="135"/>
      <c r="E67" s="135">
        <f t="shared" ref="E67:F67" si="16">-($B$25)*$B$28/$B$27</f>
        <v>-2136001.8366666669</v>
      </c>
      <c r="F67" s="135">
        <f t="shared" si="16"/>
        <v>-2136001.8366666669</v>
      </c>
      <c r="G67" s="135">
        <f t="shared" ref="G67:AP67" si="17">F67</f>
        <v>-2136001.8366666669</v>
      </c>
      <c r="H67" s="135">
        <f t="shared" si="17"/>
        <v>-2136001.8366666669</v>
      </c>
      <c r="I67" s="135">
        <f t="shared" si="17"/>
        <v>-2136001.8366666669</v>
      </c>
      <c r="J67" s="135">
        <f t="shared" si="17"/>
        <v>-2136001.8366666669</v>
      </c>
      <c r="K67" s="135">
        <f t="shared" si="17"/>
        <v>-2136001.8366666669</v>
      </c>
      <c r="L67" s="135">
        <f t="shared" si="17"/>
        <v>-2136001.8366666669</v>
      </c>
      <c r="M67" s="135">
        <f t="shared" si="17"/>
        <v>-2136001.8366666669</v>
      </c>
      <c r="N67" s="135">
        <f t="shared" si="17"/>
        <v>-2136001.8366666669</v>
      </c>
      <c r="O67" s="135">
        <f t="shared" si="17"/>
        <v>-2136001.8366666669</v>
      </c>
      <c r="P67" s="135">
        <f t="shared" si="17"/>
        <v>-2136001.8366666669</v>
      </c>
      <c r="Q67" s="135">
        <f t="shared" si="17"/>
        <v>-2136001.8366666669</v>
      </c>
      <c r="R67" s="135">
        <f t="shared" si="17"/>
        <v>-2136001.8366666669</v>
      </c>
      <c r="S67" s="135">
        <f t="shared" si="17"/>
        <v>-2136001.8366666669</v>
      </c>
      <c r="T67" s="135">
        <f t="shared" si="17"/>
        <v>-2136001.8366666669</v>
      </c>
      <c r="U67" s="135">
        <f t="shared" si="17"/>
        <v>-2136001.8366666669</v>
      </c>
      <c r="V67" s="135">
        <f t="shared" si="17"/>
        <v>-2136001.8366666669</v>
      </c>
      <c r="W67" s="135">
        <f t="shared" si="17"/>
        <v>-2136001.8366666669</v>
      </c>
      <c r="X67" s="135">
        <f t="shared" si="17"/>
        <v>-2136001.8366666669</v>
      </c>
      <c r="Y67" s="135">
        <f t="shared" si="17"/>
        <v>-2136001.8366666669</v>
      </c>
      <c r="Z67" s="135">
        <f t="shared" si="17"/>
        <v>-2136001.8366666669</v>
      </c>
      <c r="AA67" s="135">
        <f t="shared" si="17"/>
        <v>-2136001.8366666669</v>
      </c>
      <c r="AB67" s="135">
        <f t="shared" si="17"/>
        <v>-2136001.8366666669</v>
      </c>
      <c r="AC67" s="135">
        <f t="shared" si="17"/>
        <v>-2136001.8366666669</v>
      </c>
      <c r="AD67" s="135">
        <f t="shared" si="17"/>
        <v>-2136001.8366666669</v>
      </c>
      <c r="AE67" s="135">
        <f t="shared" si="17"/>
        <v>-2136001.8366666669</v>
      </c>
      <c r="AF67" s="135">
        <f t="shared" si="17"/>
        <v>-2136001.8366666669</v>
      </c>
      <c r="AG67" s="135">
        <f t="shared" si="17"/>
        <v>-2136001.8366666669</v>
      </c>
      <c r="AH67" s="135">
        <f t="shared" si="17"/>
        <v>-2136001.8366666669</v>
      </c>
      <c r="AI67" s="135">
        <f t="shared" si="17"/>
        <v>-2136001.8366666669</v>
      </c>
      <c r="AJ67" s="135">
        <f t="shared" si="17"/>
        <v>-2136001.8366666669</v>
      </c>
      <c r="AK67" s="135">
        <f t="shared" si="17"/>
        <v>-2136001.8366666669</v>
      </c>
      <c r="AL67" s="135">
        <f t="shared" si="17"/>
        <v>-2136001.8366666669</v>
      </c>
      <c r="AM67" s="135">
        <f t="shared" si="17"/>
        <v>-2136001.8366666669</v>
      </c>
      <c r="AN67" s="135">
        <f t="shared" si="17"/>
        <v>-2136001.8366666669</v>
      </c>
      <c r="AO67" s="135">
        <f t="shared" si="17"/>
        <v>-2136001.8366666669</v>
      </c>
      <c r="AP67" s="135">
        <f t="shared" si="17"/>
        <v>-2136001.8366666669</v>
      </c>
      <c r="AQ67" s="146">
        <f>SUM(B67:AA67)/1.18</f>
        <v>-41633934.10451977</v>
      </c>
      <c r="AR67" s="147">
        <f>SUM(B67:AF67)/1.18</f>
        <v>-50684789.34463276</v>
      </c>
      <c r="AS67" s="147">
        <f>SUM(B67:AP67)/1.18</f>
        <v>-68786499.824858785</v>
      </c>
    </row>
    <row r="68" spans="1:45" ht="28.5" x14ac:dyDescent="0.2">
      <c r="A68" s="144" t="s">
        <v>306</v>
      </c>
      <c r="B68" s="142">
        <f t="shared" ref="B68:J68" si="18">B66+B67</f>
        <v>76939803.316666678</v>
      </c>
      <c r="C68" s="142">
        <f>C66+C67</f>
        <v>0</v>
      </c>
      <c r="D68" s="142">
        <f>D66+D67</f>
        <v>0</v>
      </c>
      <c r="E68" s="142">
        <f t="shared" si="18"/>
        <v>9210649.5001798347</v>
      </c>
      <c r="F68" s="142">
        <f>F66+C67</f>
        <v>25407469.367613692</v>
      </c>
      <c r="G68" s="142">
        <f t="shared" si="18"/>
        <v>39722955.845681295</v>
      </c>
      <c r="H68" s="142">
        <f t="shared" si="18"/>
        <v>40544203.59906707</v>
      </c>
      <c r="I68" s="142">
        <f t="shared" si="18"/>
        <v>43225755.283497848</v>
      </c>
      <c r="J68" s="142">
        <f t="shared" si="18"/>
        <v>45085587.325424589</v>
      </c>
      <c r="K68" s="142">
        <f>K66+K67</f>
        <v>47021672.481070325</v>
      </c>
      <c r="L68" s="142">
        <f>L66+L67</f>
        <v>100210276.09286174</v>
      </c>
      <c r="M68" s="142">
        <f t="shared" ref="M68:AO68" si="19">M66+M67</f>
        <v>210948948.81261146</v>
      </c>
      <c r="N68" s="142">
        <f t="shared" si="19"/>
        <v>384912536.1361782</v>
      </c>
      <c r="O68" s="142">
        <f t="shared" si="19"/>
        <v>632883307.27587438</v>
      </c>
      <c r="P68" s="142">
        <f t="shared" si="19"/>
        <v>959398690.21592259</v>
      </c>
      <c r="Q68" s="142">
        <f t="shared" si="19"/>
        <v>1374180718.0001085</v>
      </c>
      <c r="R68" s="142">
        <f t="shared" si="19"/>
        <v>1886483337.0338972</v>
      </c>
      <c r="S68" s="142">
        <f t="shared" si="19"/>
        <v>2506276104.2073851</v>
      </c>
      <c r="T68" s="142">
        <f t="shared" si="19"/>
        <v>3242842126.8466854</v>
      </c>
      <c r="U68" s="142">
        <f t="shared" si="19"/>
        <v>4112075841.7156496</v>
      </c>
      <c r="V68" s="142">
        <f t="shared" si="19"/>
        <v>5122041381.2391081</v>
      </c>
      <c r="W68" s="142">
        <f t="shared" si="19"/>
        <v>6287524054.9807739</v>
      </c>
      <c r="X68" s="142">
        <f t="shared" si="19"/>
        <v>7622842769.8281431</v>
      </c>
      <c r="Y68" s="142">
        <f t="shared" si="19"/>
        <v>9143362993.1429539</v>
      </c>
      <c r="Z68" s="142">
        <f t="shared" si="19"/>
        <v>10863719306.435246</v>
      </c>
      <c r="AA68" s="142">
        <f t="shared" si="19"/>
        <v>12807110026.501596</v>
      </c>
      <c r="AB68" s="142">
        <f t="shared" si="19"/>
        <v>14986925806.827713</v>
      </c>
      <c r="AC68" s="142">
        <f t="shared" si="19"/>
        <v>17425276303.130699</v>
      </c>
      <c r="AD68" s="142">
        <f t="shared" si="19"/>
        <v>20143851300.541042</v>
      </c>
      <c r="AE68" s="142">
        <f t="shared" si="19"/>
        <v>23165854872.271004</v>
      </c>
      <c r="AF68" s="142">
        <f t="shared" si="19"/>
        <v>26513752465.024433</v>
      </c>
      <c r="AG68" s="142">
        <f t="shared" si="19"/>
        <v>30221109143.588669</v>
      </c>
      <c r="AH68" s="142">
        <f t="shared" si="19"/>
        <v>34309219511.546844</v>
      </c>
      <c r="AI68" s="142">
        <f t="shared" si="19"/>
        <v>38810695940.109543</v>
      </c>
      <c r="AJ68" s="142">
        <f t="shared" si="19"/>
        <v>43757849130.424179</v>
      </c>
      <c r="AK68" s="142">
        <f t="shared" si="19"/>
        <v>49185161151.490349</v>
      </c>
      <c r="AL68" s="142">
        <f t="shared" si="19"/>
        <v>55126430412.341858</v>
      </c>
      <c r="AM68" s="142">
        <f t="shared" si="19"/>
        <v>61629850140.58017</v>
      </c>
      <c r="AN68" s="142">
        <f t="shared" si="19"/>
        <v>68728280072.796219</v>
      </c>
      <c r="AO68" s="142">
        <f t="shared" si="19"/>
        <v>76469279641.055206</v>
      </c>
      <c r="AP68" s="142">
        <f>AP66+AP67</f>
        <v>84900335266.559174</v>
      </c>
      <c r="AQ68" s="83">
        <v>25</v>
      </c>
      <c r="AR68" s="83">
        <v>30</v>
      </c>
      <c r="AS68" s="83">
        <v>40</v>
      </c>
    </row>
    <row r="69" spans="1:45" x14ac:dyDescent="0.2">
      <c r="A69" s="143" t="s">
        <v>307</v>
      </c>
      <c r="B69" s="135">
        <f t="shared" ref="B69:AO69" si="20">-B56</f>
        <v>0</v>
      </c>
      <c r="C69" s="135">
        <f t="shared" si="20"/>
        <v>0</v>
      </c>
      <c r="D69" s="135">
        <f t="shared" si="20"/>
        <v>0</v>
      </c>
      <c r="E69" s="135">
        <f t="shared" si="20"/>
        <v>0</v>
      </c>
      <c r="F69" s="135">
        <f t="shared" si="20"/>
        <v>0</v>
      </c>
      <c r="G69" s="135">
        <f t="shared" si="20"/>
        <v>0</v>
      </c>
      <c r="H69" s="135">
        <f t="shared" si="20"/>
        <v>0</v>
      </c>
      <c r="I69" s="135">
        <f t="shared" si="20"/>
        <v>0</v>
      </c>
      <c r="J69" s="135">
        <f t="shared" si="20"/>
        <v>0</v>
      </c>
      <c r="K69" s="135">
        <f t="shared" si="20"/>
        <v>0</v>
      </c>
      <c r="L69" s="135">
        <f t="shared" si="20"/>
        <v>0</v>
      </c>
      <c r="M69" s="135">
        <f t="shared" si="20"/>
        <v>0</v>
      </c>
      <c r="N69" s="135">
        <f t="shared" si="20"/>
        <v>0</v>
      </c>
      <c r="O69" s="135">
        <f t="shared" si="20"/>
        <v>0</v>
      </c>
      <c r="P69" s="135">
        <f t="shared" si="20"/>
        <v>0</v>
      </c>
      <c r="Q69" s="135">
        <f t="shared" si="20"/>
        <v>0</v>
      </c>
      <c r="R69" s="135">
        <f t="shared" si="20"/>
        <v>0</v>
      </c>
      <c r="S69" s="135">
        <f t="shared" si="20"/>
        <v>0</v>
      </c>
      <c r="T69" s="135">
        <f t="shared" si="20"/>
        <v>0</v>
      </c>
      <c r="U69" s="135">
        <f t="shared" si="20"/>
        <v>0</v>
      </c>
      <c r="V69" s="135">
        <f t="shared" si="20"/>
        <v>0</v>
      </c>
      <c r="W69" s="135">
        <f t="shared" si="20"/>
        <v>0</v>
      </c>
      <c r="X69" s="135">
        <f t="shared" si="20"/>
        <v>0</v>
      </c>
      <c r="Y69" s="135">
        <f t="shared" si="20"/>
        <v>0</v>
      </c>
      <c r="Z69" s="135">
        <f t="shared" si="20"/>
        <v>0</v>
      </c>
      <c r="AA69" s="135">
        <f t="shared" si="20"/>
        <v>0</v>
      </c>
      <c r="AB69" s="135">
        <f t="shared" si="20"/>
        <v>0</v>
      </c>
      <c r="AC69" s="135">
        <f t="shared" si="20"/>
        <v>0</v>
      </c>
      <c r="AD69" s="135">
        <f t="shared" si="20"/>
        <v>0</v>
      </c>
      <c r="AE69" s="135">
        <f t="shared" si="20"/>
        <v>0</v>
      </c>
      <c r="AF69" s="135">
        <f t="shared" si="20"/>
        <v>0</v>
      </c>
      <c r="AG69" s="135">
        <f t="shared" si="20"/>
        <v>0</v>
      </c>
      <c r="AH69" s="135">
        <f t="shared" si="20"/>
        <v>0</v>
      </c>
      <c r="AI69" s="135">
        <f t="shared" si="20"/>
        <v>0</v>
      </c>
      <c r="AJ69" s="135">
        <f t="shared" si="20"/>
        <v>0</v>
      </c>
      <c r="AK69" s="135">
        <f t="shared" si="20"/>
        <v>0</v>
      </c>
      <c r="AL69" s="135">
        <f t="shared" si="20"/>
        <v>0</v>
      </c>
      <c r="AM69" s="135">
        <f t="shared" si="20"/>
        <v>0</v>
      </c>
      <c r="AN69" s="135">
        <f t="shared" si="20"/>
        <v>0</v>
      </c>
      <c r="AO69" s="135">
        <f t="shared" si="20"/>
        <v>0</v>
      </c>
      <c r="AP69" s="135">
        <f>-AP56</f>
        <v>0</v>
      </c>
    </row>
    <row r="70" spans="1:45" ht="14.25" x14ac:dyDescent="0.2">
      <c r="A70" s="144" t="s">
        <v>308</v>
      </c>
      <c r="B70" s="142">
        <f t="shared" ref="B70:AO70" si="21">B68+B69</f>
        <v>76939803.316666678</v>
      </c>
      <c r="C70" s="142">
        <f t="shared" si="21"/>
        <v>0</v>
      </c>
      <c r="D70" s="142">
        <f t="shared" si="21"/>
        <v>0</v>
      </c>
      <c r="E70" s="142">
        <f t="shared" si="21"/>
        <v>9210649.5001798347</v>
      </c>
      <c r="F70" s="142">
        <f t="shared" si="21"/>
        <v>25407469.367613692</v>
      </c>
      <c r="G70" s="142">
        <f t="shared" si="21"/>
        <v>39722955.845681295</v>
      </c>
      <c r="H70" s="142">
        <f t="shared" si="21"/>
        <v>40544203.59906707</v>
      </c>
      <c r="I70" s="142">
        <f t="shared" si="21"/>
        <v>43225755.283497848</v>
      </c>
      <c r="J70" s="142">
        <f t="shared" si="21"/>
        <v>45085587.325424589</v>
      </c>
      <c r="K70" s="142">
        <f t="shared" si="21"/>
        <v>47021672.481070325</v>
      </c>
      <c r="L70" s="142">
        <f t="shared" si="21"/>
        <v>100210276.09286174</v>
      </c>
      <c r="M70" s="142">
        <f t="shared" si="21"/>
        <v>210948948.81261146</v>
      </c>
      <c r="N70" s="142">
        <f t="shared" si="21"/>
        <v>384912536.1361782</v>
      </c>
      <c r="O70" s="142">
        <f t="shared" si="21"/>
        <v>632883307.27587438</v>
      </c>
      <c r="P70" s="142">
        <f t="shared" si="21"/>
        <v>959398690.21592259</v>
      </c>
      <c r="Q70" s="142">
        <f t="shared" si="21"/>
        <v>1374180718.0001085</v>
      </c>
      <c r="R70" s="142">
        <f t="shared" si="21"/>
        <v>1886483337.0338972</v>
      </c>
      <c r="S70" s="142">
        <f t="shared" si="21"/>
        <v>2506276104.2073851</v>
      </c>
      <c r="T70" s="142">
        <f t="shared" si="21"/>
        <v>3242842126.8466854</v>
      </c>
      <c r="U70" s="142">
        <f t="shared" si="21"/>
        <v>4112075841.7156496</v>
      </c>
      <c r="V70" s="142">
        <f t="shared" si="21"/>
        <v>5122041381.2391081</v>
      </c>
      <c r="W70" s="142">
        <f t="shared" si="21"/>
        <v>6287524054.9807739</v>
      </c>
      <c r="X70" s="142">
        <f t="shared" si="21"/>
        <v>7622842769.8281431</v>
      </c>
      <c r="Y70" s="142">
        <f t="shared" si="21"/>
        <v>9143362993.1429539</v>
      </c>
      <c r="Z70" s="142">
        <f t="shared" si="21"/>
        <v>10863719306.435246</v>
      </c>
      <c r="AA70" s="142">
        <f t="shared" si="21"/>
        <v>12807110026.501596</v>
      </c>
      <c r="AB70" s="142">
        <f t="shared" si="21"/>
        <v>14986925806.827713</v>
      </c>
      <c r="AC70" s="142">
        <f t="shared" si="21"/>
        <v>17425276303.130699</v>
      </c>
      <c r="AD70" s="142">
        <f t="shared" si="21"/>
        <v>20143851300.541042</v>
      </c>
      <c r="AE70" s="142">
        <f t="shared" si="21"/>
        <v>23165854872.271004</v>
      </c>
      <c r="AF70" s="142">
        <f t="shared" si="21"/>
        <v>26513752465.024433</v>
      </c>
      <c r="AG70" s="142">
        <f t="shared" si="21"/>
        <v>30221109143.588669</v>
      </c>
      <c r="AH70" s="142">
        <f t="shared" si="21"/>
        <v>34309219511.546844</v>
      </c>
      <c r="AI70" s="142">
        <f t="shared" si="21"/>
        <v>38810695940.109543</v>
      </c>
      <c r="AJ70" s="142">
        <f t="shared" si="21"/>
        <v>43757849130.424179</v>
      </c>
      <c r="AK70" s="142">
        <f t="shared" si="21"/>
        <v>49185161151.490349</v>
      </c>
      <c r="AL70" s="142">
        <f t="shared" si="21"/>
        <v>55126430412.341858</v>
      </c>
      <c r="AM70" s="142">
        <f t="shared" si="21"/>
        <v>61629850140.58017</v>
      </c>
      <c r="AN70" s="142">
        <f t="shared" si="21"/>
        <v>68728280072.796219</v>
      </c>
      <c r="AO70" s="142">
        <f t="shared" si="21"/>
        <v>76469279641.055206</v>
      </c>
      <c r="AP70" s="142">
        <f>AP68+AP69</f>
        <v>84900335266.559174</v>
      </c>
    </row>
    <row r="71" spans="1:45" x14ac:dyDescent="0.2">
      <c r="A71" s="143" t="s">
        <v>279</v>
      </c>
      <c r="B71" s="135">
        <f t="shared" ref="B71:AP71" si="22">-B70*$B$36</f>
        <v>-15387960.663333336</v>
      </c>
      <c r="C71" s="135">
        <f t="shared" si="22"/>
        <v>0</v>
      </c>
      <c r="D71" s="135">
        <f t="shared" si="22"/>
        <v>0</v>
      </c>
      <c r="E71" s="135">
        <f t="shared" si="22"/>
        <v>-1842129.9000359671</v>
      </c>
      <c r="F71" s="135">
        <f t="shared" si="22"/>
        <v>-5081493.8735227389</v>
      </c>
      <c r="G71" s="135">
        <f t="shared" si="22"/>
        <v>-7944591.1691362597</v>
      </c>
      <c r="H71" s="135">
        <f t="shared" si="22"/>
        <v>-8108840.7198134139</v>
      </c>
      <c r="I71" s="135">
        <f t="shared" si="22"/>
        <v>-8645151.0566995703</v>
      </c>
      <c r="J71" s="135">
        <f t="shared" si="22"/>
        <v>-9017117.4650849178</v>
      </c>
      <c r="K71" s="135">
        <f t="shared" si="22"/>
        <v>-9404334.4962140657</v>
      </c>
      <c r="L71" s="135">
        <f t="shared" si="22"/>
        <v>-20042055.218572348</v>
      </c>
      <c r="M71" s="135">
        <f t="shared" si="22"/>
        <v>-42189789.762522295</v>
      </c>
      <c r="N71" s="135">
        <f t="shared" si="22"/>
        <v>-76982507.227235645</v>
      </c>
      <c r="O71" s="135">
        <f t="shared" si="22"/>
        <v>-126576661.45517488</v>
      </c>
      <c r="P71" s="135">
        <f t="shared" si="22"/>
        <v>-191879738.04318452</v>
      </c>
      <c r="Q71" s="135">
        <f t="shared" si="22"/>
        <v>-274836143.60002172</v>
      </c>
      <c r="R71" s="135">
        <f t="shared" si="22"/>
        <v>-377296667.40677947</v>
      </c>
      <c r="S71" s="135">
        <f t="shared" si="22"/>
        <v>-501255220.84147704</v>
      </c>
      <c r="T71" s="135">
        <f t="shared" si="22"/>
        <v>-648568425.36933708</v>
      </c>
      <c r="U71" s="135">
        <f t="shared" si="22"/>
        <v>-822415168.34312999</v>
      </c>
      <c r="V71" s="135">
        <f t="shared" si="22"/>
        <v>-1024408276.2478217</v>
      </c>
      <c r="W71" s="135">
        <f t="shared" si="22"/>
        <v>-1257504810.9961548</v>
      </c>
      <c r="X71" s="135">
        <f t="shared" si="22"/>
        <v>-1524568553.9656286</v>
      </c>
      <c r="Y71" s="135">
        <f t="shared" si="22"/>
        <v>-1828672598.6285908</v>
      </c>
      <c r="Z71" s="135">
        <f t="shared" si="22"/>
        <v>-2172743861.2870493</v>
      </c>
      <c r="AA71" s="135">
        <f t="shared" si="22"/>
        <v>-2561422005.3003192</v>
      </c>
      <c r="AB71" s="135">
        <f t="shared" si="22"/>
        <v>-2997385161.3655429</v>
      </c>
      <c r="AC71" s="135">
        <f t="shared" si="22"/>
        <v>-3485055260.6261401</v>
      </c>
      <c r="AD71" s="135">
        <f t="shared" si="22"/>
        <v>-4028770260.1082087</v>
      </c>
      <c r="AE71" s="135">
        <f t="shared" si="22"/>
        <v>-4633170974.4542007</v>
      </c>
      <c r="AF71" s="135">
        <f t="shared" si="22"/>
        <v>-5302750493.0048866</v>
      </c>
      <c r="AG71" s="135">
        <f t="shared" si="22"/>
        <v>-6044221828.7177343</v>
      </c>
      <c r="AH71" s="135">
        <f t="shared" si="22"/>
        <v>-6861843902.3093691</v>
      </c>
      <c r="AI71" s="135">
        <f t="shared" si="22"/>
        <v>-7762139188.0219088</v>
      </c>
      <c r="AJ71" s="135">
        <f t="shared" si="22"/>
        <v>-8751569826.084837</v>
      </c>
      <c r="AK71" s="135">
        <f t="shared" si="22"/>
        <v>-9837032230.2980709</v>
      </c>
      <c r="AL71" s="135">
        <f t="shared" si="22"/>
        <v>-11025286082.468372</v>
      </c>
      <c r="AM71" s="135">
        <f t="shared" si="22"/>
        <v>-12325970028.116035</v>
      </c>
      <c r="AN71" s="135">
        <f t="shared" si="22"/>
        <v>-13745656014.559244</v>
      </c>
      <c r="AO71" s="135">
        <f t="shared" si="22"/>
        <v>-15293855928.211042</v>
      </c>
      <c r="AP71" s="135">
        <f t="shared" si="22"/>
        <v>-16980067053.311836</v>
      </c>
    </row>
    <row r="72" spans="1:45" ht="14.25" x14ac:dyDescent="0.2">
      <c r="A72" s="148" t="s">
        <v>309</v>
      </c>
      <c r="B72" s="149">
        <f t="shared" ref="B72:AO72" si="23">B70+B71</f>
        <v>61551842.653333344</v>
      </c>
      <c r="C72" s="149">
        <f t="shared" si="23"/>
        <v>0</v>
      </c>
      <c r="D72" s="149">
        <f t="shared" si="23"/>
        <v>0</v>
      </c>
      <c r="E72" s="149">
        <f t="shared" si="23"/>
        <v>7368519.6001438675</v>
      </c>
      <c r="F72" s="149">
        <f t="shared" si="23"/>
        <v>20325975.494090952</v>
      </c>
      <c r="G72" s="149">
        <f t="shared" si="23"/>
        <v>31778364.676545035</v>
      </c>
      <c r="H72" s="149">
        <f t="shared" si="23"/>
        <v>32435362.879253656</v>
      </c>
      <c r="I72" s="149">
        <f t="shared" si="23"/>
        <v>34580604.226798281</v>
      </c>
      <c r="J72" s="149">
        <f t="shared" si="23"/>
        <v>36068469.860339671</v>
      </c>
      <c r="K72" s="149">
        <f t="shared" si="23"/>
        <v>37617337.984856263</v>
      </c>
      <c r="L72" s="149">
        <f t="shared" si="23"/>
        <v>80168220.874289393</v>
      </c>
      <c r="M72" s="149">
        <f t="shared" si="23"/>
        <v>168759159.05008918</v>
      </c>
      <c r="N72" s="149">
        <f t="shared" si="23"/>
        <v>307930028.90894258</v>
      </c>
      <c r="O72" s="149">
        <f t="shared" si="23"/>
        <v>506306645.82069951</v>
      </c>
      <c r="P72" s="149">
        <f t="shared" si="23"/>
        <v>767518952.17273808</v>
      </c>
      <c r="Q72" s="149">
        <f t="shared" si="23"/>
        <v>1099344574.4000869</v>
      </c>
      <c r="R72" s="149">
        <f t="shared" si="23"/>
        <v>1509186669.6271176</v>
      </c>
      <c r="S72" s="149">
        <f t="shared" si="23"/>
        <v>2005020883.3659081</v>
      </c>
      <c r="T72" s="149">
        <f t="shared" si="23"/>
        <v>2594273701.4773483</v>
      </c>
      <c r="U72" s="149">
        <f t="shared" si="23"/>
        <v>3289660673.3725195</v>
      </c>
      <c r="V72" s="149">
        <f t="shared" si="23"/>
        <v>4097633104.9912863</v>
      </c>
      <c r="W72" s="149">
        <f t="shared" si="23"/>
        <v>5030019243.9846191</v>
      </c>
      <c r="X72" s="149">
        <f t="shared" si="23"/>
        <v>6098274215.8625145</v>
      </c>
      <c r="Y72" s="149">
        <f t="shared" si="23"/>
        <v>7314690394.5143633</v>
      </c>
      <c r="Z72" s="149">
        <f t="shared" si="23"/>
        <v>8690975445.1481972</v>
      </c>
      <c r="AA72" s="149">
        <f t="shared" si="23"/>
        <v>10245688021.201277</v>
      </c>
      <c r="AB72" s="149">
        <f t="shared" si="23"/>
        <v>11989540645.46217</v>
      </c>
      <c r="AC72" s="149">
        <f t="shared" si="23"/>
        <v>13940221042.504559</v>
      </c>
      <c r="AD72" s="149">
        <f t="shared" si="23"/>
        <v>16115081040.432835</v>
      </c>
      <c r="AE72" s="149">
        <f t="shared" si="23"/>
        <v>18532683897.816803</v>
      </c>
      <c r="AF72" s="149">
        <f t="shared" si="23"/>
        <v>21211001972.019547</v>
      </c>
      <c r="AG72" s="149">
        <f t="shared" si="23"/>
        <v>24176887314.870934</v>
      </c>
      <c r="AH72" s="149">
        <f t="shared" si="23"/>
        <v>27447375609.237476</v>
      </c>
      <c r="AI72" s="149">
        <f t="shared" si="23"/>
        <v>31048556752.087635</v>
      </c>
      <c r="AJ72" s="149">
        <f t="shared" si="23"/>
        <v>35006279304.33934</v>
      </c>
      <c r="AK72" s="149">
        <f t="shared" si="23"/>
        <v>39348128921.192276</v>
      </c>
      <c r="AL72" s="149">
        <f t="shared" si="23"/>
        <v>44101144329.873489</v>
      </c>
      <c r="AM72" s="149">
        <f t="shared" si="23"/>
        <v>49303880112.464134</v>
      </c>
      <c r="AN72" s="149">
        <f t="shared" si="23"/>
        <v>54982624058.236977</v>
      </c>
      <c r="AO72" s="149">
        <f t="shared" si="23"/>
        <v>61175423712.844162</v>
      </c>
      <c r="AP72" s="149">
        <f>AP70+AP71</f>
        <v>67920268213.247337</v>
      </c>
    </row>
    <row r="73" spans="1:45" s="138" customFormat="1" x14ac:dyDescent="0.2">
      <c r="A73" s="139"/>
      <c r="B73" s="150">
        <f>C141</f>
        <v>0.5</v>
      </c>
      <c r="C73" s="150">
        <f t="shared" ref="C73:AP73" si="24">D141</f>
        <v>1.5</v>
      </c>
      <c r="D73" s="150">
        <f t="shared" si="24"/>
        <v>2.5</v>
      </c>
      <c r="E73" s="150">
        <f t="shared" si="24"/>
        <v>3.5</v>
      </c>
      <c r="F73" s="150">
        <f t="shared" si="24"/>
        <v>4.5</v>
      </c>
      <c r="G73" s="150">
        <f t="shared" si="24"/>
        <v>5.5</v>
      </c>
      <c r="H73" s="150">
        <f t="shared" si="24"/>
        <v>6.5</v>
      </c>
      <c r="I73" s="150">
        <f t="shared" si="24"/>
        <v>7.5</v>
      </c>
      <c r="J73" s="150">
        <f t="shared" si="24"/>
        <v>8.5</v>
      </c>
      <c r="K73" s="150">
        <f t="shared" si="24"/>
        <v>9.5</v>
      </c>
      <c r="L73" s="150">
        <f t="shared" si="24"/>
        <v>10.5</v>
      </c>
      <c r="M73" s="150">
        <f t="shared" si="24"/>
        <v>11.5</v>
      </c>
      <c r="N73" s="150">
        <f t="shared" si="24"/>
        <v>12.5</v>
      </c>
      <c r="O73" s="150">
        <f t="shared" si="24"/>
        <v>13.5</v>
      </c>
      <c r="P73" s="150">
        <f t="shared" si="24"/>
        <v>14.5</v>
      </c>
      <c r="Q73" s="150">
        <f t="shared" si="24"/>
        <v>15.5</v>
      </c>
      <c r="R73" s="150">
        <f t="shared" si="24"/>
        <v>16.5</v>
      </c>
      <c r="S73" s="150">
        <f t="shared" si="24"/>
        <v>17.5</v>
      </c>
      <c r="T73" s="150">
        <f t="shared" si="24"/>
        <v>18.5</v>
      </c>
      <c r="U73" s="150">
        <f t="shared" si="24"/>
        <v>19.5</v>
      </c>
      <c r="V73" s="150">
        <f t="shared" si="24"/>
        <v>20.5</v>
      </c>
      <c r="W73" s="150">
        <f t="shared" si="24"/>
        <v>21.5</v>
      </c>
      <c r="X73" s="150">
        <f t="shared" si="24"/>
        <v>22.5</v>
      </c>
      <c r="Y73" s="150">
        <f t="shared" si="24"/>
        <v>23.5</v>
      </c>
      <c r="Z73" s="150">
        <f t="shared" si="24"/>
        <v>24.5</v>
      </c>
      <c r="AA73" s="150">
        <f t="shared" si="24"/>
        <v>25.5</v>
      </c>
      <c r="AB73" s="150">
        <f t="shared" si="24"/>
        <v>26.5</v>
      </c>
      <c r="AC73" s="150">
        <f t="shared" si="24"/>
        <v>27.5</v>
      </c>
      <c r="AD73" s="150">
        <f t="shared" si="24"/>
        <v>28.5</v>
      </c>
      <c r="AE73" s="150">
        <f t="shared" si="24"/>
        <v>29.5</v>
      </c>
      <c r="AF73" s="150">
        <f t="shared" si="24"/>
        <v>30.5</v>
      </c>
      <c r="AG73" s="150">
        <f t="shared" si="24"/>
        <v>31.5</v>
      </c>
      <c r="AH73" s="150">
        <f t="shared" si="24"/>
        <v>32.5</v>
      </c>
      <c r="AI73" s="150">
        <f t="shared" si="24"/>
        <v>33.5</v>
      </c>
      <c r="AJ73" s="150">
        <f t="shared" si="24"/>
        <v>34.5</v>
      </c>
      <c r="AK73" s="150">
        <f t="shared" si="24"/>
        <v>35.5</v>
      </c>
      <c r="AL73" s="150">
        <f t="shared" si="24"/>
        <v>36.5</v>
      </c>
      <c r="AM73" s="150">
        <f t="shared" si="24"/>
        <v>37.5</v>
      </c>
      <c r="AN73" s="150">
        <f t="shared" si="24"/>
        <v>38.5</v>
      </c>
      <c r="AO73" s="150">
        <f t="shared" si="24"/>
        <v>39.5</v>
      </c>
      <c r="AP73" s="150">
        <f t="shared" si="24"/>
        <v>40.5</v>
      </c>
      <c r="AQ73" s="83"/>
      <c r="AR73" s="83"/>
      <c r="AS73" s="83"/>
    </row>
    <row r="74" spans="1:45" x14ac:dyDescent="0.2">
      <c r="A74" s="132" t="s">
        <v>310</v>
      </c>
      <c r="B74" s="133">
        <f t="shared" ref="B74:AO74" si="25">B58</f>
        <v>1</v>
      </c>
      <c r="C74" s="133">
        <f t="shared" si="25"/>
        <v>2</v>
      </c>
      <c r="D74" s="133">
        <f t="shared" si="25"/>
        <v>3</v>
      </c>
      <c r="E74" s="133">
        <f t="shared" si="25"/>
        <v>4</v>
      </c>
      <c r="F74" s="133">
        <f t="shared" si="25"/>
        <v>5</v>
      </c>
      <c r="G74" s="133">
        <f t="shared" si="25"/>
        <v>6</v>
      </c>
      <c r="H74" s="133">
        <f t="shared" si="25"/>
        <v>7</v>
      </c>
      <c r="I74" s="133">
        <f t="shared" si="25"/>
        <v>8</v>
      </c>
      <c r="J74" s="133">
        <f t="shared" si="25"/>
        <v>9</v>
      </c>
      <c r="K74" s="133">
        <f t="shared" si="25"/>
        <v>10</v>
      </c>
      <c r="L74" s="133">
        <f t="shared" si="25"/>
        <v>11</v>
      </c>
      <c r="M74" s="133">
        <f t="shared" si="25"/>
        <v>12</v>
      </c>
      <c r="N74" s="133">
        <f t="shared" si="25"/>
        <v>13</v>
      </c>
      <c r="O74" s="133">
        <f t="shared" si="25"/>
        <v>14</v>
      </c>
      <c r="P74" s="133">
        <f t="shared" si="25"/>
        <v>15</v>
      </c>
      <c r="Q74" s="133">
        <f t="shared" si="25"/>
        <v>16</v>
      </c>
      <c r="R74" s="133">
        <f t="shared" si="25"/>
        <v>17</v>
      </c>
      <c r="S74" s="133">
        <f t="shared" si="25"/>
        <v>18</v>
      </c>
      <c r="T74" s="133">
        <f t="shared" si="25"/>
        <v>19</v>
      </c>
      <c r="U74" s="133">
        <f t="shared" si="25"/>
        <v>20</v>
      </c>
      <c r="V74" s="133">
        <f t="shared" si="25"/>
        <v>21</v>
      </c>
      <c r="W74" s="133">
        <f t="shared" si="25"/>
        <v>22</v>
      </c>
      <c r="X74" s="133">
        <f t="shared" si="25"/>
        <v>23</v>
      </c>
      <c r="Y74" s="133">
        <f t="shared" si="25"/>
        <v>24</v>
      </c>
      <c r="Z74" s="133">
        <f t="shared" si="25"/>
        <v>25</v>
      </c>
      <c r="AA74" s="133">
        <f t="shared" si="25"/>
        <v>26</v>
      </c>
      <c r="AB74" s="133">
        <f t="shared" si="25"/>
        <v>27</v>
      </c>
      <c r="AC74" s="133">
        <f t="shared" si="25"/>
        <v>28</v>
      </c>
      <c r="AD74" s="133">
        <f t="shared" si="25"/>
        <v>29</v>
      </c>
      <c r="AE74" s="133">
        <f t="shared" si="25"/>
        <v>30</v>
      </c>
      <c r="AF74" s="133">
        <f t="shared" si="25"/>
        <v>31</v>
      </c>
      <c r="AG74" s="133">
        <f t="shared" si="25"/>
        <v>32</v>
      </c>
      <c r="AH74" s="133">
        <f t="shared" si="25"/>
        <v>33</v>
      </c>
      <c r="AI74" s="133">
        <f t="shared" si="25"/>
        <v>34</v>
      </c>
      <c r="AJ74" s="133">
        <f t="shared" si="25"/>
        <v>35</v>
      </c>
      <c r="AK74" s="133">
        <f t="shared" si="25"/>
        <v>36</v>
      </c>
      <c r="AL74" s="133">
        <f t="shared" si="25"/>
        <v>37</v>
      </c>
      <c r="AM74" s="133">
        <f t="shared" si="25"/>
        <v>38</v>
      </c>
      <c r="AN74" s="133">
        <f t="shared" si="25"/>
        <v>39</v>
      </c>
      <c r="AO74" s="133">
        <f t="shared" si="25"/>
        <v>40</v>
      </c>
      <c r="AP74" s="133">
        <f>AP58</f>
        <v>41</v>
      </c>
    </row>
    <row r="75" spans="1:45" ht="28.5" x14ac:dyDescent="0.2">
      <c r="A75" s="141" t="s">
        <v>306</v>
      </c>
      <c r="B75" s="142">
        <f t="shared" ref="B75:AO75" si="26">B68</f>
        <v>76939803.316666678</v>
      </c>
      <c r="C75" s="142">
        <f t="shared" si="26"/>
        <v>0</v>
      </c>
      <c r="D75" s="142">
        <f>D68</f>
        <v>0</v>
      </c>
      <c r="E75" s="142">
        <f t="shared" si="26"/>
        <v>9210649.5001798347</v>
      </c>
      <c r="F75" s="142">
        <f t="shared" si="26"/>
        <v>25407469.367613692</v>
      </c>
      <c r="G75" s="142">
        <f t="shared" si="26"/>
        <v>39722955.845681295</v>
      </c>
      <c r="H75" s="142">
        <f t="shared" si="26"/>
        <v>40544203.59906707</v>
      </c>
      <c r="I75" s="142">
        <f t="shared" si="26"/>
        <v>43225755.283497848</v>
      </c>
      <c r="J75" s="142">
        <f t="shared" si="26"/>
        <v>45085587.325424589</v>
      </c>
      <c r="K75" s="142">
        <f t="shared" si="26"/>
        <v>47021672.481070325</v>
      </c>
      <c r="L75" s="142">
        <f t="shared" si="26"/>
        <v>100210276.09286174</v>
      </c>
      <c r="M75" s="142">
        <f t="shared" si="26"/>
        <v>210948948.81261146</v>
      </c>
      <c r="N75" s="142">
        <f t="shared" si="26"/>
        <v>384912536.1361782</v>
      </c>
      <c r="O75" s="142">
        <f t="shared" si="26"/>
        <v>632883307.27587438</v>
      </c>
      <c r="P75" s="142">
        <f t="shared" si="26"/>
        <v>959398690.21592259</v>
      </c>
      <c r="Q75" s="142">
        <f t="shared" si="26"/>
        <v>1374180718.0001085</v>
      </c>
      <c r="R75" s="142">
        <f t="shared" si="26"/>
        <v>1886483337.0338972</v>
      </c>
      <c r="S75" s="142">
        <f t="shared" si="26"/>
        <v>2506276104.2073851</v>
      </c>
      <c r="T75" s="142">
        <f t="shared" si="26"/>
        <v>3242842126.8466854</v>
      </c>
      <c r="U75" s="142">
        <f t="shared" si="26"/>
        <v>4112075841.7156496</v>
      </c>
      <c r="V75" s="142">
        <f t="shared" si="26"/>
        <v>5122041381.2391081</v>
      </c>
      <c r="W75" s="142">
        <f t="shared" si="26"/>
        <v>6287524054.9807739</v>
      </c>
      <c r="X75" s="142">
        <f t="shared" si="26"/>
        <v>7622842769.8281431</v>
      </c>
      <c r="Y75" s="142">
        <f t="shared" si="26"/>
        <v>9143362993.1429539</v>
      </c>
      <c r="Z75" s="142">
        <f t="shared" si="26"/>
        <v>10863719306.435246</v>
      </c>
      <c r="AA75" s="142">
        <f t="shared" si="26"/>
        <v>12807110026.501596</v>
      </c>
      <c r="AB75" s="142">
        <f t="shared" si="26"/>
        <v>14986925806.827713</v>
      </c>
      <c r="AC75" s="142">
        <f t="shared" si="26"/>
        <v>17425276303.130699</v>
      </c>
      <c r="AD75" s="142">
        <f t="shared" si="26"/>
        <v>20143851300.541042</v>
      </c>
      <c r="AE75" s="142">
        <f t="shared" si="26"/>
        <v>23165854872.271004</v>
      </c>
      <c r="AF75" s="142">
        <f t="shared" si="26"/>
        <v>26513752465.024433</v>
      </c>
      <c r="AG75" s="142">
        <f t="shared" si="26"/>
        <v>30221109143.588669</v>
      </c>
      <c r="AH75" s="142">
        <f t="shared" si="26"/>
        <v>34309219511.546844</v>
      </c>
      <c r="AI75" s="142">
        <f t="shared" si="26"/>
        <v>38810695940.109543</v>
      </c>
      <c r="AJ75" s="142">
        <f t="shared" si="26"/>
        <v>43757849130.424179</v>
      </c>
      <c r="AK75" s="142">
        <f t="shared" si="26"/>
        <v>49185161151.490349</v>
      </c>
      <c r="AL75" s="142">
        <f t="shared" si="26"/>
        <v>55126430412.341858</v>
      </c>
      <c r="AM75" s="142">
        <f t="shared" si="26"/>
        <v>61629850140.58017</v>
      </c>
      <c r="AN75" s="142">
        <f t="shared" si="26"/>
        <v>68728280072.796219</v>
      </c>
      <c r="AO75" s="142">
        <f t="shared" si="26"/>
        <v>76469279641.055206</v>
      </c>
      <c r="AP75" s="142">
        <f>AP68</f>
        <v>84900335266.559174</v>
      </c>
    </row>
    <row r="76" spans="1:45" x14ac:dyDescent="0.2">
      <c r="A76" s="143" t="s">
        <v>305</v>
      </c>
      <c r="B76" s="135">
        <f t="shared" ref="B76:AO76" si="27">-B67</f>
        <v>0</v>
      </c>
      <c r="C76" s="135">
        <f>-C67</f>
        <v>0</v>
      </c>
      <c r="D76" s="135">
        <f t="shared" si="27"/>
        <v>0</v>
      </c>
      <c r="E76" s="135">
        <f t="shared" si="27"/>
        <v>2136001.8366666669</v>
      </c>
      <c r="F76" s="135">
        <f t="shared" si="27"/>
        <v>2136001.8366666669</v>
      </c>
      <c r="G76" s="135">
        <f t="shared" si="27"/>
        <v>2136001.8366666669</v>
      </c>
      <c r="H76" s="135">
        <f t="shared" si="27"/>
        <v>2136001.8366666669</v>
      </c>
      <c r="I76" s="135">
        <f t="shared" si="27"/>
        <v>2136001.8366666669</v>
      </c>
      <c r="J76" s="135">
        <f t="shared" si="27"/>
        <v>2136001.8366666669</v>
      </c>
      <c r="K76" s="135">
        <f t="shared" si="27"/>
        <v>2136001.8366666669</v>
      </c>
      <c r="L76" s="135">
        <f>-L67</f>
        <v>2136001.8366666669</v>
      </c>
      <c r="M76" s="135">
        <f>-M67</f>
        <v>2136001.8366666669</v>
      </c>
      <c r="N76" s="135">
        <f t="shared" si="27"/>
        <v>2136001.8366666669</v>
      </c>
      <c r="O76" s="135">
        <f t="shared" si="27"/>
        <v>2136001.8366666669</v>
      </c>
      <c r="P76" s="135">
        <f t="shared" si="27"/>
        <v>2136001.8366666669</v>
      </c>
      <c r="Q76" s="135">
        <f t="shared" si="27"/>
        <v>2136001.8366666669</v>
      </c>
      <c r="R76" s="135">
        <f t="shared" si="27"/>
        <v>2136001.8366666669</v>
      </c>
      <c r="S76" s="135">
        <f t="shared" si="27"/>
        <v>2136001.8366666669</v>
      </c>
      <c r="T76" s="135">
        <f t="shared" si="27"/>
        <v>2136001.8366666669</v>
      </c>
      <c r="U76" s="135">
        <f t="shared" si="27"/>
        <v>2136001.8366666669</v>
      </c>
      <c r="V76" s="135">
        <f t="shared" si="27"/>
        <v>2136001.8366666669</v>
      </c>
      <c r="W76" s="135">
        <f t="shared" si="27"/>
        <v>2136001.8366666669</v>
      </c>
      <c r="X76" s="135">
        <f t="shared" si="27"/>
        <v>2136001.8366666669</v>
      </c>
      <c r="Y76" s="135">
        <f t="shared" si="27"/>
        <v>2136001.8366666669</v>
      </c>
      <c r="Z76" s="135">
        <f t="shared" si="27"/>
        <v>2136001.8366666669</v>
      </c>
      <c r="AA76" s="135">
        <f t="shared" si="27"/>
        <v>2136001.8366666669</v>
      </c>
      <c r="AB76" s="135">
        <f t="shared" si="27"/>
        <v>2136001.8366666669</v>
      </c>
      <c r="AC76" s="135">
        <f t="shared" si="27"/>
        <v>2136001.8366666669</v>
      </c>
      <c r="AD76" s="135">
        <f t="shared" si="27"/>
        <v>2136001.8366666669</v>
      </c>
      <c r="AE76" s="135">
        <f t="shared" si="27"/>
        <v>2136001.8366666669</v>
      </c>
      <c r="AF76" s="135">
        <f t="shared" si="27"/>
        <v>2136001.8366666669</v>
      </c>
      <c r="AG76" s="135">
        <f t="shared" si="27"/>
        <v>2136001.8366666669</v>
      </c>
      <c r="AH76" s="135">
        <f t="shared" si="27"/>
        <v>2136001.8366666669</v>
      </c>
      <c r="AI76" s="135">
        <f t="shared" si="27"/>
        <v>2136001.8366666669</v>
      </c>
      <c r="AJ76" s="135">
        <f t="shared" si="27"/>
        <v>2136001.8366666669</v>
      </c>
      <c r="AK76" s="135">
        <f t="shared" si="27"/>
        <v>2136001.8366666669</v>
      </c>
      <c r="AL76" s="135">
        <f t="shared" si="27"/>
        <v>2136001.8366666669</v>
      </c>
      <c r="AM76" s="135">
        <f t="shared" si="27"/>
        <v>2136001.8366666669</v>
      </c>
      <c r="AN76" s="135">
        <f t="shared" si="27"/>
        <v>2136001.8366666669</v>
      </c>
      <c r="AO76" s="135">
        <f t="shared" si="27"/>
        <v>2136001.8366666669</v>
      </c>
      <c r="AP76" s="135">
        <f>-AP67</f>
        <v>2136001.8366666669</v>
      </c>
    </row>
    <row r="77" spans="1:45" x14ac:dyDescent="0.2">
      <c r="A77" s="143" t="s">
        <v>307</v>
      </c>
      <c r="B77" s="135">
        <f t="shared" ref="B77:AO77" si="28">B69</f>
        <v>0</v>
      </c>
      <c r="C77" s="135">
        <f t="shared" si="28"/>
        <v>0</v>
      </c>
      <c r="D77" s="135">
        <f t="shared" si="28"/>
        <v>0</v>
      </c>
      <c r="E77" s="135">
        <f t="shared" si="28"/>
        <v>0</v>
      </c>
      <c r="F77" s="135">
        <f t="shared" si="28"/>
        <v>0</v>
      </c>
      <c r="G77" s="135">
        <f t="shared" si="28"/>
        <v>0</v>
      </c>
      <c r="H77" s="135">
        <f t="shared" si="28"/>
        <v>0</v>
      </c>
      <c r="I77" s="135">
        <f t="shared" si="28"/>
        <v>0</v>
      </c>
      <c r="J77" s="135">
        <f t="shared" si="28"/>
        <v>0</v>
      </c>
      <c r="K77" s="135">
        <f t="shared" si="28"/>
        <v>0</v>
      </c>
      <c r="L77" s="135">
        <f t="shared" si="28"/>
        <v>0</v>
      </c>
      <c r="M77" s="135">
        <f t="shared" si="28"/>
        <v>0</v>
      </c>
      <c r="N77" s="135">
        <f t="shared" si="28"/>
        <v>0</v>
      </c>
      <c r="O77" s="135">
        <f t="shared" si="28"/>
        <v>0</v>
      </c>
      <c r="P77" s="135">
        <f t="shared" si="28"/>
        <v>0</v>
      </c>
      <c r="Q77" s="135">
        <f t="shared" si="28"/>
        <v>0</v>
      </c>
      <c r="R77" s="135">
        <f t="shared" si="28"/>
        <v>0</v>
      </c>
      <c r="S77" s="135">
        <f t="shared" si="28"/>
        <v>0</v>
      </c>
      <c r="T77" s="135">
        <f t="shared" si="28"/>
        <v>0</v>
      </c>
      <c r="U77" s="135">
        <f t="shared" si="28"/>
        <v>0</v>
      </c>
      <c r="V77" s="135">
        <f t="shared" si="28"/>
        <v>0</v>
      </c>
      <c r="W77" s="135">
        <f t="shared" si="28"/>
        <v>0</v>
      </c>
      <c r="X77" s="135">
        <f t="shared" si="28"/>
        <v>0</v>
      </c>
      <c r="Y77" s="135">
        <f t="shared" si="28"/>
        <v>0</v>
      </c>
      <c r="Z77" s="135">
        <f t="shared" si="28"/>
        <v>0</v>
      </c>
      <c r="AA77" s="135">
        <f t="shared" si="28"/>
        <v>0</v>
      </c>
      <c r="AB77" s="135">
        <f t="shared" si="28"/>
        <v>0</v>
      </c>
      <c r="AC77" s="135">
        <f t="shared" si="28"/>
        <v>0</v>
      </c>
      <c r="AD77" s="135">
        <f t="shared" si="28"/>
        <v>0</v>
      </c>
      <c r="AE77" s="135">
        <f t="shared" si="28"/>
        <v>0</v>
      </c>
      <c r="AF77" s="135">
        <f t="shared" si="28"/>
        <v>0</v>
      </c>
      <c r="AG77" s="135">
        <f t="shared" si="28"/>
        <v>0</v>
      </c>
      <c r="AH77" s="135">
        <f t="shared" si="28"/>
        <v>0</v>
      </c>
      <c r="AI77" s="135">
        <f t="shared" si="28"/>
        <v>0</v>
      </c>
      <c r="AJ77" s="135">
        <f t="shared" si="28"/>
        <v>0</v>
      </c>
      <c r="AK77" s="135">
        <f t="shared" si="28"/>
        <v>0</v>
      </c>
      <c r="AL77" s="135">
        <f t="shared" si="28"/>
        <v>0</v>
      </c>
      <c r="AM77" s="135">
        <f t="shared" si="28"/>
        <v>0</v>
      </c>
      <c r="AN77" s="135">
        <f t="shared" si="28"/>
        <v>0</v>
      </c>
      <c r="AO77" s="135">
        <f t="shared" si="28"/>
        <v>0</v>
      </c>
      <c r="AP77" s="135">
        <f>AP69</f>
        <v>0</v>
      </c>
    </row>
    <row r="78" spans="1:45" x14ac:dyDescent="0.2">
      <c r="A78" s="143" t="s">
        <v>279</v>
      </c>
      <c r="B78" s="135">
        <f>IF(SUM($B$71:B71)+SUM($A$78:A78)&gt;0,0,SUM($B$71:B71)-SUM($A$78:A78))</f>
        <v>-15387960.663333336</v>
      </c>
      <c r="C78" s="135">
        <f>IF(SUM($B$71:C71)+SUM($A$78:B78)&gt;0,0,SUM($B$71:C71)-SUM($A$78:B78))</f>
        <v>0</v>
      </c>
      <c r="D78" s="135">
        <f>IF(SUM($B$71:D71)+SUM($A$78:C78)&gt;0,0,SUM($B$71:D71)-SUM($A$78:C78))</f>
        <v>0</v>
      </c>
      <c r="E78" s="135">
        <f>IF(SUM($B$71:E71)+SUM($A$78:D78)&gt;0,0,SUM($B$71:E71)-SUM($A$78:D78))</f>
        <v>-1842129.9000359681</v>
      </c>
      <c r="F78" s="135">
        <f>IF(SUM($B$71:F71)+SUM($A$78:E78)&gt;0,0,SUM($B$71:F71)-SUM($A$78:E78))</f>
        <v>-5081493.8735227399</v>
      </c>
      <c r="G78" s="135">
        <f>IF(SUM($B$71:G71)+SUM($A$78:F78)&gt;0,0,SUM($B$71:G71)-SUM($A$78:F78))</f>
        <v>-7944591.1691362597</v>
      </c>
      <c r="H78" s="135">
        <f>IF(SUM($B$71:H71)+SUM($A$78:G78)&gt;0,0,SUM($B$71:H71)-SUM($A$78:G78))</f>
        <v>-8108840.7198134139</v>
      </c>
      <c r="I78" s="135">
        <f>IF(SUM($B$71:I71)+SUM($A$78:H78)&gt;0,0,SUM($B$71:I71)-SUM($A$78:H78))</f>
        <v>-8645151.0566995665</v>
      </c>
      <c r="J78" s="135">
        <f>IF(SUM($B$71:J71)+SUM($A$78:I78)&gt;0,0,SUM($B$71:J71)-SUM($A$78:I78))</f>
        <v>-9017117.4650849178</v>
      </c>
      <c r="K78" s="135">
        <f>IF(SUM($B$71:K71)+SUM($A$78:J78)&gt;0,0,SUM($B$71:K71)-SUM($A$78:J78))</f>
        <v>-9404334.4962140694</v>
      </c>
      <c r="L78" s="135">
        <f>IF(SUM($B$71:L71)+SUM($A$78:K78)&gt;0,0,SUM($B$71:L71)-SUM($A$78:K78))</f>
        <v>-20042055.218572348</v>
      </c>
      <c r="M78" s="135">
        <f>IF(SUM($B$71:M71)+SUM($A$78:L78)&gt;0,0,SUM($B$71:M71)-SUM($A$78:L78))</f>
        <v>-42189789.762522295</v>
      </c>
      <c r="N78" s="135">
        <f>IF(SUM($B$71:N71)+SUM($A$78:M78)&gt;0,0,SUM($B$71:N71)-SUM($A$78:M78))</f>
        <v>-76982507.22723566</v>
      </c>
      <c r="O78" s="135">
        <f>IF(SUM($B$71:O71)+SUM($A$78:N78)&gt;0,0,SUM($B$71:O71)-SUM($A$78:N78))</f>
        <v>-126576661.45517486</v>
      </c>
      <c r="P78" s="135">
        <f>IF(SUM($B$71:P71)+SUM($A$78:O78)&gt;0,0,SUM($B$71:P71)-SUM($A$78:O78))</f>
        <v>-191879738.04318452</v>
      </c>
      <c r="Q78" s="135">
        <f>IF(SUM($B$71:Q71)+SUM($A$78:P78)&gt;0,0,SUM($B$71:Q71)-SUM($A$78:P78))</f>
        <v>-274836143.60002172</v>
      </c>
      <c r="R78" s="135">
        <f>IF(SUM($B$71:R71)+SUM($A$78:Q78)&gt;0,0,SUM($B$71:R71)-SUM($A$78:Q78))</f>
        <v>-377296667.40677941</v>
      </c>
      <c r="S78" s="135">
        <f>IF(SUM($B$71:S71)+SUM($A$78:R78)&gt;0,0,SUM($B$71:S71)-SUM($A$78:R78))</f>
        <v>-501255220.84147692</v>
      </c>
      <c r="T78" s="135">
        <f>IF(SUM($B$71:T71)+SUM($A$78:S78)&gt;0,0,SUM($B$71:T71)-SUM($A$78:S78))</f>
        <v>-648568425.36933708</v>
      </c>
      <c r="U78" s="135">
        <f>IF(SUM($B$71:U71)+SUM($A$78:T78)&gt;0,0,SUM($B$71:U71)-SUM($A$78:T78))</f>
        <v>-822415168.34313011</v>
      </c>
      <c r="V78" s="135">
        <f>IF(SUM($B$71:V71)+SUM($A$78:U78)&gt;0,0,SUM($B$71:V71)-SUM($A$78:U78))</f>
        <v>-1024408276.2478218</v>
      </c>
      <c r="W78" s="135">
        <f>IF(SUM($B$71:W71)+SUM($A$78:V78)&gt;0,0,SUM($B$71:W71)-SUM($A$78:V78))</f>
        <v>-1257504810.9961543</v>
      </c>
      <c r="X78" s="135">
        <f>IF(SUM($B$71:X71)+SUM($A$78:W78)&gt;0,0,SUM($B$71:X71)-SUM($A$78:W78))</f>
        <v>-1524568553.9656286</v>
      </c>
      <c r="Y78" s="135">
        <f>IF(SUM($B$71:Y71)+SUM($A$78:X78)&gt;0,0,SUM($B$71:Y71)-SUM($A$78:X78))</f>
        <v>-1828672598.6285906</v>
      </c>
      <c r="Z78" s="135">
        <f>IF(SUM($B$71:Z71)+SUM($A$78:Y78)&gt;0,0,SUM($B$71:Z71)-SUM($A$78:Y78))</f>
        <v>-2172743861.2870483</v>
      </c>
      <c r="AA78" s="135">
        <f>IF(SUM($B$71:AA71)+SUM($A$78:Z78)&gt;0,0,SUM($B$71:AA71)-SUM($A$78:Z78))</f>
        <v>-2561422005.3003197</v>
      </c>
      <c r="AB78" s="135">
        <f>IF(SUM($B$71:AB71)+SUM($A$78:AA78)&gt;0,0,SUM($B$71:AB71)-SUM($A$78:AA78))</f>
        <v>-2997385161.3655434</v>
      </c>
      <c r="AC78" s="135">
        <f>IF(SUM($B$71:AC71)+SUM($A$78:AB78)&gt;0,0,SUM($B$71:AC71)-SUM($A$78:AB78))</f>
        <v>-3485055260.6261406</v>
      </c>
      <c r="AD78" s="135">
        <f>IF(SUM($B$71:AD71)+SUM($A$78:AC78)&gt;0,0,SUM($B$71:AD71)-SUM($A$78:AC78))</f>
        <v>-4028770260.1082077</v>
      </c>
      <c r="AE78" s="135">
        <f>IF(SUM($B$71:AE71)+SUM($A$78:AD78)&gt;0,0,SUM($B$71:AE71)-SUM($A$78:AD78))</f>
        <v>-4633170974.4542007</v>
      </c>
      <c r="AF78" s="135">
        <f>IF(SUM($B$71:AF71)+SUM($A$78:AE78)&gt;0,0,SUM($B$71:AF71)-SUM($A$78:AE78))</f>
        <v>-5302750493.0048866</v>
      </c>
      <c r="AG78" s="135">
        <f>IF(SUM($B$71:AG71)+SUM($A$78:AF78)&gt;0,0,SUM($B$71:AG71)-SUM($A$78:AF78))</f>
        <v>-6044221828.7177353</v>
      </c>
      <c r="AH78" s="135">
        <f>IF(SUM($B$71:AH71)+SUM($A$78:AG78)&gt;0,0,SUM($B$71:AH71)-SUM($A$78:AG78))</f>
        <v>-6861843902.3093719</v>
      </c>
      <c r="AI78" s="135">
        <f>IF(SUM($B$71:AI71)+SUM($A$78:AH78)&gt;0,0,SUM($B$71:AI71)-SUM($A$78:AH78))</f>
        <v>-7762139188.0219116</v>
      </c>
      <c r="AJ78" s="135">
        <f>IF(SUM($B$71:AJ71)+SUM($A$78:AI78)&gt;0,0,SUM($B$71:AJ71)-SUM($A$78:AI78))</f>
        <v>-8751569826.0848389</v>
      </c>
      <c r="AK78" s="135">
        <f>IF(SUM($B$71:AK71)+SUM($A$78:AJ78)&gt;0,0,SUM($B$71:AK71)-SUM($A$78:AJ78))</f>
        <v>-9837032230.2980652</v>
      </c>
      <c r="AL78" s="135">
        <f>IF(SUM($B$71:AL71)+SUM($A$78:AK78)&gt;0,0,SUM($B$71:AL71)-SUM($A$78:AK78))</f>
        <v>-11025286082.468369</v>
      </c>
      <c r="AM78" s="135">
        <f>IF(SUM($B$71:AM71)+SUM($A$78:AL78)&gt;0,0,SUM($B$71:AM71)-SUM($A$78:AL78))</f>
        <v>-12325970028.116043</v>
      </c>
      <c r="AN78" s="135">
        <f>IF(SUM($B$71:AN71)+SUM($A$78:AM78)&gt;0,0,SUM($B$71:AN71)-SUM($A$78:AM78))</f>
        <v>-13745656014.55925</v>
      </c>
      <c r="AO78" s="135">
        <f>IF(SUM($B$71:AO71)+SUM($A$78:AN78)&gt;0,0,SUM($B$71:AO71)-SUM($A$78:AN78))</f>
        <v>-15293855928.211044</v>
      </c>
      <c r="AP78" s="135">
        <f>IF(SUM($B$71:AP71)+SUM($A$78:AO78)&gt;0,0,SUM($B$71:AP71)-SUM($A$78:AO78))</f>
        <v>-16980067053.311829</v>
      </c>
    </row>
    <row r="79" spans="1:45" x14ac:dyDescent="0.2">
      <c r="A79" s="143" t="s">
        <v>311</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312</v>
      </c>
      <c r="B80" s="135">
        <f>-B59*(B39)</f>
        <v>0</v>
      </c>
      <c r="C80" s="135">
        <f t="shared" ref="C80:AP80" si="29">-(C59-B59)*$B$39</f>
        <v>0</v>
      </c>
      <c r="D80" s="135">
        <f t="shared" si="29"/>
        <v>0</v>
      </c>
      <c r="E80" s="135">
        <f t="shared" si="29"/>
        <v>0</v>
      </c>
      <c r="F80" s="135">
        <f t="shared" si="29"/>
        <v>0</v>
      </c>
      <c r="G80" s="135">
        <f t="shared" si="29"/>
        <v>0</v>
      </c>
      <c r="H80" s="135">
        <f t="shared" si="29"/>
        <v>0</v>
      </c>
      <c r="I80" s="135">
        <f t="shared" si="29"/>
        <v>0</v>
      </c>
      <c r="J80" s="135">
        <f t="shared" si="29"/>
        <v>0</v>
      </c>
      <c r="K80" s="135">
        <f t="shared" si="29"/>
        <v>0</v>
      </c>
      <c r="L80" s="135">
        <f t="shared" si="29"/>
        <v>0</v>
      </c>
      <c r="M80" s="135">
        <f t="shared" si="29"/>
        <v>0</v>
      </c>
      <c r="N80" s="135">
        <f t="shared" si="29"/>
        <v>0</v>
      </c>
      <c r="O80" s="135">
        <f t="shared" si="29"/>
        <v>0</v>
      </c>
      <c r="P80" s="135">
        <f t="shared" si="29"/>
        <v>0</v>
      </c>
      <c r="Q80" s="135">
        <f t="shared" si="29"/>
        <v>0</v>
      </c>
      <c r="R80" s="135">
        <f t="shared" si="29"/>
        <v>0</v>
      </c>
      <c r="S80" s="135">
        <f t="shared" si="29"/>
        <v>0</v>
      </c>
      <c r="T80" s="135">
        <f t="shared" si="29"/>
        <v>0</v>
      </c>
      <c r="U80" s="135">
        <f t="shared" si="29"/>
        <v>0</v>
      </c>
      <c r="V80" s="135">
        <f t="shared" si="29"/>
        <v>0</v>
      </c>
      <c r="W80" s="135">
        <f t="shared" si="29"/>
        <v>0</v>
      </c>
      <c r="X80" s="135">
        <f t="shared" si="29"/>
        <v>0</v>
      </c>
      <c r="Y80" s="135">
        <f t="shared" si="29"/>
        <v>0</v>
      </c>
      <c r="Z80" s="135">
        <f t="shared" si="29"/>
        <v>0</v>
      </c>
      <c r="AA80" s="135">
        <f t="shared" si="29"/>
        <v>0</v>
      </c>
      <c r="AB80" s="135">
        <f t="shared" si="29"/>
        <v>0</v>
      </c>
      <c r="AC80" s="135">
        <f t="shared" si="29"/>
        <v>0</v>
      </c>
      <c r="AD80" s="135">
        <f t="shared" si="29"/>
        <v>0</v>
      </c>
      <c r="AE80" s="135">
        <f t="shared" si="29"/>
        <v>0</v>
      </c>
      <c r="AF80" s="135">
        <f t="shared" si="29"/>
        <v>0</v>
      </c>
      <c r="AG80" s="135">
        <f t="shared" si="29"/>
        <v>0</v>
      </c>
      <c r="AH80" s="135">
        <f t="shared" si="29"/>
        <v>0</v>
      </c>
      <c r="AI80" s="135">
        <f t="shared" si="29"/>
        <v>0</v>
      </c>
      <c r="AJ80" s="135">
        <f t="shared" si="29"/>
        <v>0</v>
      </c>
      <c r="AK80" s="135">
        <f t="shared" si="29"/>
        <v>0</v>
      </c>
      <c r="AL80" s="135">
        <f t="shared" si="29"/>
        <v>0</v>
      </c>
      <c r="AM80" s="135">
        <f t="shared" si="29"/>
        <v>0</v>
      </c>
      <c r="AN80" s="135">
        <f t="shared" si="29"/>
        <v>0</v>
      </c>
      <c r="AO80" s="135">
        <f t="shared" si="29"/>
        <v>0</v>
      </c>
      <c r="AP80" s="135">
        <f t="shared" si="29"/>
        <v>0</v>
      </c>
    </row>
    <row r="81" spans="1:44" x14ac:dyDescent="0.2">
      <c r="A81" s="143" t="s">
        <v>313</v>
      </c>
      <c r="B81" s="135">
        <f>'6.2. Паспорт фин осв ввод'!G30*-1*1000000</f>
        <v>-31891232.280000001</v>
      </c>
      <c r="C81" s="135">
        <f>'6.2. Паспорт фин осв ввод'!J30*-1*1000000</f>
        <v>-16031615.529999999</v>
      </c>
      <c r="D81" s="135">
        <f>'6.2. Паспорт фин осв ввод'!N30*-1*1000000</f>
        <v>-16157207.289999995</v>
      </c>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-64080055.099999994</v>
      </c>
      <c r="AR81" s="147"/>
    </row>
    <row r="82" spans="1:44" x14ac:dyDescent="0.2">
      <c r="A82" s="143" t="s">
        <v>314</v>
      </c>
      <c r="B82" s="135">
        <f t="shared" ref="B82:AO82" si="30">B54-B55</f>
        <v>0</v>
      </c>
      <c r="C82" s="135">
        <f t="shared" si="30"/>
        <v>0</v>
      </c>
      <c r="D82" s="135">
        <f t="shared" si="30"/>
        <v>0</v>
      </c>
      <c r="E82" s="135">
        <f t="shared" si="30"/>
        <v>0</v>
      </c>
      <c r="F82" s="135">
        <f t="shared" si="30"/>
        <v>0</v>
      </c>
      <c r="G82" s="135">
        <f t="shared" si="30"/>
        <v>0</v>
      </c>
      <c r="H82" s="135">
        <f t="shared" si="30"/>
        <v>0</v>
      </c>
      <c r="I82" s="135">
        <f t="shared" si="30"/>
        <v>0</v>
      </c>
      <c r="J82" s="135">
        <f t="shared" si="30"/>
        <v>0</v>
      </c>
      <c r="K82" s="135">
        <f t="shared" si="30"/>
        <v>0</v>
      </c>
      <c r="L82" s="135">
        <f t="shared" si="30"/>
        <v>0</v>
      </c>
      <c r="M82" s="135">
        <f t="shared" si="30"/>
        <v>0</v>
      </c>
      <c r="N82" s="135">
        <f t="shared" si="30"/>
        <v>0</v>
      </c>
      <c r="O82" s="135">
        <f t="shared" si="30"/>
        <v>0</v>
      </c>
      <c r="P82" s="135">
        <f t="shared" si="30"/>
        <v>0</v>
      </c>
      <c r="Q82" s="135">
        <f t="shared" si="30"/>
        <v>0</v>
      </c>
      <c r="R82" s="135">
        <f t="shared" si="30"/>
        <v>0</v>
      </c>
      <c r="S82" s="135">
        <f t="shared" si="30"/>
        <v>0</v>
      </c>
      <c r="T82" s="135">
        <f t="shared" si="30"/>
        <v>0</v>
      </c>
      <c r="U82" s="135">
        <f t="shared" si="30"/>
        <v>0</v>
      </c>
      <c r="V82" s="135">
        <f t="shared" si="30"/>
        <v>0</v>
      </c>
      <c r="W82" s="135">
        <f t="shared" si="30"/>
        <v>0</v>
      </c>
      <c r="X82" s="135">
        <f t="shared" si="30"/>
        <v>0</v>
      </c>
      <c r="Y82" s="135">
        <f t="shared" si="30"/>
        <v>0</v>
      </c>
      <c r="Z82" s="135">
        <f t="shared" si="30"/>
        <v>0</v>
      </c>
      <c r="AA82" s="135">
        <f t="shared" si="30"/>
        <v>0</v>
      </c>
      <c r="AB82" s="135">
        <f t="shared" si="30"/>
        <v>0</v>
      </c>
      <c r="AC82" s="135">
        <f t="shared" si="30"/>
        <v>0</v>
      </c>
      <c r="AD82" s="135">
        <f t="shared" si="30"/>
        <v>0</v>
      </c>
      <c r="AE82" s="135">
        <f t="shared" si="30"/>
        <v>0</v>
      </c>
      <c r="AF82" s="135">
        <f t="shared" si="30"/>
        <v>0</v>
      </c>
      <c r="AG82" s="135">
        <f t="shared" si="30"/>
        <v>0</v>
      </c>
      <c r="AH82" s="135">
        <f t="shared" si="30"/>
        <v>0</v>
      </c>
      <c r="AI82" s="135">
        <f t="shared" si="30"/>
        <v>0</v>
      </c>
      <c r="AJ82" s="135">
        <f t="shared" si="30"/>
        <v>0</v>
      </c>
      <c r="AK82" s="135">
        <f t="shared" si="30"/>
        <v>0</v>
      </c>
      <c r="AL82" s="135">
        <f t="shared" si="30"/>
        <v>0</v>
      </c>
      <c r="AM82" s="135">
        <f t="shared" si="30"/>
        <v>0</v>
      </c>
      <c r="AN82" s="135">
        <f t="shared" si="30"/>
        <v>0</v>
      </c>
      <c r="AO82" s="135">
        <f t="shared" si="30"/>
        <v>0</v>
      </c>
      <c r="AP82" s="135">
        <f>AP54-AP55</f>
        <v>0</v>
      </c>
    </row>
    <row r="83" spans="1:44" ht="14.25" x14ac:dyDescent="0.2">
      <c r="A83" s="144" t="s">
        <v>315</v>
      </c>
      <c r="B83" s="142">
        <f>SUM(B75:B82)</f>
        <v>29660610.373333342</v>
      </c>
      <c r="C83" s="142">
        <f t="shared" ref="C83:V83" si="31">SUM(C75:C82)</f>
        <v>-16031615.529999999</v>
      </c>
      <c r="D83" s="142">
        <f t="shared" si="31"/>
        <v>-16157207.289999995</v>
      </c>
      <c r="E83" s="142">
        <f t="shared" si="31"/>
        <v>9504521.4368105326</v>
      </c>
      <c r="F83" s="142">
        <f t="shared" si="31"/>
        <v>22461977.330757618</v>
      </c>
      <c r="G83" s="142">
        <f t="shared" si="31"/>
        <v>33914366.513211697</v>
      </c>
      <c r="H83" s="142">
        <f t="shared" si="31"/>
        <v>34571364.715920322</v>
      </c>
      <c r="I83" s="142">
        <f t="shared" si="31"/>
        <v>36716606.063464947</v>
      </c>
      <c r="J83" s="142">
        <f t="shared" si="31"/>
        <v>38204471.697006337</v>
      </c>
      <c r="K83" s="142">
        <f t="shared" si="31"/>
        <v>39753339.821522921</v>
      </c>
      <c r="L83" s="142">
        <f t="shared" si="31"/>
        <v>82304222.710956067</v>
      </c>
      <c r="M83" s="142">
        <f t="shared" si="31"/>
        <v>170895160.88675582</v>
      </c>
      <c r="N83" s="142">
        <f t="shared" si="31"/>
        <v>310066030.74560916</v>
      </c>
      <c r="O83" s="142">
        <f t="shared" si="31"/>
        <v>508442647.65736622</v>
      </c>
      <c r="P83" s="142">
        <f t="shared" si="31"/>
        <v>769654954.00940478</v>
      </c>
      <c r="Q83" s="142">
        <f t="shared" si="31"/>
        <v>1101480576.2367535</v>
      </c>
      <c r="R83" s="142">
        <f t="shared" si="31"/>
        <v>1511322671.4637842</v>
      </c>
      <c r="S83" s="142">
        <f t="shared" si="31"/>
        <v>2007156885.2025747</v>
      </c>
      <c r="T83" s="142">
        <f t="shared" si="31"/>
        <v>2596409703.3140149</v>
      </c>
      <c r="U83" s="142">
        <f t="shared" si="31"/>
        <v>3291796675.2091861</v>
      </c>
      <c r="V83" s="142">
        <f t="shared" si="31"/>
        <v>4099769106.8279533</v>
      </c>
      <c r="W83" s="142">
        <f>SUM(W75:W82)</f>
        <v>5032155245.8212872</v>
      </c>
      <c r="X83" s="142">
        <f>SUM(X75:X82)</f>
        <v>6100410217.6991816</v>
      </c>
      <c r="Y83" s="142">
        <f>SUM(Y75:Y82)</f>
        <v>7316826396.3510294</v>
      </c>
      <c r="Z83" s="142">
        <f>SUM(Z75:Z82)</f>
        <v>8693111446.9848633</v>
      </c>
      <c r="AA83" s="142">
        <f t="shared" ref="AA83:AP83" si="32">SUM(AA75:AA82)</f>
        <v>10247824023.037943</v>
      </c>
      <c r="AB83" s="142">
        <f t="shared" si="32"/>
        <v>11991676647.298836</v>
      </c>
      <c r="AC83" s="142">
        <f t="shared" si="32"/>
        <v>13942357044.341225</v>
      </c>
      <c r="AD83" s="142">
        <f t="shared" si="32"/>
        <v>16117217042.269501</v>
      </c>
      <c r="AE83" s="142">
        <f t="shared" si="32"/>
        <v>18534819899.653469</v>
      </c>
      <c r="AF83" s="142">
        <f t="shared" si="32"/>
        <v>21213137973.856213</v>
      </c>
      <c r="AG83" s="142">
        <f t="shared" si="32"/>
        <v>24179023316.7076</v>
      </c>
      <c r="AH83" s="142">
        <f t="shared" si="32"/>
        <v>27449511611.074139</v>
      </c>
      <c r="AI83" s="142">
        <f t="shared" si="32"/>
        <v>31050692753.924301</v>
      </c>
      <c r="AJ83" s="142">
        <f t="shared" si="32"/>
        <v>35008415306.17601</v>
      </c>
      <c r="AK83" s="142">
        <f t="shared" si="32"/>
        <v>39350264923.028954</v>
      </c>
      <c r="AL83" s="142">
        <f t="shared" si="32"/>
        <v>44103280331.710159</v>
      </c>
      <c r="AM83" s="142">
        <f t="shared" si="32"/>
        <v>49306016114.300797</v>
      </c>
      <c r="AN83" s="142">
        <f t="shared" si="32"/>
        <v>54984760060.073639</v>
      </c>
      <c r="AO83" s="142">
        <f t="shared" si="32"/>
        <v>61177559714.680832</v>
      </c>
      <c r="AP83" s="142">
        <f t="shared" si="32"/>
        <v>67922404215.084015</v>
      </c>
    </row>
    <row r="84" spans="1:44" ht="14.25" x14ac:dyDescent="0.2">
      <c r="A84" s="144" t="s">
        <v>316</v>
      </c>
      <c r="B84" s="142">
        <f>SUM($B$83:B83)</f>
        <v>29660610.373333342</v>
      </c>
      <c r="C84" s="142">
        <f>SUM($B$83:C83)</f>
        <v>13628994.843333343</v>
      </c>
      <c r="D84" s="142">
        <f>SUM($B$83:D83)</f>
        <v>-2528212.4466666523</v>
      </c>
      <c r="E84" s="142">
        <f>SUM($B$83:E83)</f>
        <v>6976308.9901438802</v>
      </c>
      <c r="F84" s="142">
        <f>SUM($B$83:F83)</f>
        <v>29438286.320901498</v>
      </c>
      <c r="G84" s="142">
        <f>SUM($B$83:G83)</f>
        <v>63352652.834113196</v>
      </c>
      <c r="H84" s="142">
        <f>SUM($B$83:H83)</f>
        <v>97924017.55003351</v>
      </c>
      <c r="I84" s="142">
        <f>SUM($B$83:I83)</f>
        <v>134640623.61349845</v>
      </c>
      <c r="J84" s="142">
        <f>SUM($B$83:J83)</f>
        <v>172845095.31050479</v>
      </c>
      <c r="K84" s="142">
        <f>SUM($B$83:K83)</f>
        <v>212598435.13202772</v>
      </c>
      <c r="L84" s="142">
        <f>SUM($B$83:L83)</f>
        <v>294902657.84298378</v>
      </c>
      <c r="M84" s="142">
        <f>SUM($B$83:M83)</f>
        <v>465797818.72973961</v>
      </c>
      <c r="N84" s="142">
        <f>SUM($B$83:N83)</f>
        <v>775863849.47534871</v>
      </c>
      <c r="O84" s="142">
        <f>SUM($B$83:O83)</f>
        <v>1284306497.132715</v>
      </c>
      <c r="P84" s="142">
        <f>SUM($B$83:P83)</f>
        <v>2053961451.1421199</v>
      </c>
      <c r="Q84" s="142">
        <f>SUM($B$83:Q83)</f>
        <v>3155442027.3788733</v>
      </c>
      <c r="R84" s="142">
        <f>SUM($B$83:R83)</f>
        <v>4666764698.8426571</v>
      </c>
      <c r="S84" s="142">
        <f>SUM($B$83:S83)</f>
        <v>6673921584.0452318</v>
      </c>
      <c r="T84" s="142">
        <f>SUM($B$83:T83)</f>
        <v>9270331287.3592472</v>
      </c>
      <c r="U84" s="142">
        <f>SUM($B$83:U83)</f>
        <v>12562127962.568434</v>
      </c>
      <c r="V84" s="142">
        <f>SUM($B$83:V83)</f>
        <v>16661897069.396387</v>
      </c>
      <c r="W84" s="142">
        <f>SUM($B$83:W83)</f>
        <v>21694052315.217674</v>
      </c>
      <c r="X84" s="142">
        <f>SUM($B$83:X83)</f>
        <v>27794462532.916855</v>
      </c>
      <c r="Y84" s="142">
        <f>SUM($B$83:Y83)</f>
        <v>35111288929.267883</v>
      </c>
      <c r="Z84" s="142">
        <f>SUM($B$83:Z83)</f>
        <v>43804400376.252747</v>
      </c>
      <c r="AA84" s="142">
        <f>SUM($B$83:AA83)</f>
        <v>54052224399.290688</v>
      </c>
      <c r="AB84" s="142">
        <f>SUM($B$83:AB83)</f>
        <v>66043901046.589523</v>
      </c>
      <c r="AC84" s="142">
        <f>SUM($B$83:AC83)</f>
        <v>79986258090.930756</v>
      </c>
      <c r="AD84" s="142">
        <f>SUM($B$83:AD83)</f>
        <v>96103475133.200256</v>
      </c>
      <c r="AE84" s="142">
        <f>SUM($B$83:AE83)</f>
        <v>114638295032.85373</v>
      </c>
      <c r="AF84" s="142">
        <f>SUM($B$83:AF83)</f>
        <v>135851433006.70995</v>
      </c>
      <c r="AG84" s="142">
        <f>SUM($B$83:AG83)</f>
        <v>160030456323.41754</v>
      </c>
      <c r="AH84" s="142">
        <f>SUM($B$83:AH83)</f>
        <v>187479967934.49167</v>
      </c>
      <c r="AI84" s="142">
        <f>SUM($B$83:AI83)</f>
        <v>218530660688.41595</v>
      </c>
      <c r="AJ84" s="142">
        <f>SUM($B$83:AJ83)</f>
        <v>253539075994.59198</v>
      </c>
      <c r="AK84" s="142">
        <f>SUM($B$83:AK83)</f>
        <v>292889340917.62091</v>
      </c>
      <c r="AL84" s="142">
        <f>SUM($B$83:AL83)</f>
        <v>336992621249.33105</v>
      </c>
      <c r="AM84" s="142">
        <f>SUM($B$83:AM83)</f>
        <v>386298637363.63184</v>
      </c>
      <c r="AN84" s="142">
        <f>SUM($B$83:AN83)</f>
        <v>441283397423.70544</v>
      </c>
      <c r="AO84" s="142">
        <f>SUM($B$83:AO83)</f>
        <v>502460957138.38629</v>
      </c>
      <c r="AP84" s="142">
        <f>SUM($B$83:AP83)</f>
        <v>570383361353.47034</v>
      </c>
    </row>
    <row r="85" spans="1:44" x14ac:dyDescent="0.2">
      <c r="A85" s="143" t="s">
        <v>317</v>
      </c>
      <c r="B85" s="151">
        <f t="shared" ref="B85:AP85" si="33">1/POWER((1+$B$44),B73)</f>
        <v>0.94001404391472498</v>
      </c>
      <c r="C85" s="151">
        <f t="shared" si="33"/>
        <v>0.83062122816534867</v>
      </c>
      <c r="D85" s="151">
        <f t="shared" si="33"/>
        <v>0.73395884789727728</v>
      </c>
      <c r="E85" s="151">
        <f t="shared" si="33"/>
        <v>0.64854541653908049</v>
      </c>
      <c r="F85" s="151">
        <f t="shared" si="33"/>
        <v>0.57307185344091227</v>
      </c>
      <c r="G85" s="151">
        <f t="shared" si="33"/>
        <v>0.506381420377231</v>
      </c>
      <c r="H85" s="151">
        <f t="shared" si="33"/>
        <v>0.44745199291086951</v>
      </c>
      <c r="I85" s="151">
        <f t="shared" si="33"/>
        <v>0.39538039490224397</v>
      </c>
      <c r="J85" s="151">
        <f t="shared" si="33"/>
        <v>0.34936855606807815</v>
      </c>
      <c r="K85" s="151">
        <f t="shared" si="33"/>
        <v>0.30871128043481327</v>
      </c>
      <c r="L85" s="151">
        <f t="shared" si="33"/>
        <v>0.27278543822109508</v>
      </c>
      <c r="M85" s="151">
        <f t="shared" si="33"/>
        <v>0.24104041549977473</v>
      </c>
      <c r="N85" s="151">
        <f t="shared" si="33"/>
        <v>0.21298967526709794</v>
      </c>
      <c r="O85" s="151">
        <f t="shared" si="33"/>
        <v>0.18820330058062915</v>
      </c>
      <c r="P85" s="151">
        <f t="shared" si="33"/>
        <v>0.16630140547903963</v>
      </c>
      <c r="Q85" s="151">
        <f t="shared" si="33"/>
        <v>0.14694831269686279</v>
      </c>
      <c r="R85" s="151">
        <f t="shared" si="33"/>
        <v>0.12984740893952712</v>
      </c>
      <c r="S85" s="151">
        <f t="shared" si="33"/>
        <v>0.1147365988685403</v>
      </c>
      <c r="T85" s="151">
        <f t="shared" si="33"/>
        <v>0.10138428812277138</v>
      </c>
      <c r="U85" s="151">
        <f t="shared" si="33"/>
        <v>8.9585833809994991E-2</v>
      </c>
      <c r="V85" s="151">
        <f t="shared" si="33"/>
        <v>7.9160408067504684E-2</v>
      </c>
      <c r="W85" s="151">
        <f t="shared" si="33"/>
        <v>6.9948226621458554E-2</v>
      </c>
      <c r="X85" s="151">
        <f t="shared" si="33"/>
        <v>6.1808099868744894E-2</v>
      </c>
      <c r="Y85" s="151">
        <f t="shared" si="33"/>
        <v>5.4615268948259146E-2</v>
      </c>
      <c r="Z85" s="151">
        <f t="shared" si="33"/>
        <v>4.8259493636351652E-2</v>
      </c>
      <c r="AA85" s="151">
        <f t="shared" si="33"/>
        <v>4.2643362760759598E-2</v>
      </c>
      <c r="AB85" s="151">
        <f t="shared" si="33"/>
        <v>3.7680801237748182E-2</v>
      </c>
      <c r="AC85" s="151">
        <f t="shared" si="33"/>
        <v>3.3295750850709703E-2</v>
      </c>
      <c r="AD85" s="151">
        <f t="shared" si="33"/>
        <v>2.9421004551303101E-2</v>
      </c>
      <c r="AE85" s="151">
        <f t="shared" si="33"/>
        <v>2.5997176417162756E-2</v>
      </c>
      <c r="AF85" s="151">
        <f t="shared" si="33"/>
        <v>2.2971791479334421E-2</v>
      </c>
      <c r="AG85" s="151">
        <f t="shared" si="33"/>
        <v>2.0298481469766209E-2</v>
      </c>
      <c r="AH85" s="151">
        <f t="shared" si="33"/>
        <v>1.7936274162557407E-2</v>
      </c>
      <c r="AI85" s="151">
        <f t="shared" si="33"/>
        <v>1.5848965417122381E-2</v>
      </c>
      <c r="AJ85" s="151">
        <f t="shared" si="33"/>
        <v>1.4004564298950596E-2</v>
      </c>
      <c r="AK85" s="151">
        <f t="shared" si="33"/>
        <v>1.237480277365962E-2</v>
      </c>
      <c r="AL85" s="151">
        <f t="shared" si="33"/>
        <v>1.0934702459715142E-2</v>
      </c>
      <c r="AM85" s="151">
        <f t="shared" si="33"/>
        <v>9.6621917996952706E-3</v>
      </c>
      <c r="AN85" s="151">
        <f t="shared" si="33"/>
        <v>8.5377677827120912E-3</v>
      </c>
      <c r="AO85" s="151">
        <f t="shared" si="33"/>
        <v>7.5441970334117611E-3</v>
      </c>
      <c r="AP85" s="151">
        <f t="shared" si="33"/>
        <v>6.6662516863230225E-3</v>
      </c>
    </row>
    <row r="86" spans="1:44" ht="28.5" x14ac:dyDescent="0.2">
      <c r="A86" s="141" t="s">
        <v>318</v>
      </c>
      <c r="B86" s="142">
        <f>B83*B85</f>
        <v>27881390.302016117</v>
      </c>
      <c r="C86" s="142">
        <f>C83*C85</f>
        <v>-13316200.181003276</v>
      </c>
      <c r="D86" s="142">
        <f t="shared" ref="D86:AO86" si="34">D83*D85</f>
        <v>-11858725.247805886</v>
      </c>
      <c r="E86" s="142">
        <f t="shared" si="34"/>
        <v>6164113.8142409064</v>
      </c>
      <c r="F86" s="142">
        <f t="shared" si="34"/>
        <v>12872326.980885023</v>
      </c>
      <c r="G86" s="142">
        <f t="shared" si="34"/>
        <v>17173605.086154137</v>
      </c>
      <c r="H86" s="142">
        <f t="shared" si="34"/>
        <v>15469026.039787063</v>
      </c>
      <c r="I86" s="142">
        <f t="shared" si="34"/>
        <v>14517026.204842895</v>
      </c>
      <c r="J86" s="142">
        <f t="shared" si="34"/>
        <v>13347441.112126863</v>
      </c>
      <c r="K86" s="142">
        <f t="shared" si="34"/>
        <v>12272304.437862592</v>
      </c>
      <c r="L86" s="142">
        <f t="shared" si="34"/>
        <v>22451393.459654756</v>
      </c>
      <c r="M86" s="142">
        <f t="shared" si="34"/>
        <v>41192640.587044477</v>
      </c>
      <c r="N86" s="142">
        <f t="shared" si="34"/>
        <v>66040863.199865304</v>
      </c>
      <c r="O86" s="142">
        <f t="shared" si="34"/>
        <v>95690584.445070207</v>
      </c>
      <c r="P86" s="142">
        <f t="shared" si="34"/>
        <v>127994700.58566962</v>
      </c>
      <c r="Q86" s="142">
        <f t="shared" si="34"/>
        <v>161860712.14635906</v>
      </c>
      <c r="R86" s="142">
        <f t="shared" si="34"/>
        <v>196241332.96113658</v>
      </c>
      <c r="S86" s="142">
        <f t="shared" si="34"/>
        <v>230294354.40371662</v>
      </c>
      <c r="T86" s="142">
        <f t="shared" si="34"/>
        <v>263235149.44554743</v>
      </c>
      <c r="U86" s="142">
        <f t="shared" si="34"/>
        <v>294898349.88158423</v>
      </c>
      <c r="V86" s="142">
        <f t="shared" si="34"/>
        <v>324539395.47904998</v>
      </c>
      <c r="W86" s="142">
        <f t="shared" si="34"/>
        <v>351990335.52906889</v>
      </c>
      <c r="X86" s="142">
        <f t="shared" si="34"/>
        <v>377054763.9758628</v>
      </c>
      <c r="Y86" s="142">
        <f t="shared" si="34"/>
        <v>399610441.48443323</v>
      </c>
      <c r="Z86" s="142">
        <f t="shared" si="34"/>
        <v>419525156.55586171</v>
      </c>
      <c r="AA86" s="142">
        <f t="shared" si="34"/>
        <v>437001677.32283384</v>
      </c>
      <c r="AB86" s="142">
        <f t="shared" si="34"/>
        <v>451855984.25421393</v>
      </c>
      <c r="AC86" s="142">
        <f t="shared" si="34"/>
        <v>464221246.42002273</v>
      </c>
      <c r="AD86" s="142">
        <f t="shared" si="34"/>
        <v>474184715.95495087</v>
      </c>
      <c r="AE86" s="142">
        <f t="shared" si="34"/>
        <v>481852982.79163015</v>
      </c>
      <c r="AF86" s="142">
        <f t="shared" si="34"/>
        <v>487303782.15777558</v>
      </c>
      <c r="AG86" s="142">
        <f t="shared" si="34"/>
        <v>490797456.75123429</v>
      </c>
      <c r="AH86" s="142">
        <f t="shared" si="34"/>
        <v>492341965.88452864</v>
      </c>
      <c r="AI86" s="142">
        <f t="shared" si="34"/>
        <v>492121355.63463879</v>
      </c>
      <c r="AJ86" s="142">
        <f t="shared" si="34"/>
        <v>490277603.15970814</v>
      </c>
      <c r="AK86" s="142">
        <f t="shared" si="34"/>
        <v>486951767.51373953</v>
      </c>
      <c r="AL86" s="142">
        <f t="shared" si="34"/>
        <v>482256247.92465752</v>
      </c>
      <c r="AM86" s="142">
        <f t="shared" si="34"/>
        <v>476404184.57524002</v>
      </c>
      <c r="AN86" s="142">
        <f t="shared" si="34"/>
        <v>469447112.98105127</v>
      </c>
      <c r="AO86" s="142">
        <f t="shared" si="34"/>
        <v>461535564.51086599</v>
      </c>
      <c r="AP86" s="142">
        <f>AP83*AP85</f>
        <v>452787841.63791776</v>
      </c>
    </row>
    <row r="87" spans="1:44" ht="14.25" x14ac:dyDescent="0.2">
      <c r="A87" s="141" t="s">
        <v>319</v>
      </c>
      <c r="B87" s="142">
        <f>SUM($B$86:B86)</f>
        <v>27881390.302016117</v>
      </c>
      <c r="C87" s="142">
        <f>SUM($B$86:C86)</f>
        <v>14565190.12101284</v>
      </c>
      <c r="D87" s="142">
        <f>SUM($B$86:D86)</f>
        <v>2706464.8732069544</v>
      </c>
      <c r="E87" s="142">
        <f>SUM($B$86:E86)</f>
        <v>8870578.6874478608</v>
      </c>
      <c r="F87" s="142">
        <f>SUM($B$86:F86)</f>
        <v>21742905.668332882</v>
      </c>
      <c r="G87" s="142">
        <f>SUM($B$86:G86)</f>
        <v>38916510.754487023</v>
      </c>
      <c r="H87" s="142">
        <f>SUM($B$86:H86)</f>
        <v>54385536.794274084</v>
      </c>
      <c r="I87" s="142">
        <f>SUM($B$86:I86)</f>
        <v>68902562.999116987</v>
      </c>
      <c r="J87" s="142">
        <f>SUM($B$86:J86)</f>
        <v>82250004.111243844</v>
      </c>
      <c r="K87" s="142">
        <f>SUM($B$86:K86)</f>
        <v>94522308.549106434</v>
      </c>
      <c r="L87" s="142">
        <f>SUM($B$86:L86)</f>
        <v>116973702.0087612</v>
      </c>
      <c r="M87" s="142">
        <f>SUM($B$86:M86)</f>
        <v>158166342.59580567</v>
      </c>
      <c r="N87" s="142">
        <f>SUM($B$86:N86)</f>
        <v>224207205.79567099</v>
      </c>
      <c r="O87" s="142">
        <f>SUM($B$86:O86)</f>
        <v>319897790.24074119</v>
      </c>
      <c r="P87" s="142">
        <f>SUM($B$86:P86)</f>
        <v>447892490.82641083</v>
      </c>
      <c r="Q87" s="142">
        <f>SUM($B$86:Q86)</f>
        <v>609753202.97276986</v>
      </c>
      <c r="R87" s="142">
        <f>SUM($B$86:R86)</f>
        <v>805994535.93390644</v>
      </c>
      <c r="S87" s="142">
        <f>SUM($B$86:S86)</f>
        <v>1036288890.3376231</v>
      </c>
      <c r="T87" s="142">
        <f>SUM($B$86:T86)</f>
        <v>1299524039.7831705</v>
      </c>
      <c r="U87" s="142">
        <f>SUM($B$86:U86)</f>
        <v>1594422389.6647546</v>
      </c>
      <c r="V87" s="142">
        <f>SUM($B$86:V86)</f>
        <v>1918961785.1438046</v>
      </c>
      <c r="W87" s="142">
        <f>SUM($B$86:W86)</f>
        <v>2270952120.6728735</v>
      </c>
      <c r="X87" s="142">
        <f>SUM($B$86:X86)</f>
        <v>2648006884.6487365</v>
      </c>
      <c r="Y87" s="142">
        <f>SUM($B$86:Y86)</f>
        <v>3047617326.1331697</v>
      </c>
      <c r="Z87" s="142">
        <f>SUM($B$86:Z86)</f>
        <v>3467142482.6890316</v>
      </c>
      <c r="AA87" s="142">
        <f>SUM($B$86:AA86)</f>
        <v>3904144160.0118656</v>
      </c>
      <c r="AB87" s="142">
        <f>SUM($B$86:AB86)</f>
        <v>4356000144.2660799</v>
      </c>
      <c r="AC87" s="142">
        <f>SUM($B$86:AC86)</f>
        <v>4820221390.6861029</v>
      </c>
      <c r="AD87" s="142">
        <f>SUM($B$86:AD86)</f>
        <v>5294406106.6410542</v>
      </c>
      <c r="AE87" s="142">
        <f>SUM($B$86:AE86)</f>
        <v>5776259089.4326839</v>
      </c>
      <c r="AF87" s="142">
        <f>SUM($B$86:AF86)</f>
        <v>6263562871.5904598</v>
      </c>
      <c r="AG87" s="142">
        <f>SUM($B$86:AG86)</f>
        <v>6754360328.3416939</v>
      </c>
      <c r="AH87" s="142">
        <f>SUM($B$86:AH86)</f>
        <v>7246702294.226223</v>
      </c>
      <c r="AI87" s="142">
        <f>SUM($B$86:AI86)</f>
        <v>7738823649.8608618</v>
      </c>
      <c r="AJ87" s="142">
        <f>SUM($B$86:AJ86)</f>
        <v>8229101253.0205698</v>
      </c>
      <c r="AK87" s="142">
        <f>SUM($B$86:AK86)</f>
        <v>8716053020.5343094</v>
      </c>
      <c r="AL87" s="142">
        <f>SUM($B$86:AL86)</f>
        <v>9198309268.4589672</v>
      </c>
      <c r="AM87" s="142">
        <f>SUM($B$86:AM86)</f>
        <v>9674713453.0342064</v>
      </c>
      <c r="AN87" s="142">
        <f>SUM($B$86:AN86)</f>
        <v>10144160566.015257</v>
      </c>
      <c r="AO87" s="142">
        <f>SUM($B$86:AO86)</f>
        <v>10605696130.526123</v>
      </c>
      <c r="AP87" s="142">
        <f>SUM($B$86:AP86)</f>
        <v>11058483972.164042</v>
      </c>
    </row>
    <row r="88" spans="1:44" ht="14.25" x14ac:dyDescent="0.2">
      <c r="A88" s="141" t="s">
        <v>320</v>
      </c>
      <c r="B88" s="152">
        <f>IF((ISERR(IRR($B$83:B83))),0,IF(IRR($B$83:B83)&lt;0,0,IRR($B$83:B83)))</f>
        <v>0</v>
      </c>
      <c r="C88" s="152">
        <f>IF((ISERR(IRR($B$83:C83))),0,IF(IRR($B$83:C83)&lt;0,0,IRR($B$83:C83)))</f>
        <v>0</v>
      </c>
      <c r="D88" s="152">
        <f>IF((ISERR(IRR($B$83:D83))),0,IF(IRR($B$83:D83)&lt;0,0,IRR($B$83:D83)))</f>
        <v>5.6235504399516634E-2</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321</v>
      </c>
      <c r="B89" s="153">
        <f>IF(AND(B84&gt;0,A84&lt;0),(B74-(B84/(B84-A84))),0)</f>
        <v>0</v>
      </c>
      <c r="C89" s="153">
        <f t="shared" ref="C89:AP89" si="35">IF(AND(C84&gt;0,B84&lt;0),(C74-(C84/(C84-B84))),0)</f>
        <v>0</v>
      </c>
      <c r="D89" s="153">
        <f t="shared" si="35"/>
        <v>0</v>
      </c>
      <c r="E89" s="153">
        <f t="shared" si="35"/>
        <v>3.2660010252462595</v>
      </c>
      <c r="F89" s="153">
        <f t="shared" si="35"/>
        <v>0</v>
      </c>
      <c r="G89" s="153">
        <f t="shared" si="35"/>
        <v>0</v>
      </c>
      <c r="H89" s="153">
        <f>IF(AND(H84&gt;0,G84&lt;0),(H74-(H84/(H84-G84))),0)</f>
        <v>0</v>
      </c>
      <c r="I89" s="153">
        <f t="shared" si="35"/>
        <v>0</v>
      </c>
      <c r="J89" s="153">
        <f t="shared" si="35"/>
        <v>0</v>
      </c>
      <c r="K89" s="153">
        <f t="shared" si="35"/>
        <v>0</v>
      </c>
      <c r="L89" s="153">
        <f t="shared" si="35"/>
        <v>0</v>
      </c>
      <c r="M89" s="153">
        <f t="shared" si="35"/>
        <v>0</v>
      </c>
      <c r="N89" s="153">
        <f t="shared" si="35"/>
        <v>0</v>
      </c>
      <c r="O89" s="153">
        <f t="shared" si="35"/>
        <v>0</v>
      </c>
      <c r="P89" s="153">
        <f t="shared" si="35"/>
        <v>0</v>
      </c>
      <c r="Q89" s="153">
        <f t="shared" si="35"/>
        <v>0</v>
      </c>
      <c r="R89" s="153">
        <f t="shared" si="35"/>
        <v>0</v>
      </c>
      <c r="S89" s="153">
        <f t="shared" si="35"/>
        <v>0</v>
      </c>
      <c r="T89" s="153">
        <f t="shared" si="35"/>
        <v>0</v>
      </c>
      <c r="U89" s="153">
        <f t="shared" si="35"/>
        <v>0</v>
      </c>
      <c r="V89" s="153">
        <f t="shared" si="35"/>
        <v>0</v>
      </c>
      <c r="W89" s="153">
        <f t="shared" si="35"/>
        <v>0</v>
      </c>
      <c r="X89" s="153">
        <f t="shared" si="35"/>
        <v>0</v>
      </c>
      <c r="Y89" s="153">
        <f t="shared" si="35"/>
        <v>0</v>
      </c>
      <c r="Z89" s="153">
        <f t="shared" si="35"/>
        <v>0</v>
      </c>
      <c r="AA89" s="153">
        <f t="shared" si="35"/>
        <v>0</v>
      </c>
      <c r="AB89" s="153">
        <f t="shared" si="35"/>
        <v>0</v>
      </c>
      <c r="AC89" s="153">
        <f t="shared" si="35"/>
        <v>0</v>
      </c>
      <c r="AD89" s="153">
        <f t="shared" si="35"/>
        <v>0</v>
      </c>
      <c r="AE89" s="153">
        <f t="shared" si="35"/>
        <v>0</v>
      </c>
      <c r="AF89" s="153">
        <f t="shared" si="35"/>
        <v>0</v>
      </c>
      <c r="AG89" s="153">
        <f t="shared" si="35"/>
        <v>0</v>
      </c>
      <c r="AH89" s="153">
        <f t="shared" si="35"/>
        <v>0</v>
      </c>
      <c r="AI89" s="153">
        <f t="shared" si="35"/>
        <v>0</v>
      </c>
      <c r="AJ89" s="153">
        <f t="shared" si="35"/>
        <v>0</v>
      </c>
      <c r="AK89" s="153">
        <f t="shared" si="35"/>
        <v>0</v>
      </c>
      <c r="AL89" s="153">
        <f t="shared" si="35"/>
        <v>0</v>
      </c>
      <c r="AM89" s="153">
        <f t="shared" si="35"/>
        <v>0</v>
      </c>
      <c r="AN89" s="153">
        <f t="shared" si="35"/>
        <v>0</v>
      </c>
      <c r="AO89" s="153">
        <f t="shared" si="35"/>
        <v>0</v>
      </c>
      <c r="AP89" s="153">
        <f t="shared" si="35"/>
        <v>0</v>
      </c>
    </row>
    <row r="90" spans="1:44" ht="14.25" x14ac:dyDescent="0.2">
      <c r="A90" s="154" t="s">
        <v>322</v>
      </c>
      <c r="B90" s="155">
        <f t="shared" ref="B90:AP90" si="36">IF(AND(B87&gt;0,A87&lt;0),(B74-(B87/(B87-A87))),0)</f>
        <v>0</v>
      </c>
      <c r="C90" s="155">
        <f t="shared" si="36"/>
        <v>0</v>
      </c>
      <c r="D90" s="155">
        <f t="shared" si="36"/>
        <v>0</v>
      </c>
      <c r="E90" s="155">
        <f t="shared" si="36"/>
        <v>0</v>
      </c>
      <c r="F90" s="155">
        <f t="shared" si="36"/>
        <v>0</v>
      </c>
      <c r="G90" s="155">
        <f t="shared" si="36"/>
        <v>0</v>
      </c>
      <c r="H90" s="155">
        <f t="shared" si="36"/>
        <v>0</v>
      </c>
      <c r="I90" s="155">
        <f t="shared" si="36"/>
        <v>0</v>
      </c>
      <c r="J90" s="155">
        <f t="shared" si="36"/>
        <v>0</v>
      </c>
      <c r="K90" s="155">
        <f t="shared" si="36"/>
        <v>0</v>
      </c>
      <c r="L90" s="155">
        <f t="shared" si="36"/>
        <v>0</v>
      </c>
      <c r="M90" s="155">
        <f t="shared" si="36"/>
        <v>0</v>
      </c>
      <c r="N90" s="155">
        <f t="shared" si="36"/>
        <v>0</v>
      </c>
      <c r="O90" s="155">
        <f t="shared" si="36"/>
        <v>0</v>
      </c>
      <c r="P90" s="155">
        <f t="shared" si="36"/>
        <v>0</v>
      </c>
      <c r="Q90" s="155">
        <f t="shared" si="36"/>
        <v>0</v>
      </c>
      <c r="R90" s="155">
        <f t="shared" si="36"/>
        <v>0</v>
      </c>
      <c r="S90" s="155">
        <f t="shared" si="36"/>
        <v>0</v>
      </c>
      <c r="T90" s="155">
        <f t="shared" si="36"/>
        <v>0</v>
      </c>
      <c r="U90" s="155">
        <f t="shared" si="36"/>
        <v>0</v>
      </c>
      <c r="V90" s="155">
        <f t="shared" si="36"/>
        <v>0</v>
      </c>
      <c r="W90" s="155">
        <f t="shared" si="36"/>
        <v>0</v>
      </c>
      <c r="X90" s="155">
        <f t="shared" si="36"/>
        <v>0</v>
      </c>
      <c r="Y90" s="155">
        <f t="shared" si="36"/>
        <v>0</v>
      </c>
      <c r="Z90" s="155">
        <f t="shared" si="36"/>
        <v>0</v>
      </c>
      <c r="AA90" s="155">
        <f t="shared" si="36"/>
        <v>0</v>
      </c>
      <c r="AB90" s="155">
        <f t="shared" si="36"/>
        <v>0</v>
      </c>
      <c r="AC90" s="155">
        <f t="shared" si="36"/>
        <v>0</v>
      </c>
      <c r="AD90" s="155">
        <f t="shared" si="36"/>
        <v>0</v>
      </c>
      <c r="AE90" s="155">
        <f t="shared" si="36"/>
        <v>0</v>
      </c>
      <c r="AF90" s="155">
        <f t="shared" si="36"/>
        <v>0</v>
      </c>
      <c r="AG90" s="155">
        <f t="shared" si="36"/>
        <v>0</v>
      </c>
      <c r="AH90" s="155">
        <f t="shared" si="36"/>
        <v>0</v>
      </c>
      <c r="AI90" s="155">
        <f t="shared" si="36"/>
        <v>0</v>
      </c>
      <c r="AJ90" s="155">
        <f t="shared" si="36"/>
        <v>0</v>
      </c>
      <c r="AK90" s="155">
        <f t="shared" si="36"/>
        <v>0</v>
      </c>
      <c r="AL90" s="155">
        <f t="shared" si="36"/>
        <v>0</v>
      </c>
      <c r="AM90" s="155">
        <f t="shared" si="36"/>
        <v>0</v>
      </c>
      <c r="AN90" s="155">
        <f t="shared" si="36"/>
        <v>0</v>
      </c>
      <c r="AO90" s="155">
        <f t="shared" si="36"/>
        <v>0</v>
      </c>
      <c r="AP90" s="155">
        <f t="shared" si="36"/>
        <v>0</v>
      </c>
    </row>
    <row r="91" spans="1:44" x14ac:dyDescent="0.2">
      <c r="B91" s="156">
        <v>2025</v>
      </c>
      <c r="C91" s="156">
        <f>B91+1</f>
        <v>2026</v>
      </c>
      <c r="D91" s="82">
        <f t="shared" ref="D91:AP92" si="37">C91+1</f>
        <v>2027</v>
      </c>
      <c r="E91" s="82">
        <f t="shared" si="37"/>
        <v>2028</v>
      </c>
      <c r="F91" s="82">
        <f t="shared" si="37"/>
        <v>2029</v>
      </c>
      <c r="G91" s="82">
        <f t="shared" si="37"/>
        <v>2030</v>
      </c>
      <c r="H91" s="82">
        <f t="shared" si="37"/>
        <v>2031</v>
      </c>
      <c r="I91" s="82">
        <f t="shared" si="37"/>
        <v>2032</v>
      </c>
      <c r="J91" s="82">
        <f t="shared" si="37"/>
        <v>2033</v>
      </c>
      <c r="K91" s="82">
        <f t="shared" si="37"/>
        <v>2034</v>
      </c>
      <c r="L91" s="82">
        <f t="shared" si="37"/>
        <v>2035</v>
      </c>
      <c r="M91" s="82">
        <f t="shared" si="37"/>
        <v>2036</v>
      </c>
      <c r="N91" s="82">
        <f t="shared" si="37"/>
        <v>2037</v>
      </c>
      <c r="O91" s="82">
        <f t="shared" si="37"/>
        <v>2038</v>
      </c>
      <c r="P91" s="82">
        <f t="shared" si="37"/>
        <v>2039</v>
      </c>
      <c r="Q91" s="82">
        <f t="shared" si="37"/>
        <v>2040</v>
      </c>
      <c r="R91" s="82">
        <f t="shared" si="37"/>
        <v>2041</v>
      </c>
      <c r="S91" s="82">
        <f t="shared" si="37"/>
        <v>2042</v>
      </c>
      <c r="T91" s="82">
        <f t="shared" si="37"/>
        <v>2043</v>
      </c>
      <c r="U91" s="82">
        <f t="shared" si="37"/>
        <v>2044</v>
      </c>
      <c r="V91" s="82">
        <f t="shared" si="37"/>
        <v>2045</v>
      </c>
      <c r="W91" s="82">
        <f t="shared" si="37"/>
        <v>2046</v>
      </c>
      <c r="X91" s="82">
        <f t="shared" si="37"/>
        <v>2047</v>
      </c>
      <c r="Y91" s="82">
        <f t="shared" si="37"/>
        <v>2048</v>
      </c>
      <c r="Z91" s="82">
        <f t="shared" si="37"/>
        <v>2049</v>
      </c>
      <c r="AA91" s="82">
        <f t="shared" si="37"/>
        <v>2050</v>
      </c>
      <c r="AB91" s="82">
        <f t="shared" si="37"/>
        <v>2051</v>
      </c>
      <c r="AC91" s="82">
        <f t="shared" si="37"/>
        <v>2052</v>
      </c>
      <c r="AD91" s="82">
        <f t="shared" si="37"/>
        <v>2053</v>
      </c>
      <c r="AE91" s="82">
        <f t="shared" si="37"/>
        <v>2054</v>
      </c>
      <c r="AF91" s="82">
        <f t="shared" si="37"/>
        <v>2055</v>
      </c>
      <c r="AG91" s="82">
        <f t="shared" si="37"/>
        <v>2056</v>
      </c>
      <c r="AH91" s="82">
        <f t="shared" si="37"/>
        <v>2057</v>
      </c>
      <c r="AI91" s="82">
        <f t="shared" si="37"/>
        <v>2058</v>
      </c>
      <c r="AJ91" s="82">
        <f t="shared" si="37"/>
        <v>2059</v>
      </c>
      <c r="AK91" s="82">
        <f t="shared" si="37"/>
        <v>2060</v>
      </c>
      <c r="AL91" s="82">
        <f t="shared" si="37"/>
        <v>2061</v>
      </c>
      <c r="AM91" s="82">
        <f t="shared" si="37"/>
        <v>2062</v>
      </c>
      <c r="AN91" s="82">
        <f t="shared" si="37"/>
        <v>2063</v>
      </c>
      <c r="AO91" s="82">
        <f t="shared" si="37"/>
        <v>2064</v>
      </c>
      <c r="AP91" s="82">
        <f t="shared" si="37"/>
        <v>2065</v>
      </c>
    </row>
    <row r="92" spans="1:44" ht="15.6" customHeight="1" x14ac:dyDescent="0.2">
      <c r="A92" s="157" t="s">
        <v>323</v>
      </c>
      <c r="B92" s="158"/>
      <c r="C92" s="158">
        <v>1</v>
      </c>
      <c r="D92" s="158">
        <f t="shared" si="37"/>
        <v>2</v>
      </c>
      <c r="E92" s="158">
        <f t="shared" si="37"/>
        <v>3</v>
      </c>
      <c r="F92" s="158">
        <f t="shared" si="37"/>
        <v>4</v>
      </c>
      <c r="G92" s="158">
        <f t="shared" si="37"/>
        <v>5</v>
      </c>
      <c r="H92" s="158">
        <f t="shared" si="37"/>
        <v>6</v>
      </c>
      <c r="I92" s="158">
        <f t="shared" si="37"/>
        <v>7</v>
      </c>
      <c r="J92" s="158">
        <f t="shared" si="37"/>
        <v>8</v>
      </c>
      <c r="K92" s="158">
        <f t="shared" si="37"/>
        <v>9</v>
      </c>
      <c r="L92" s="158">
        <f t="shared" si="37"/>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324</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325</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326</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327</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03" t="s">
        <v>328</v>
      </c>
      <c r="B97" s="403"/>
      <c r="C97" s="403"/>
      <c r="D97" s="403"/>
      <c r="E97" s="403"/>
      <c r="F97" s="403"/>
      <c r="G97" s="403"/>
      <c r="H97" s="403"/>
      <c r="I97" s="403"/>
      <c r="J97" s="403"/>
      <c r="K97" s="403"/>
      <c r="L97" s="403"/>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329</v>
      </c>
      <c r="B99" s="163">
        <f>B81*B85</f>
        <v>-29978206.220946617</v>
      </c>
      <c r="C99" s="164">
        <f>C81*C85</f>
        <v>-13316200.181003276</v>
      </c>
      <c r="D99" s="164">
        <f t="shared" ref="D99:AP99" si="38">D81*D85</f>
        <v>-11858725.247805886</v>
      </c>
      <c r="E99" s="164">
        <f t="shared" si="38"/>
        <v>0</v>
      </c>
      <c r="F99" s="164">
        <f t="shared" si="38"/>
        <v>0</v>
      </c>
      <c r="G99" s="164">
        <f t="shared" si="38"/>
        <v>0</v>
      </c>
      <c r="H99" s="164">
        <f t="shared" si="38"/>
        <v>0</v>
      </c>
      <c r="I99" s="164">
        <f t="shared" si="38"/>
        <v>0</v>
      </c>
      <c r="J99" s="164">
        <f>J81*J85</f>
        <v>0</v>
      </c>
      <c r="K99" s="164">
        <f t="shared" si="38"/>
        <v>0</v>
      </c>
      <c r="L99" s="164">
        <f>L81*L85</f>
        <v>0</v>
      </c>
      <c r="M99" s="164">
        <f t="shared" si="38"/>
        <v>0</v>
      </c>
      <c r="N99" s="164">
        <f t="shared" si="38"/>
        <v>0</v>
      </c>
      <c r="O99" s="164">
        <f t="shared" si="38"/>
        <v>0</v>
      </c>
      <c r="P99" s="164">
        <f t="shared" si="38"/>
        <v>0</v>
      </c>
      <c r="Q99" s="164">
        <f t="shared" si="38"/>
        <v>0</v>
      </c>
      <c r="R99" s="164">
        <f t="shared" si="38"/>
        <v>0</v>
      </c>
      <c r="S99" s="164">
        <f t="shared" si="38"/>
        <v>0</v>
      </c>
      <c r="T99" s="164">
        <f t="shared" si="38"/>
        <v>0</v>
      </c>
      <c r="U99" s="164">
        <f t="shared" si="38"/>
        <v>0</v>
      </c>
      <c r="V99" s="164">
        <f t="shared" si="38"/>
        <v>0</v>
      </c>
      <c r="W99" s="164">
        <f t="shared" si="38"/>
        <v>0</v>
      </c>
      <c r="X99" s="164">
        <f t="shared" si="38"/>
        <v>0</v>
      </c>
      <c r="Y99" s="164">
        <f t="shared" si="38"/>
        <v>0</v>
      </c>
      <c r="Z99" s="164">
        <f t="shared" si="38"/>
        <v>0</v>
      </c>
      <c r="AA99" s="164">
        <f t="shared" si="38"/>
        <v>0</v>
      </c>
      <c r="AB99" s="164">
        <f t="shared" si="38"/>
        <v>0</v>
      </c>
      <c r="AC99" s="164">
        <f t="shared" si="38"/>
        <v>0</v>
      </c>
      <c r="AD99" s="164">
        <f t="shared" si="38"/>
        <v>0</v>
      </c>
      <c r="AE99" s="164">
        <f t="shared" si="38"/>
        <v>0</v>
      </c>
      <c r="AF99" s="164">
        <f t="shared" si="38"/>
        <v>0</v>
      </c>
      <c r="AG99" s="164">
        <f t="shared" si="38"/>
        <v>0</v>
      </c>
      <c r="AH99" s="164">
        <f t="shared" si="38"/>
        <v>0</v>
      </c>
      <c r="AI99" s="164">
        <f t="shared" si="38"/>
        <v>0</v>
      </c>
      <c r="AJ99" s="164">
        <f t="shared" si="38"/>
        <v>0</v>
      </c>
      <c r="AK99" s="164">
        <f t="shared" si="38"/>
        <v>0</v>
      </c>
      <c r="AL99" s="164">
        <f t="shared" si="38"/>
        <v>0</v>
      </c>
      <c r="AM99" s="164">
        <f t="shared" si="38"/>
        <v>0</v>
      </c>
      <c r="AN99" s="164">
        <f t="shared" si="38"/>
        <v>0</v>
      </c>
      <c r="AO99" s="164">
        <f t="shared" si="38"/>
        <v>0</v>
      </c>
      <c r="AP99" s="164">
        <f t="shared" si="38"/>
        <v>0</v>
      </c>
      <c r="AQ99" s="165">
        <f>SUM(B99:AP99)</f>
        <v>-55153131.649755783</v>
      </c>
      <c r="AR99" s="166"/>
      <c r="AS99" s="166"/>
    </row>
    <row r="100" spans="1:71" s="167" customFormat="1" hidden="1" x14ac:dyDescent="0.2">
      <c r="A100" s="168">
        <f>AQ99</f>
        <v>-55153131.649755783</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11058483972.164042</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330</v>
      </c>
      <c r="B102" s="171">
        <f>(A101+-A100)/-A100</f>
        <v>201.50509629062935</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331</v>
      </c>
      <c r="B104" s="173" t="s">
        <v>332</v>
      </c>
      <c r="C104" s="173" t="s">
        <v>333</v>
      </c>
      <c r="D104" s="173" t="s">
        <v>334</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116.97370200876121</v>
      </c>
      <c r="B105" s="176">
        <f>L88</f>
        <v>0</v>
      </c>
      <c r="C105" s="177">
        <f>G28</f>
        <v>3.2660010252462595</v>
      </c>
      <c r="D105" s="177" t="str">
        <f>G29</f>
        <v>не окупается</v>
      </c>
      <c r="E105" s="80" t="s">
        <v>335</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L107" si="39">D107+1</f>
        <v>2027</v>
      </c>
      <c r="F107" s="181">
        <f t="shared" si="39"/>
        <v>2028</v>
      </c>
      <c r="G107" s="181">
        <f t="shared" si="39"/>
        <v>2029</v>
      </c>
      <c r="H107" s="181">
        <f t="shared" si="39"/>
        <v>2030</v>
      </c>
      <c r="I107" s="181">
        <f t="shared" si="39"/>
        <v>2031</v>
      </c>
      <c r="J107" s="181">
        <f t="shared" si="39"/>
        <v>2032</v>
      </c>
      <c r="K107" s="181">
        <f t="shared" si="39"/>
        <v>2033</v>
      </c>
      <c r="L107" s="181">
        <f t="shared" si="39"/>
        <v>2034</v>
      </c>
      <c r="M107" s="181">
        <f t="shared" ref="M107:AS107" si="40">L107+1</f>
        <v>2035</v>
      </c>
      <c r="N107" s="181">
        <f t="shared" si="40"/>
        <v>2036</v>
      </c>
      <c r="O107" s="181">
        <f t="shared" si="40"/>
        <v>2037</v>
      </c>
      <c r="P107" s="181">
        <f t="shared" si="40"/>
        <v>2038</v>
      </c>
      <c r="Q107" s="181">
        <f t="shared" si="40"/>
        <v>2039</v>
      </c>
      <c r="R107" s="181">
        <f t="shared" si="40"/>
        <v>2040</v>
      </c>
      <c r="S107" s="181">
        <f t="shared" si="40"/>
        <v>2041</v>
      </c>
      <c r="T107" s="181">
        <f t="shared" si="40"/>
        <v>2042</v>
      </c>
      <c r="U107" s="181">
        <f t="shared" si="40"/>
        <v>2043</v>
      </c>
      <c r="V107" s="181">
        <f t="shared" si="40"/>
        <v>2044</v>
      </c>
      <c r="W107" s="181">
        <f t="shared" si="40"/>
        <v>2045</v>
      </c>
      <c r="X107" s="181">
        <f t="shared" si="40"/>
        <v>2046</v>
      </c>
      <c r="Y107" s="181">
        <f t="shared" si="40"/>
        <v>2047</v>
      </c>
      <c r="Z107" s="181">
        <f t="shared" si="40"/>
        <v>2048</v>
      </c>
      <c r="AA107" s="181">
        <f t="shared" si="40"/>
        <v>2049</v>
      </c>
      <c r="AB107" s="181">
        <f t="shared" si="40"/>
        <v>2050</v>
      </c>
      <c r="AC107" s="181">
        <f t="shared" si="40"/>
        <v>2051</v>
      </c>
      <c r="AD107" s="181">
        <f t="shared" si="40"/>
        <v>2052</v>
      </c>
      <c r="AE107" s="181">
        <f t="shared" si="40"/>
        <v>2053</v>
      </c>
      <c r="AF107" s="181">
        <f t="shared" si="40"/>
        <v>2054</v>
      </c>
      <c r="AG107" s="181">
        <f t="shared" si="40"/>
        <v>2055</v>
      </c>
      <c r="AH107" s="181">
        <f t="shared" si="40"/>
        <v>2056</v>
      </c>
      <c r="AI107" s="181">
        <f t="shared" si="40"/>
        <v>2057</v>
      </c>
      <c r="AJ107" s="181">
        <f t="shared" si="40"/>
        <v>2058</v>
      </c>
      <c r="AK107" s="181">
        <f t="shared" si="40"/>
        <v>2059</v>
      </c>
      <c r="AL107" s="181">
        <f t="shared" si="40"/>
        <v>2060</v>
      </c>
      <c r="AM107" s="181">
        <f t="shared" si="40"/>
        <v>2061</v>
      </c>
      <c r="AN107" s="181">
        <f t="shared" si="40"/>
        <v>2062</v>
      </c>
      <c r="AO107" s="181">
        <f t="shared" si="40"/>
        <v>2063</v>
      </c>
      <c r="AP107" s="181">
        <f t="shared" si="40"/>
        <v>2064</v>
      </c>
      <c r="AQ107" s="181">
        <f t="shared" si="40"/>
        <v>2065</v>
      </c>
      <c r="AR107" s="181">
        <f t="shared" si="40"/>
        <v>2066</v>
      </c>
      <c r="AS107" s="181">
        <f t="shared" si="40"/>
        <v>2067</v>
      </c>
      <c r="AT107" s="167"/>
      <c r="AU107" s="167"/>
      <c r="AV107" s="167"/>
      <c r="AW107" s="167"/>
      <c r="AX107" s="167"/>
      <c r="AY107" s="167"/>
      <c r="AZ107" s="167"/>
      <c r="BA107" s="167"/>
      <c r="BB107" s="167"/>
      <c r="BC107" s="167"/>
      <c r="BD107" s="167"/>
      <c r="BE107" s="167"/>
      <c r="BF107" s="167"/>
      <c r="BG107" s="167"/>
    </row>
    <row r="108" spans="1:71" ht="12.75" hidden="1" x14ac:dyDescent="0.2">
      <c r="A108" s="182" t="s">
        <v>336</v>
      </c>
      <c r="B108" s="183"/>
      <c r="C108" s="183">
        <f>C109*$B$111*C112</f>
        <v>0</v>
      </c>
      <c r="D108" s="183">
        <f>D109*$B$111*D112</f>
        <v>0</v>
      </c>
      <c r="E108" s="183">
        <f t="shared" ref="E108:L108" si="41">E109*$B$111*E112</f>
        <v>0</v>
      </c>
      <c r="F108" s="183">
        <f t="shared" si="41"/>
        <v>9240798.7037165705</v>
      </c>
      <c r="G108" s="183">
        <f t="shared" si="41"/>
        <v>19877075.215981122</v>
      </c>
      <c r="H108" s="183">
        <f t="shared" si="41"/>
        <v>31457829.254496299</v>
      </c>
      <c r="I108" s="183">
        <f t="shared" si="41"/>
        <v>31457829.254496299</v>
      </c>
      <c r="J108" s="183">
        <f t="shared" si="41"/>
        <v>31457829.254496299</v>
      </c>
      <c r="K108" s="183">
        <f t="shared" si="41"/>
        <v>31457829.254496299</v>
      </c>
      <c r="L108" s="183">
        <f t="shared" si="41"/>
        <v>31457829.254496299</v>
      </c>
      <c r="M108" s="183">
        <f t="shared" ref="M108:AS108" si="42">M109*$B$111*M112</f>
        <v>62915658.508992597</v>
      </c>
      <c r="N108" s="183">
        <f t="shared" si="42"/>
        <v>125831317.01798519</v>
      </c>
      <c r="O108" s="183">
        <f t="shared" si="42"/>
        <v>220204804.78147408</v>
      </c>
      <c r="P108" s="183">
        <f t="shared" si="42"/>
        <v>346036121.79945934</v>
      </c>
      <c r="Q108" s="183">
        <f t="shared" si="42"/>
        <v>503325268.07194078</v>
      </c>
      <c r="R108" s="183">
        <f t="shared" si="42"/>
        <v>692072243.59891868</v>
      </c>
      <c r="S108" s="183">
        <f t="shared" si="42"/>
        <v>912277048.38039279</v>
      </c>
      <c r="T108" s="183">
        <f t="shared" si="42"/>
        <v>1163939682.4163632</v>
      </c>
      <c r="U108" s="183">
        <f t="shared" si="42"/>
        <v>1447060145.7068298</v>
      </c>
      <c r="V108" s="183">
        <f t="shared" si="42"/>
        <v>1761638438.2517929</v>
      </c>
      <c r="W108" s="183">
        <f t="shared" si="42"/>
        <v>2107674560.0512521</v>
      </c>
      <c r="X108" s="183">
        <f t="shared" si="42"/>
        <v>2485168511.1052074</v>
      </c>
      <c r="Y108" s="183">
        <f t="shared" si="42"/>
        <v>2894120291.4136596</v>
      </c>
      <c r="Z108" s="183">
        <f t="shared" si="42"/>
        <v>3334529900.9766078</v>
      </c>
      <c r="AA108" s="183">
        <f t="shared" si="42"/>
        <v>3806397339.7940521</v>
      </c>
      <c r="AB108" s="183">
        <f t="shared" si="42"/>
        <v>4309722607.8659935</v>
      </c>
      <c r="AC108" s="183">
        <f t="shared" si="42"/>
        <v>4844505705.1924305</v>
      </c>
      <c r="AD108" s="183">
        <f t="shared" si="42"/>
        <v>5410746631.7733641</v>
      </c>
      <c r="AE108" s="183">
        <f t="shared" si="42"/>
        <v>6008445387.6087933</v>
      </c>
      <c r="AF108" s="183">
        <f t="shared" si="42"/>
        <v>6637601972.6987181</v>
      </c>
      <c r="AG108" s="183">
        <f t="shared" si="42"/>
        <v>7298216387.0431423</v>
      </c>
      <c r="AH108" s="183">
        <f t="shared" si="42"/>
        <v>7990288630.6420612</v>
      </c>
      <c r="AI108" s="183">
        <f t="shared" si="42"/>
        <v>8713818703.4954758</v>
      </c>
      <c r="AJ108" s="183">
        <f t="shared" si="42"/>
        <v>9468806605.6033859</v>
      </c>
      <c r="AK108" s="183">
        <f t="shared" si="42"/>
        <v>10255252336.965794</v>
      </c>
      <c r="AL108" s="183">
        <f t="shared" si="42"/>
        <v>11073155897.582699</v>
      </c>
      <c r="AM108" s="183">
        <f t="shared" si="42"/>
        <v>11922517287.454098</v>
      </c>
      <c r="AN108" s="183">
        <f t="shared" si="42"/>
        <v>12803336506.579994</v>
      </c>
      <c r="AO108" s="183">
        <f t="shared" si="42"/>
        <v>13715613554.960386</v>
      </c>
      <c r="AP108" s="183">
        <f t="shared" si="42"/>
        <v>14659348432.595276</v>
      </c>
      <c r="AQ108" s="183">
        <f t="shared" si="42"/>
        <v>15634541139.484661</v>
      </c>
      <c r="AR108" s="183">
        <f t="shared" si="42"/>
        <v>16641191675.628542</v>
      </c>
      <c r="AS108" s="183">
        <f t="shared" si="42"/>
        <v>17679300041.02692</v>
      </c>
      <c r="AT108" s="167"/>
      <c r="AU108" s="167"/>
      <c r="AV108" s="167"/>
      <c r="AW108" s="167"/>
      <c r="AX108" s="167"/>
      <c r="AY108" s="167"/>
      <c r="AZ108" s="167"/>
      <c r="BA108" s="167"/>
      <c r="BB108" s="167"/>
      <c r="BC108" s="167"/>
      <c r="BD108" s="167"/>
      <c r="BE108" s="167"/>
      <c r="BF108" s="167"/>
      <c r="BG108" s="167"/>
    </row>
    <row r="109" spans="1:71" ht="12.75" hidden="1" x14ac:dyDescent="0.2">
      <c r="A109" s="182" t="s">
        <v>337</v>
      </c>
      <c r="B109" s="181"/>
      <c r="C109" s="181">
        <f>B109+$I$120*C113</f>
        <v>0</v>
      </c>
      <c r="D109" s="181">
        <f>C109+$I$120*D113</f>
        <v>0</v>
      </c>
      <c r="E109" s="181">
        <f t="shared" ref="E109:L109" si="43">D109+$I$120*E113</f>
        <v>0</v>
      </c>
      <c r="F109" s="181">
        <f t="shared" si="43"/>
        <v>0.500247</v>
      </c>
      <c r="G109" s="181">
        <f t="shared" si="43"/>
        <v>1.000494</v>
      </c>
      <c r="H109" s="181">
        <f t="shared" si="43"/>
        <v>1.5159</v>
      </c>
      <c r="I109" s="181">
        <f t="shared" si="43"/>
        <v>1.5159</v>
      </c>
      <c r="J109" s="181">
        <f t="shared" si="43"/>
        <v>1.5159</v>
      </c>
      <c r="K109" s="181">
        <f t="shared" si="43"/>
        <v>1.5159</v>
      </c>
      <c r="L109" s="181">
        <f t="shared" si="43"/>
        <v>1.5159</v>
      </c>
      <c r="M109" s="181">
        <f t="shared" ref="M109:AS109" si="44">L109+$I$120*M113</f>
        <v>3.0318000000000001</v>
      </c>
      <c r="N109" s="181">
        <f t="shared" si="44"/>
        <v>6.0636000000000001</v>
      </c>
      <c r="O109" s="181">
        <f t="shared" si="44"/>
        <v>10.6113</v>
      </c>
      <c r="P109" s="181">
        <f t="shared" si="44"/>
        <v>16.674900000000001</v>
      </c>
      <c r="Q109" s="181">
        <f t="shared" si="44"/>
        <v>24.2544</v>
      </c>
      <c r="R109" s="181">
        <f t="shared" si="44"/>
        <v>33.349800000000002</v>
      </c>
      <c r="S109" s="181">
        <f t="shared" si="44"/>
        <v>43.961100000000002</v>
      </c>
      <c r="T109" s="181">
        <f t="shared" si="44"/>
        <v>56.088300000000004</v>
      </c>
      <c r="U109" s="181">
        <f t="shared" si="44"/>
        <v>69.731400000000008</v>
      </c>
      <c r="V109" s="181">
        <f t="shared" si="44"/>
        <v>84.890400000000014</v>
      </c>
      <c r="W109" s="181">
        <f t="shared" si="44"/>
        <v>101.56530000000001</v>
      </c>
      <c r="X109" s="181">
        <f t="shared" si="44"/>
        <v>119.7561</v>
      </c>
      <c r="Y109" s="181">
        <f t="shared" si="44"/>
        <v>139.46280000000002</v>
      </c>
      <c r="Z109" s="181">
        <f t="shared" si="44"/>
        <v>160.68540000000002</v>
      </c>
      <c r="AA109" s="181">
        <f t="shared" si="44"/>
        <v>183.4239</v>
      </c>
      <c r="AB109" s="181">
        <f t="shared" si="44"/>
        <v>207.67830000000001</v>
      </c>
      <c r="AC109" s="181">
        <f t="shared" si="44"/>
        <v>233.4486</v>
      </c>
      <c r="AD109" s="181">
        <f t="shared" si="44"/>
        <v>260.73480000000001</v>
      </c>
      <c r="AE109" s="181">
        <f t="shared" si="44"/>
        <v>289.5369</v>
      </c>
      <c r="AF109" s="181">
        <f t="shared" si="44"/>
        <v>319.85489999999999</v>
      </c>
      <c r="AG109" s="181">
        <f t="shared" si="44"/>
        <v>351.68880000000001</v>
      </c>
      <c r="AH109" s="181">
        <f t="shared" si="44"/>
        <v>385.03860000000003</v>
      </c>
      <c r="AI109" s="181">
        <f t="shared" si="44"/>
        <v>419.90430000000003</v>
      </c>
      <c r="AJ109" s="181">
        <f t="shared" si="44"/>
        <v>456.28590000000003</v>
      </c>
      <c r="AK109" s="181">
        <f t="shared" si="44"/>
        <v>494.18340000000001</v>
      </c>
      <c r="AL109" s="181">
        <f t="shared" si="44"/>
        <v>533.59680000000003</v>
      </c>
      <c r="AM109" s="181">
        <f t="shared" si="44"/>
        <v>574.52610000000004</v>
      </c>
      <c r="AN109" s="181">
        <f t="shared" si="44"/>
        <v>616.97130000000004</v>
      </c>
      <c r="AO109" s="181">
        <f t="shared" si="44"/>
        <v>660.93240000000003</v>
      </c>
      <c r="AP109" s="181">
        <f t="shared" si="44"/>
        <v>706.40940000000001</v>
      </c>
      <c r="AQ109" s="181">
        <f t="shared" si="44"/>
        <v>753.40229999999997</v>
      </c>
      <c r="AR109" s="181">
        <f t="shared" si="44"/>
        <v>801.91109999999992</v>
      </c>
      <c r="AS109" s="181">
        <f t="shared" si="44"/>
        <v>851.93579999999997</v>
      </c>
      <c r="AT109" s="167"/>
      <c r="AU109" s="167"/>
      <c r="AV109" s="167"/>
      <c r="AW109" s="167"/>
      <c r="AX109" s="167"/>
      <c r="AY109" s="167"/>
      <c r="AZ109" s="167"/>
      <c r="BA109" s="167"/>
      <c r="BB109" s="167"/>
      <c r="BC109" s="167"/>
      <c r="BD109" s="167"/>
      <c r="BE109" s="167"/>
      <c r="BF109" s="167"/>
      <c r="BG109" s="167"/>
    </row>
    <row r="110" spans="1:71" ht="12.75" hidden="1" x14ac:dyDescent="0.2">
      <c r="A110" s="182" t="s">
        <v>338</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67"/>
      <c r="AU110" s="167"/>
      <c r="AV110" s="167"/>
      <c r="AW110" s="167"/>
      <c r="AX110" s="167"/>
      <c r="AY110" s="167"/>
      <c r="AZ110" s="167"/>
      <c r="BA110" s="167"/>
      <c r="BB110" s="167"/>
      <c r="BC110" s="167"/>
      <c r="BD110" s="167"/>
      <c r="BE110" s="167"/>
      <c r="BF110" s="167"/>
      <c r="BG110" s="167"/>
    </row>
    <row r="111" spans="1:71" ht="12.75" hidden="1" x14ac:dyDescent="0.2">
      <c r="A111" s="182" t="s">
        <v>339</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67"/>
      <c r="AU111" s="167"/>
      <c r="AV111" s="167"/>
      <c r="AW111" s="167"/>
      <c r="AX111" s="167"/>
      <c r="AY111" s="167"/>
      <c r="AZ111" s="167"/>
      <c r="BA111" s="167"/>
      <c r="BB111" s="167"/>
      <c r="BC111" s="167"/>
      <c r="BD111" s="167"/>
      <c r="BE111" s="167"/>
      <c r="BF111" s="167"/>
      <c r="BG111" s="167"/>
    </row>
    <row r="112" spans="1:71" ht="12.75" hidden="1" x14ac:dyDescent="0.2">
      <c r="A112" s="185" t="s">
        <v>340</v>
      </c>
      <c r="B112" s="186">
        <f>B132</f>
        <v>2449.0500000000002</v>
      </c>
      <c r="C112" s="186">
        <f t="shared" ref="C112:H112" si="45">C132</f>
        <v>2769.1203235763874</v>
      </c>
      <c r="D112" s="186">
        <f t="shared" si="45"/>
        <v>3093.1622627317265</v>
      </c>
      <c r="E112" s="186">
        <f t="shared" si="45"/>
        <v>3737.7509009779374</v>
      </c>
      <c r="F112" s="186">
        <f t="shared" si="45"/>
        <v>4217.4593621602853</v>
      </c>
      <c r="G112" s="186">
        <f t="shared" si="45"/>
        <v>4535.9042897605668</v>
      </c>
      <c r="H112" s="186">
        <f t="shared" si="45"/>
        <v>4737.8803336830961</v>
      </c>
      <c r="I112" s="186">
        <f t="shared" ref="I112:L112" si="46">H112</f>
        <v>4737.8803336830961</v>
      </c>
      <c r="J112" s="186">
        <f t="shared" si="46"/>
        <v>4737.8803336830961</v>
      </c>
      <c r="K112" s="186">
        <f t="shared" si="46"/>
        <v>4737.8803336830961</v>
      </c>
      <c r="L112" s="186">
        <f t="shared" si="46"/>
        <v>4737.8803336830961</v>
      </c>
      <c r="M112" s="186">
        <f t="shared" ref="M112:AS112" si="47">L112</f>
        <v>4737.8803336830961</v>
      </c>
      <c r="N112" s="186">
        <f t="shared" si="47"/>
        <v>4737.8803336830961</v>
      </c>
      <c r="O112" s="186">
        <f t="shared" si="47"/>
        <v>4737.8803336830961</v>
      </c>
      <c r="P112" s="186">
        <f t="shared" si="47"/>
        <v>4737.8803336830961</v>
      </c>
      <c r="Q112" s="186">
        <f t="shared" si="47"/>
        <v>4737.8803336830961</v>
      </c>
      <c r="R112" s="186">
        <f t="shared" si="47"/>
        <v>4737.8803336830961</v>
      </c>
      <c r="S112" s="186">
        <f t="shared" si="47"/>
        <v>4737.8803336830961</v>
      </c>
      <c r="T112" s="186">
        <f t="shared" si="47"/>
        <v>4737.8803336830961</v>
      </c>
      <c r="U112" s="186">
        <f t="shared" si="47"/>
        <v>4737.8803336830961</v>
      </c>
      <c r="V112" s="186">
        <f t="shared" si="47"/>
        <v>4737.8803336830961</v>
      </c>
      <c r="W112" s="186">
        <f t="shared" si="47"/>
        <v>4737.8803336830961</v>
      </c>
      <c r="X112" s="186">
        <f t="shared" si="47"/>
        <v>4737.8803336830961</v>
      </c>
      <c r="Y112" s="186">
        <f t="shared" si="47"/>
        <v>4737.8803336830961</v>
      </c>
      <c r="Z112" s="186">
        <f t="shared" si="47"/>
        <v>4737.8803336830961</v>
      </c>
      <c r="AA112" s="186">
        <f t="shared" si="47"/>
        <v>4737.8803336830961</v>
      </c>
      <c r="AB112" s="186">
        <f t="shared" si="47"/>
        <v>4737.8803336830961</v>
      </c>
      <c r="AC112" s="186">
        <f t="shared" si="47"/>
        <v>4737.8803336830961</v>
      </c>
      <c r="AD112" s="186">
        <f t="shared" si="47"/>
        <v>4737.8803336830961</v>
      </c>
      <c r="AE112" s="186">
        <f t="shared" si="47"/>
        <v>4737.8803336830961</v>
      </c>
      <c r="AF112" s="186">
        <f t="shared" si="47"/>
        <v>4737.8803336830961</v>
      </c>
      <c r="AG112" s="186">
        <f t="shared" si="47"/>
        <v>4737.8803336830961</v>
      </c>
      <c r="AH112" s="186">
        <f t="shared" si="47"/>
        <v>4737.8803336830961</v>
      </c>
      <c r="AI112" s="186">
        <f t="shared" si="47"/>
        <v>4737.8803336830961</v>
      </c>
      <c r="AJ112" s="186">
        <f t="shared" si="47"/>
        <v>4737.8803336830961</v>
      </c>
      <c r="AK112" s="186">
        <f t="shared" si="47"/>
        <v>4737.8803336830961</v>
      </c>
      <c r="AL112" s="186">
        <f t="shared" si="47"/>
        <v>4737.8803336830961</v>
      </c>
      <c r="AM112" s="186">
        <f t="shared" si="47"/>
        <v>4737.8803336830961</v>
      </c>
      <c r="AN112" s="186">
        <f t="shared" si="47"/>
        <v>4737.8803336830961</v>
      </c>
      <c r="AO112" s="186">
        <f t="shared" si="47"/>
        <v>4737.8803336830961</v>
      </c>
      <c r="AP112" s="186">
        <f t="shared" si="47"/>
        <v>4737.8803336830961</v>
      </c>
      <c r="AQ112" s="186">
        <f t="shared" si="47"/>
        <v>4737.8803336830961</v>
      </c>
      <c r="AR112" s="186">
        <f t="shared" si="47"/>
        <v>4737.8803336830961</v>
      </c>
      <c r="AS112" s="186">
        <f t="shared" si="47"/>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7" t="s">
        <v>341</v>
      </c>
      <c r="B113" s="188">
        <v>0</v>
      </c>
      <c r="C113" s="189">
        <v>0</v>
      </c>
      <c r="D113" s="189">
        <v>0</v>
      </c>
      <c r="E113" s="189">
        <v>0</v>
      </c>
      <c r="F113" s="190">
        <v>0.33</v>
      </c>
      <c r="G113" s="189">
        <v>0.33</v>
      </c>
      <c r="H113" s="188">
        <v>0.34</v>
      </c>
      <c r="I113" s="188">
        <v>0</v>
      </c>
      <c r="J113" s="188">
        <v>0</v>
      </c>
      <c r="K113" s="188">
        <v>0</v>
      </c>
      <c r="L113" s="188">
        <v>0</v>
      </c>
      <c r="M113" s="188">
        <v>1</v>
      </c>
      <c r="N113" s="188">
        <v>2</v>
      </c>
      <c r="O113" s="188">
        <v>3</v>
      </c>
      <c r="P113" s="188">
        <v>4</v>
      </c>
      <c r="Q113" s="188">
        <v>5</v>
      </c>
      <c r="R113" s="188">
        <v>6</v>
      </c>
      <c r="S113" s="188">
        <v>7</v>
      </c>
      <c r="T113" s="188">
        <v>8</v>
      </c>
      <c r="U113" s="188">
        <v>9</v>
      </c>
      <c r="V113" s="188">
        <v>10</v>
      </c>
      <c r="W113" s="188">
        <v>11</v>
      </c>
      <c r="X113" s="188">
        <v>12</v>
      </c>
      <c r="Y113" s="188">
        <v>13</v>
      </c>
      <c r="Z113" s="188">
        <v>14</v>
      </c>
      <c r="AA113" s="188">
        <v>15</v>
      </c>
      <c r="AB113" s="188">
        <v>16</v>
      </c>
      <c r="AC113" s="188">
        <v>17</v>
      </c>
      <c r="AD113" s="188">
        <v>18</v>
      </c>
      <c r="AE113" s="188">
        <v>19</v>
      </c>
      <c r="AF113" s="188">
        <v>20</v>
      </c>
      <c r="AG113" s="188">
        <v>21</v>
      </c>
      <c r="AH113" s="188">
        <v>22</v>
      </c>
      <c r="AI113" s="188">
        <v>23</v>
      </c>
      <c r="AJ113" s="188">
        <v>24</v>
      </c>
      <c r="AK113" s="188">
        <v>25</v>
      </c>
      <c r="AL113" s="188">
        <v>26</v>
      </c>
      <c r="AM113" s="188">
        <v>27</v>
      </c>
      <c r="AN113" s="188">
        <v>28</v>
      </c>
      <c r="AO113" s="188">
        <v>29</v>
      </c>
      <c r="AP113" s="188">
        <v>30</v>
      </c>
      <c r="AQ113" s="188">
        <v>31</v>
      </c>
      <c r="AR113" s="188">
        <v>32</v>
      </c>
      <c r="AS113" s="188">
        <v>33</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04" t="s">
        <v>342</v>
      </c>
      <c r="C116" s="405"/>
      <c r="D116" s="404" t="s">
        <v>343</v>
      </c>
      <c r="E116" s="405"/>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344</v>
      </c>
      <c r="B117" s="191"/>
      <c r="C117" s="179" t="s">
        <v>345</v>
      </c>
      <c r="D117" s="191">
        <f>'3.1. паспорт Техсостояние ПС'!O26</f>
        <v>1.63</v>
      </c>
      <c r="E117" s="179" t="s">
        <v>345</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344</v>
      </c>
      <c r="B118" s="179">
        <f>$B$110*B117</f>
        <v>0</v>
      </c>
      <c r="C118" s="179" t="s">
        <v>346</v>
      </c>
      <c r="D118" s="179">
        <f>$B$110*D117</f>
        <v>1.5159</v>
      </c>
      <c r="E118" s="179" t="s">
        <v>346</v>
      </c>
      <c r="F118" s="182" t="s">
        <v>347</v>
      </c>
      <c r="G118" s="179">
        <f>D117-B117</f>
        <v>1.63</v>
      </c>
      <c r="H118" s="179" t="s">
        <v>345</v>
      </c>
      <c r="I118" s="179">
        <f>$B$110*G118</f>
        <v>1.5159</v>
      </c>
      <c r="J118" s="179" t="s">
        <v>346</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348</v>
      </c>
      <c r="G119" s="179">
        <f>I119/$B$110</f>
        <v>1.7216129032258063</v>
      </c>
      <c r="H119" s="179" t="s">
        <v>345</v>
      </c>
      <c r="I119" s="191">
        <f>'2. паспорт  ТП'!J23</f>
        <v>1.6011</v>
      </c>
      <c r="J119" s="179" t="s">
        <v>346</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349</v>
      </c>
      <c r="G120" s="179">
        <f>G118</f>
        <v>1.63</v>
      </c>
      <c r="H120" s="179" t="s">
        <v>345</v>
      </c>
      <c r="I120" s="184">
        <f>I118</f>
        <v>1.5159</v>
      </c>
      <c r="J120" s="179" t="s">
        <v>346</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350</v>
      </c>
      <c r="B122" s="197">
        <f>'6.2. Паспорт фин осв ввод'!D24</f>
        <v>77.531662789999999</v>
      </c>
      <c r="C122" s="80"/>
      <c r="D122" s="406" t="s">
        <v>267</v>
      </c>
      <c r="E122" s="198" t="s">
        <v>351</v>
      </c>
      <c r="F122" s="199">
        <v>35</v>
      </c>
      <c r="G122" s="407" t="s">
        <v>352</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267</v>
      </c>
      <c r="B123" s="200">
        <v>30</v>
      </c>
      <c r="C123" s="80"/>
      <c r="D123" s="406"/>
      <c r="E123" s="198" t="s">
        <v>150</v>
      </c>
      <c r="F123" s="199">
        <v>30</v>
      </c>
      <c r="G123" s="407"/>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353</v>
      </c>
      <c r="B124" s="200" t="s">
        <v>354</v>
      </c>
      <c r="C124" s="201" t="s">
        <v>355</v>
      </c>
      <c r="D124" s="406"/>
      <c r="E124" s="198" t="s">
        <v>356</v>
      </c>
      <c r="F124" s="199">
        <v>30</v>
      </c>
      <c r="G124" s="407"/>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hidden="1" x14ac:dyDescent="0.2">
      <c r="A125" s="202" t="s">
        <v>91</v>
      </c>
      <c r="B125" s="203">
        <f>'2. паспорт  ТП'!S23</f>
        <v>92.32776398</v>
      </c>
      <c r="C125" s="201"/>
      <c r="D125" s="406"/>
      <c r="E125" s="198" t="s">
        <v>357</v>
      </c>
      <c r="F125" s="199">
        <v>30</v>
      </c>
      <c r="G125" s="407"/>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358</v>
      </c>
      <c r="B126" s="204">
        <f>$B$122*1000*1000</f>
        <v>77531662.790000007</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359</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hidden="1" x14ac:dyDescent="0.2">
      <c r="A129" s="196" t="s">
        <v>360</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hidden="1" x14ac:dyDescent="0.2">
      <c r="A131" s="347"/>
      <c r="B131" s="348">
        <v>2024</v>
      </c>
      <c r="C131" s="348">
        <v>2025</v>
      </c>
      <c r="D131" s="348">
        <v>2026</v>
      </c>
      <c r="E131" s="348">
        <v>2027</v>
      </c>
      <c r="F131" s="348">
        <v>2028</v>
      </c>
      <c r="G131" s="348">
        <v>2029</v>
      </c>
      <c r="H131" s="348">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hidden="1" x14ac:dyDescent="0.2">
      <c r="A132" s="349" t="s">
        <v>340</v>
      </c>
      <c r="B132" s="350">
        <v>2449.0500000000002</v>
      </c>
      <c r="C132" s="351">
        <v>2769.1203235763874</v>
      </c>
      <c r="D132" s="351">
        <v>3093.1622627317265</v>
      </c>
      <c r="E132" s="351">
        <v>3737.7509009779374</v>
      </c>
      <c r="F132" s="351">
        <v>4217.4593621602853</v>
      </c>
      <c r="G132" s="351">
        <v>4535.9042897605668</v>
      </c>
      <c r="H132" s="351">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hidden="1" x14ac:dyDescent="0.2">
      <c r="A134" s="196" t="s">
        <v>361</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hidden="1" x14ac:dyDescent="0.2">
      <c r="A135" s="196"/>
      <c r="B135" s="210">
        <v>2024</v>
      </c>
      <c r="C135" s="210">
        <f>B135+1</f>
        <v>2025</v>
      </c>
      <c r="D135" s="210">
        <f t="shared" ref="D135:AY135" si="48">C135+1</f>
        <v>2026</v>
      </c>
      <c r="E135" s="210">
        <f t="shared" si="48"/>
        <v>2027</v>
      </c>
      <c r="F135" s="210">
        <f t="shared" si="48"/>
        <v>2028</v>
      </c>
      <c r="G135" s="210">
        <f t="shared" si="48"/>
        <v>2029</v>
      </c>
      <c r="H135" s="210">
        <f t="shared" si="48"/>
        <v>2030</v>
      </c>
      <c r="I135" s="210">
        <f t="shared" si="48"/>
        <v>2031</v>
      </c>
      <c r="J135" s="210">
        <f t="shared" si="48"/>
        <v>2032</v>
      </c>
      <c r="K135" s="210">
        <f t="shared" si="48"/>
        <v>2033</v>
      </c>
      <c r="L135" s="210">
        <f t="shared" si="48"/>
        <v>2034</v>
      </c>
      <c r="M135" s="210">
        <f t="shared" si="48"/>
        <v>2035</v>
      </c>
      <c r="N135" s="210">
        <f t="shared" si="48"/>
        <v>2036</v>
      </c>
      <c r="O135" s="210">
        <f t="shared" si="48"/>
        <v>2037</v>
      </c>
      <c r="P135" s="210">
        <f t="shared" si="48"/>
        <v>2038</v>
      </c>
      <c r="Q135" s="210">
        <f t="shared" si="48"/>
        <v>2039</v>
      </c>
      <c r="R135" s="210">
        <f t="shared" si="48"/>
        <v>2040</v>
      </c>
      <c r="S135" s="210">
        <f t="shared" si="48"/>
        <v>2041</v>
      </c>
      <c r="T135" s="210">
        <f t="shared" si="48"/>
        <v>2042</v>
      </c>
      <c r="U135" s="210">
        <f t="shared" si="48"/>
        <v>2043</v>
      </c>
      <c r="V135" s="210">
        <f t="shared" si="48"/>
        <v>2044</v>
      </c>
      <c r="W135" s="210">
        <f t="shared" si="48"/>
        <v>2045</v>
      </c>
      <c r="X135" s="210">
        <f t="shared" si="48"/>
        <v>2046</v>
      </c>
      <c r="Y135" s="210">
        <f t="shared" si="48"/>
        <v>2047</v>
      </c>
      <c r="Z135" s="210">
        <f t="shared" si="48"/>
        <v>2048</v>
      </c>
      <c r="AA135" s="210">
        <f t="shared" si="48"/>
        <v>2049</v>
      </c>
      <c r="AB135" s="210">
        <f t="shared" si="48"/>
        <v>2050</v>
      </c>
      <c r="AC135" s="210">
        <f t="shared" si="48"/>
        <v>2051</v>
      </c>
      <c r="AD135" s="210">
        <f t="shared" si="48"/>
        <v>2052</v>
      </c>
      <c r="AE135" s="210">
        <f t="shared" si="48"/>
        <v>2053</v>
      </c>
      <c r="AF135" s="210">
        <f t="shared" si="48"/>
        <v>2054</v>
      </c>
      <c r="AG135" s="210">
        <f t="shared" si="48"/>
        <v>2055</v>
      </c>
      <c r="AH135" s="210">
        <f t="shared" si="48"/>
        <v>2056</v>
      </c>
      <c r="AI135" s="210">
        <f t="shared" si="48"/>
        <v>2057</v>
      </c>
      <c r="AJ135" s="210">
        <f t="shared" si="48"/>
        <v>2058</v>
      </c>
      <c r="AK135" s="210">
        <f t="shared" si="48"/>
        <v>2059</v>
      </c>
      <c r="AL135" s="210">
        <f t="shared" si="48"/>
        <v>2060</v>
      </c>
      <c r="AM135" s="210">
        <f t="shared" si="48"/>
        <v>2061</v>
      </c>
      <c r="AN135" s="210">
        <f t="shared" si="48"/>
        <v>2062</v>
      </c>
      <c r="AO135" s="210">
        <f t="shared" si="48"/>
        <v>2063</v>
      </c>
      <c r="AP135" s="210">
        <f t="shared" si="48"/>
        <v>2064</v>
      </c>
      <c r="AQ135" s="210">
        <f t="shared" si="48"/>
        <v>2065</v>
      </c>
      <c r="AR135" s="210">
        <f t="shared" si="48"/>
        <v>2066</v>
      </c>
      <c r="AS135" s="210">
        <f t="shared" si="48"/>
        <v>2067</v>
      </c>
      <c r="AT135" s="210">
        <f t="shared" si="48"/>
        <v>2068</v>
      </c>
      <c r="AU135" s="210">
        <f t="shared" si="48"/>
        <v>2069</v>
      </c>
      <c r="AV135" s="210">
        <f t="shared" si="48"/>
        <v>2070</v>
      </c>
      <c r="AW135" s="210">
        <f t="shared" si="48"/>
        <v>2071</v>
      </c>
      <c r="AX135" s="210">
        <f t="shared" si="48"/>
        <v>2072</v>
      </c>
      <c r="AY135" s="210">
        <f t="shared" si="48"/>
        <v>2073</v>
      </c>
    </row>
    <row r="136" spans="1:52" ht="12.75" hidden="1" x14ac:dyDescent="0.2">
      <c r="A136" s="196" t="s">
        <v>362</v>
      </c>
      <c r="B136" s="211">
        <v>8.1000000000000003E-2</v>
      </c>
      <c r="C136" s="211">
        <v>7.3999999999999996E-2</v>
      </c>
      <c r="D136" s="211">
        <v>5.5E-2</v>
      </c>
      <c r="E136" s="211">
        <v>4.1000000000000002E-2</v>
      </c>
      <c r="F136" s="211">
        <v>4.1000000000000002E-2</v>
      </c>
      <c r="G136" s="211">
        <v>4.1000000000000002E-2</v>
      </c>
      <c r="H136" s="211">
        <v>4.1000000000000002E-2</v>
      </c>
      <c r="I136" s="211">
        <f t="shared" ref="I136:AZ136" si="49">H136</f>
        <v>4.1000000000000002E-2</v>
      </c>
      <c r="J136" s="211">
        <f t="shared" si="49"/>
        <v>4.1000000000000002E-2</v>
      </c>
      <c r="K136" s="211">
        <f t="shared" si="49"/>
        <v>4.1000000000000002E-2</v>
      </c>
      <c r="L136" s="211">
        <f t="shared" si="49"/>
        <v>4.1000000000000002E-2</v>
      </c>
      <c r="M136" s="211">
        <f t="shared" si="49"/>
        <v>4.1000000000000002E-2</v>
      </c>
      <c r="N136" s="211">
        <f t="shared" si="49"/>
        <v>4.1000000000000002E-2</v>
      </c>
      <c r="O136" s="211">
        <f t="shared" si="49"/>
        <v>4.1000000000000002E-2</v>
      </c>
      <c r="P136" s="211">
        <f t="shared" si="49"/>
        <v>4.1000000000000002E-2</v>
      </c>
      <c r="Q136" s="211">
        <f t="shared" si="49"/>
        <v>4.1000000000000002E-2</v>
      </c>
      <c r="R136" s="211">
        <f t="shared" si="49"/>
        <v>4.1000000000000002E-2</v>
      </c>
      <c r="S136" s="211">
        <f t="shared" si="49"/>
        <v>4.1000000000000002E-2</v>
      </c>
      <c r="T136" s="211">
        <f t="shared" si="49"/>
        <v>4.1000000000000002E-2</v>
      </c>
      <c r="U136" s="211">
        <f t="shared" si="49"/>
        <v>4.1000000000000002E-2</v>
      </c>
      <c r="V136" s="211">
        <f t="shared" si="49"/>
        <v>4.1000000000000002E-2</v>
      </c>
      <c r="W136" s="211">
        <f t="shared" si="49"/>
        <v>4.1000000000000002E-2</v>
      </c>
      <c r="X136" s="211">
        <f t="shared" si="49"/>
        <v>4.1000000000000002E-2</v>
      </c>
      <c r="Y136" s="211">
        <f t="shared" si="49"/>
        <v>4.1000000000000002E-2</v>
      </c>
      <c r="Z136" s="211">
        <f t="shared" si="49"/>
        <v>4.1000000000000002E-2</v>
      </c>
      <c r="AA136" s="211">
        <f t="shared" si="49"/>
        <v>4.1000000000000002E-2</v>
      </c>
      <c r="AB136" s="211">
        <f t="shared" si="49"/>
        <v>4.1000000000000002E-2</v>
      </c>
      <c r="AC136" s="211">
        <f t="shared" si="49"/>
        <v>4.1000000000000002E-2</v>
      </c>
      <c r="AD136" s="211">
        <f t="shared" si="49"/>
        <v>4.1000000000000002E-2</v>
      </c>
      <c r="AE136" s="211">
        <f t="shared" si="49"/>
        <v>4.1000000000000002E-2</v>
      </c>
      <c r="AF136" s="211">
        <f t="shared" si="49"/>
        <v>4.1000000000000002E-2</v>
      </c>
      <c r="AG136" s="211">
        <f t="shared" si="49"/>
        <v>4.1000000000000002E-2</v>
      </c>
      <c r="AH136" s="211">
        <f t="shared" si="49"/>
        <v>4.1000000000000002E-2</v>
      </c>
      <c r="AI136" s="211">
        <f t="shared" si="49"/>
        <v>4.1000000000000002E-2</v>
      </c>
      <c r="AJ136" s="211">
        <f t="shared" si="49"/>
        <v>4.1000000000000002E-2</v>
      </c>
      <c r="AK136" s="211">
        <f t="shared" si="49"/>
        <v>4.1000000000000002E-2</v>
      </c>
      <c r="AL136" s="211">
        <f t="shared" si="49"/>
        <v>4.1000000000000002E-2</v>
      </c>
      <c r="AM136" s="211">
        <f t="shared" si="49"/>
        <v>4.1000000000000002E-2</v>
      </c>
      <c r="AN136" s="211">
        <f t="shared" si="49"/>
        <v>4.1000000000000002E-2</v>
      </c>
      <c r="AO136" s="211">
        <f t="shared" si="49"/>
        <v>4.1000000000000002E-2</v>
      </c>
      <c r="AP136" s="211">
        <f t="shared" si="49"/>
        <v>4.1000000000000002E-2</v>
      </c>
      <c r="AQ136" s="211">
        <f t="shared" si="49"/>
        <v>4.1000000000000002E-2</v>
      </c>
      <c r="AR136" s="211">
        <f t="shared" si="49"/>
        <v>4.1000000000000002E-2</v>
      </c>
      <c r="AS136" s="211">
        <f t="shared" si="49"/>
        <v>4.1000000000000002E-2</v>
      </c>
      <c r="AT136" s="211">
        <f t="shared" si="49"/>
        <v>4.1000000000000002E-2</v>
      </c>
      <c r="AU136" s="211">
        <f t="shared" si="49"/>
        <v>4.1000000000000002E-2</v>
      </c>
      <c r="AV136" s="211">
        <f t="shared" si="49"/>
        <v>4.1000000000000002E-2</v>
      </c>
      <c r="AW136" s="211">
        <f t="shared" si="49"/>
        <v>4.1000000000000002E-2</v>
      </c>
      <c r="AX136" s="211">
        <f t="shared" si="49"/>
        <v>4.1000000000000002E-2</v>
      </c>
      <c r="AY136" s="211">
        <f t="shared" si="49"/>
        <v>4.1000000000000002E-2</v>
      </c>
      <c r="AZ136" s="211">
        <f t="shared" si="49"/>
        <v>4.1000000000000002E-2</v>
      </c>
    </row>
    <row r="137" spans="1:52" ht="15" hidden="1" x14ac:dyDescent="0.2">
      <c r="A137" s="196" t="s">
        <v>363</v>
      </c>
      <c r="B137" s="211">
        <f>B136</f>
        <v>8.1000000000000003E-2</v>
      </c>
      <c r="C137" s="211">
        <v>7.3999999999999996E-2</v>
      </c>
      <c r="D137" s="212">
        <f>(1+C137)*(1+D136)-1</f>
        <v>0.13307000000000002</v>
      </c>
      <c r="E137" s="212">
        <f>(1+D137)*(1+E136)-1</f>
        <v>0.17952586999999998</v>
      </c>
      <c r="F137" s="212">
        <f t="shared" ref="F137:AY137" si="50">(1+E137)*(1+F136)-1</f>
        <v>0.22788643066999992</v>
      </c>
      <c r="G137" s="212">
        <f>(1+F137)*(1+G136)-1</f>
        <v>0.27822977432746976</v>
      </c>
      <c r="H137" s="212">
        <f t="shared" si="50"/>
        <v>0.33063719507489586</v>
      </c>
      <c r="I137" s="212">
        <f t="shared" si="50"/>
        <v>0.38519332007296647</v>
      </c>
      <c r="J137" s="212">
        <f t="shared" si="50"/>
        <v>0.44198624619595805</v>
      </c>
      <c r="K137" s="212">
        <f t="shared" si="50"/>
        <v>0.50110768228999225</v>
      </c>
      <c r="L137" s="212">
        <f t="shared" si="50"/>
        <v>0.56265309726388191</v>
      </c>
      <c r="M137" s="212">
        <f t="shared" si="50"/>
        <v>0.62672187425170089</v>
      </c>
      <c r="N137" s="212">
        <f t="shared" si="50"/>
        <v>0.69341747109602059</v>
      </c>
      <c r="O137" s="212">
        <f t="shared" si="50"/>
        <v>0.76284758741095726</v>
      </c>
      <c r="P137" s="212">
        <f t="shared" si="50"/>
        <v>0.83512433849480638</v>
      </c>
      <c r="Q137" s="212">
        <f t="shared" si="50"/>
        <v>0.91036443637309339</v>
      </c>
      <c r="R137" s="212">
        <f t="shared" si="50"/>
        <v>0.98868937826439018</v>
      </c>
      <c r="S137" s="212">
        <f t="shared" si="50"/>
        <v>1.07022564277323</v>
      </c>
      <c r="T137" s="212">
        <f t="shared" si="50"/>
        <v>1.1551048941269322</v>
      </c>
      <c r="U137" s="212">
        <f t="shared" si="50"/>
        <v>1.2434641947861365</v>
      </c>
      <c r="V137" s="212">
        <f t="shared" si="50"/>
        <v>1.3354462267723677</v>
      </c>
      <c r="W137" s="212">
        <f t="shared" si="50"/>
        <v>1.4311995220700346</v>
      </c>
      <c r="X137" s="212">
        <f t="shared" si="50"/>
        <v>1.5308787024749058</v>
      </c>
      <c r="Y137" s="212">
        <f t="shared" si="50"/>
        <v>1.6346447292763768</v>
      </c>
      <c r="Z137" s="212">
        <f t="shared" si="50"/>
        <v>1.7426651631767083</v>
      </c>
      <c r="AA137" s="212">
        <f t="shared" si="50"/>
        <v>1.855114434866953</v>
      </c>
      <c r="AB137" s="212">
        <f t="shared" si="50"/>
        <v>1.9721741266964981</v>
      </c>
      <c r="AC137" s="212">
        <f t="shared" si="50"/>
        <v>2.0940332658910541</v>
      </c>
      <c r="AD137" s="212">
        <f t="shared" si="50"/>
        <v>2.2208886297925869</v>
      </c>
      <c r="AE137" s="212">
        <f t="shared" si="50"/>
        <v>2.352945063614083</v>
      </c>
      <c r="AF137" s="212">
        <f t="shared" si="50"/>
        <v>2.4904158112222601</v>
      </c>
      <c r="AG137" s="212">
        <f t="shared" si="50"/>
        <v>2.6335228594823725</v>
      </c>
      <c r="AH137" s="212">
        <f t="shared" si="50"/>
        <v>2.7824972967211496</v>
      </c>
      <c r="AI137" s="212">
        <f t="shared" si="50"/>
        <v>2.9375796858867167</v>
      </c>
      <c r="AJ137" s="212">
        <f t="shared" si="50"/>
        <v>3.0990204530080714</v>
      </c>
      <c r="AK137" s="212">
        <f t="shared" si="50"/>
        <v>3.2670802915814017</v>
      </c>
      <c r="AL137" s="212">
        <f t="shared" si="50"/>
        <v>3.4420305835362388</v>
      </c>
      <c r="AM137" s="212">
        <f t="shared" si="50"/>
        <v>3.6241538374612245</v>
      </c>
      <c r="AN137" s="212">
        <f t="shared" si="50"/>
        <v>3.8137441447971341</v>
      </c>
      <c r="AO137" s="212">
        <f t="shared" si="50"/>
        <v>4.0111076547338165</v>
      </c>
      <c r="AP137" s="212">
        <f t="shared" si="50"/>
        <v>4.2165630685779023</v>
      </c>
      <c r="AQ137" s="212">
        <f t="shared" si="50"/>
        <v>4.4304421543895955</v>
      </c>
      <c r="AR137" s="212">
        <f t="shared" si="50"/>
        <v>4.6530902827195684</v>
      </c>
      <c r="AS137" s="212">
        <f t="shared" si="50"/>
        <v>4.8848669843110706</v>
      </c>
      <c r="AT137" s="212">
        <f t="shared" si="50"/>
        <v>5.1261465306678238</v>
      </c>
      <c r="AU137" s="212">
        <f t="shared" si="50"/>
        <v>5.3773185384252038</v>
      </c>
      <c r="AV137" s="212">
        <f t="shared" si="50"/>
        <v>5.6387885985006365</v>
      </c>
      <c r="AW137" s="212">
        <f>(1+AV137)*(1+AW136)-1</f>
        <v>5.9109789310391623</v>
      </c>
      <c r="AX137" s="212">
        <f t="shared" si="50"/>
        <v>6.1943290672117675</v>
      </c>
      <c r="AY137" s="212">
        <f t="shared" si="50"/>
        <v>6.4892965589674496</v>
      </c>
    </row>
    <row r="138" spans="1:52" hidden="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2" ht="12.75" hidden="1" x14ac:dyDescent="0.2">
      <c r="A139" s="195"/>
      <c r="B139" s="215">
        <f>B135</f>
        <v>2024</v>
      </c>
      <c r="C139" s="215">
        <f t="shared" ref="C139:C140" si="51">B139+1</f>
        <v>2025</v>
      </c>
      <c r="D139" s="215">
        <f t="shared" ref="D139:S140" si="52">C139+1</f>
        <v>2026</v>
      </c>
      <c r="E139" s="215">
        <f t="shared" si="52"/>
        <v>2027</v>
      </c>
      <c r="F139" s="215">
        <f t="shared" si="52"/>
        <v>2028</v>
      </c>
      <c r="G139" s="215">
        <f t="shared" si="52"/>
        <v>2029</v>
      </c>
      <c r="H139" s="215">
        <f t="shared" si="52"/>
        <v>2030</v>
      </c>
      <c r="I139" s="215">
        <f t="shared" si="52"/>
        <v>2031</v>
      </c>
      <c r="J139" s="215">
        <f t="shared" si="52"/>
        <v>2032</v>
      </c>
      <c r="K139" s="215">
        <f t="shared" si="52"/>
        <v>2033</v>
      </c>
      <c r="L139" s="215">
        <f t="shared" si="52"/>
        <v>2034</v>
      </c>
      <c r="M139" s="215">
        <f t="shared" si="52"/>
        <v>2035</v>
      </c>
      <c r="N139" s="215">
        <f t="shared" si="52"/>
        <v>2036</v>
      </c>
      <c r="O139" s="215">
        <f t="shared" si="52"/>
        <v>2037</v>
      </c>
      <c r="P139" s="215">
        <f t="shared" si="52"/>
        <v>2038</v>
      </c>
      <c r="Q139" s="215">
        <f t="shared" si="52"/>
        <v>2039</v>
      </c>
      <c r="R139" s="215">
        <f t="shared" si="52"/>
        <v>2040</v>
      </c>
      <c r="S139" s="215">
        <f t="shared" si="52"/>
        <v>2041</v>
      </c>
      <c r="T139" s="215">
        <f t="shared" ref="T139:AI140" si="53">S139+1</f>
        <v>2042</v>
      </c>
      <c r="U139" s="215">
        <f t="shared" si="53"/>
        <v>2043</v>
      </c>
      <c r="V139" s="215">
        <f t="shared" si="53"/>
        <v>2044</v>
      </c>
      <c r="W139" s="215">
        <f t="shared" si="53"/>
        <v>2045</v>
      </c>
      <c r="X139" s="215">
        <f t="shared" si="53"/>
        <v>2046</v>
      </c>
      <c r="Y139" s="215">
        <f t="shared" si="53"/>
        <v>2047</v>
      </c>
      <c r="Z139" s="215">
        <f t="shared" si="53"/>
        <v>2048</v>
      </c>
      <c r="AA139" s="215">
        <f t="shared" si="53"/>
        <v>2049</v>
      </c>
      <c r="AB139" s="215">
        <f t="shared" si="53"/>
        <v>2050</v>
      </c>
      <c r="AC139" s="215">
        <f t="shared" si="53"/>
        <v>2051</v>
      </c>
      <c r="AD139" s="215">
        <f t="shared" si="53"/>
        <v>2052</v>
      </c>
      <c r="AE139" s="215">
        <f t="shared" si="53"/>
        <v>2053</v>
      </c>
      <c r="AF139" s="215">
        <f t="shared" si="53"/>
        <v>2054</v>
      </c>
      <c r="AG139" s="215">
        <f t="shared" si="53"/>
        <v>2055</v>
      </c>
      <c r="AH139" s="215">
        <f t="shared" si="53"/>
        <v>2056</v>
      </c>
      <c r="AI139" s="215">
        <f t="shared" si="53"/>
        <v>2057</v>
      </c>
      <c r="AJ139" s="215">
        <f t="shared" ref="AJ139:AY140" si="54">AI139+1</f>
        <v>2058</v>
      </c>
      <c r="AK139" s="215">
        <f t="shared" si="54"/>
        <v>2059</v>
      </c>
      <c r="AL139" s="215">
        <f t="shared" si="54"/>
        <v>2060</v>
      </c>
      <c r="AM139" s="215">
        <f t="shared" si="54"/>
        <v>2061</v>
      </c>
      <c r="AN139" s="215">
        <f t="shared" si="54"/>
        <v>2062</v>
      </c>
      <c r="AO139" s="215">
        <f t="shared" si="54"/>
        <v>2063</v>
      </c>
      <c r="AP139" s="215">
        <f t="shared" si="54"/>
        <v>2064</v>
      </c>
      <c r="AQ139" s="215">
        <f t="shared" si="54"/>
        <v>2065</v>
      </c>
      <c r="AR139" s="215">
        <f t="shared" si="54"/>
        <v>2066</v>
      </c>
      <c r="AS139" s="215">
        <f t="shared" si="54"/>
        <v>2067</v>
      </c>
      <c r="AT139" s="215">
        <f t="shared" si="54"/>
        <v>2068</v>
      </c>
      <c r="AU139" s="215">
        <f t="shared" si="54"/>
        <v>2069</v>
      </c>
      <c r="AV139" s="215">
        <f t="shared" si="54"/>
        <v>2070</v>
      </c>
      <c r="AW139" s="215">
        <f t="shared" si="54"/>
        <v>2071</v>
      </c>
      <c r="AX139" s="215">
        <f t="shared" si="54"/>
        <v>2072</v>
      </c>
      <c r="AY139" s="215">
        <f t="shared" si="54"/>
        <v>2073</v>
      </c>
    </row>
    <row r="140" spans="1:52" hidden="1" x14ac:dyDescent="0.2">
      <c r="A140" s="195">
        <v>0</v>
      </c>
      <c r="B140" s="216">
        <v>0</v>
      </c>
      <c r="C140" s="216">
        <f t="shared" si="51"/>
        <v>1</v>
      </c>
      <c r="D140" s="216">
        <f t="shared" si="52"/>
        <v>2</v>
      </c>
      <c r="E140" s="216">
        <f>D140+1</f>
        <v>3</v>
      </c>
      <c r="F140" s="216">
        <f t="shared" si="52"/>
        <v>4</v>
      </c>
      <c r="G140" s="216">
        <f t="shared" si="52"/>
        <v>5</v>
      </c>
      <c r="H140" s="216">
        <f t="shared" si="52"/>
        <v>6</v>
      </c>
      <c r="I140" s="216">
        <f t="shared" si="52"/>
        <v>7</v>
      </c>
      <c r="J140" s="216">
        <f t="shared" si="52"/>
        <v>8</v>
      </c>
      <c r="K140" s="216">
        <f t="shared" si="52"/>
        <v>9</v>
      </c>
      <c r="L140" s="216">
        <f t="shared" si="52"/>
        <v>10</v>
      </c>
      <c r="M140" s="216">
        <f t="shared" si="52"/>
        <v>11</v>
      </c>
      <c r="N140" s="216">
        <f t="shared" si="52"/>
        <v>12</v>
      </c>
      <c r="O140" s="216">
        <f t="shared" si="52"/>
        <v>13</v>
      </c>
      <c r="P140" s="216">
        <f t="shared" si="52"/>
        <v>14</v>
      </c>
      <c r="Q140" s="216">
        <f t="shared" si="52"/>
        <v>15</v>
      </c>
      <c r="R140" s="216">
        <f t="shared" si="52"/>
        <v>16</v>
      </c>
      <c r="S140" s="216">
        <f t="shared" si="52"/>
        <v>17</v>
      </c>
      <c r="T140" s="216">
        <f t="shared" si="53"/>
        <v>18</v>
      </c>
      <c r="U140" s="216">
        <f t="shared" si="53"/>
        <v>19</v>
      </c>
      <c r="V140" s="216">
        <f t="shared" si="53"/>
        <v>20</v>
      </c>
      <c r="W140" s="216">
        <f t="shared" si="53"/>
        <v>21</v>
      </c>
      <c r="X140" s="216">
        <f t="shared" si="53"/>
        <v>22</v>
      </c>
      <c r="Y140" s="216">
        <f t="shared" si="53"/>
        <v>23</v>
      </c>
      <c r="Z140" s="216">
        <f t="shared" si="53"/>
        <v>24</v>
      </c>
      <c r="AA140" s="216">
        <f t="shared" si="53"/>
        <v>25</v>
      </c>
      <c r="AB140" s="216">
        <f t="shared" si="53"/>
        <v>26</v>
      </c>
      <c r="AC140" s="216">
        <f t="shared" si="53"/>
        <v>27</v>
      </c>
      <c r="AD140" s="216">
        <f t="shared" si="53"/>
        <v>28</v>
      </c>
      <c r="AE140" s="216">
        <f t="shared" si="53"/>
        <v>29</v>
      </c>
      <c r="AF140" s="216">
        <f t="shared" si="53"/>
        <v>30</v>
      </c>
      <c r="AG140" s="216">
        <f t="shared" si="53"/>
        <v>31</v>
      </c>
      <c r="AH140" s="216">
        <f t="shared" si="53"/>
        <v>32</v>
      </c>
      <c r="AI140" s="216">
        <f t="shared" si="53"/>
        <v>33</v>
      </c>
      <c r="AJ140" s="216">
        <f t="shared" si="54"/>
        <v>34</v>
      </c>
      <c r="AK140" s="216">
        <f t="shared" si="54"/>
        <v>35</v>
      </c>
      <c r="AL140" s="216">
        <f t="shared" si="54"/>
        <v>36</v>
      </c>
      <c r="AM140" s="216">
        <f t="shared" si="54"/>
        <v>37</v>
      </c>
      <c r="AN140" s="216">
        <f t="shared" si="54"/>
        <v>38</v>
      </c>
      <c r="AO140" s="216">
        <f t="shared" si="54"/>
        <v>39</v>
      </c>
      <c r="AP140" s="216">
        <f>AO140+1</f>
        <v>40</v>
      </c>
      <c r="AQ140" s="216">
        <f t="shared" si="54"/>
        <v>41</v>
      </c>
      <c r="AR140" s="216">
        <f t="shared" si="54"/>
        <v>42</v>
      </c>
      <c r="AS140" s="216">
        <f t="shared" si="54"/>
        <v>43</v>
      </c>
      <c r="AT140" s="216">
        <f t="shared" si="54"/>
        <v>44</v>
      </c>
      <c r="AU140" s="216">
        <f t="shared" si="54"/>
        <v>45</v>
      </c>
      <c r="AV140" s="216">
        <f t="shared" si="54"/>
        <v>46</v>
      </c>
      <c r="AW140" s="216">
        <f t="shared" si="54"/>
        <v>47</v>
      </c>
      <c r="AX140" s="216">
        <f t="shared" si="54"/>
        <v>48</v>
      </c>
      <c r="AY140" s="216">
        <f t="shared" si="54"/>
        <v>49</v>
      </c>
    </row>
    <row r="141" spans="1:52" ht="15" hidden="1" x14ac:dyDescent="0.2">
      <c r="A141" s="195"/>
      <c r="B141" s="217">
        <f>AVERAGE(A140:B140)</f>
        <v>0</v>
      </c>
      <c r="C141" s="217">
        <f>AVERAGE(B140:C140)</f>
        <v>0.5</v>
      </c>
      <c r="D141" s="217">
        <f>AVERAGE(C140:D140)</f>
        <v>1.5</v>
      </c>
      <c r="E141" s="217">
        <f>AVERAGE(D140:E140)</f>
        <v>2.5</v>
      </c>
      <c r="F141" s="217">
        <f t="shared" ref="F141:AO141" si="55">AVERAGE(E140:F140)</f>
        <v>3.5</v>
      </c>
      <c r="G141" s="217">
        <f t="shared" si="55"/>
        <v>4.5</v>
      </c>
      <c r="H141" s="217">
        <f t="shared" si="55"/>
        <v>5.5</v>
      </c>
      <c r="I141" s="217">
        <f t="shared" si="55"/>
        <v>6.5</v>
      </c>
      <c r="J141" s="217">
        <f t="shared" si="55"/>
        <v>7.5</v>
      </c>
      <c r="K141" s="217">
        <f t="shared" si="55"/>
        <v>8.5</v>
      </c>
      <c r="L141" s="217">
        <f t="shared" si="55"/>
        <v>9.5</v>
      </c>
      <c r="M141" s="217">
        <f t="shared" si="55"/>
        <v>10.5</v>
      </c>
      <c r="N141" s="217">
        <f t="shared" si="55"/>
        <v>11.5</v>
      </c>
      <c r="O141" s="217">
        <f t="shared" si="55"/>
        <v>12.5</v>
      </c>
      <c r="P141" s="217">
        <f t="shared" si="55"/>
        <v>13.5</v>
      </c>
      <c r="Q141" s="217">
        <f t="shared" si="55"/>
        <v>14.5</v>
      </c>
      <c r="R141" s="217">
        <f t="shared" si="55"/>
        <v>15.5</v>
      </c>
      <c r="S141" s="217">
        <f t="shared" si="55"/>
        <v>16.5</v>
      </c>
      <c r="T141" s="217">
        <f t="shared" si="55"/>
        <v>17.5</v>
      </c>
      <c r="U141" s="217">
        <f t="shared" si="55"/>
        <v>18.5</v>
      </c>
      <c r="V141" s="217">
        <f t="shared" si="55"/>
        <v>19.5</v>
      </c>
      <c r="W141" s="217">
        <f t="shared" si="55"/>
        <v>20.5</v>
      </c>
      <c r="X141" s="217">
        <f t="shared" si="55"/>
        <v>21.5</v>
      </c>
      <c r="Y141" s="217">
        <f t="shared" si="55"/>
        <v>22.5</v>
      </c>
      <c r="Z141" s="217">
        <f t="shared" si="55"/>
        <v>23.5</v>
      </c>
      <c r="AA141" s="217">
        <f t="shared" si="55"/>
        <v>24.5</v>
      </c>
      <c r="AB141" s="217">
        <f t="shared" si="55"/>
        <v>25.5</v>
      </c>
      <c r="AC141" s="217">
        <f t="shared" si="55"/>
        <v>26.5</v>
      </c>
      <c r="AD141" s="217">
        <f t="shared" si="55"/>
        <v>27.5</v>
      </c>
      <c r="AE141" s="217">
        <f t="shared" si="55"/>
        <v>28.5</v>
      </c>
      <c r="AF141" s="217">
        <f t="shared" si="55"/>
        <v>29.5</v>
      </c>
      <c r="AG141" s="217">
        <f t="shared" si="55"/>
        <v>30.5</v>
      </c>
      <c r="AH141" s="217">
        <f t="shared" si="55"/>
        <v>31.5</v>
      </c>
      <c r="AI141" s="217">
        <f t="shared" si="55"/>
        <v>32.5</v>
      </c>
      <c r="AJ141" s="217">
        <f t="shared" si="55"/>
        <v>33.5</v>
      </c>
      <c r="AK141" s="217">
        <f t="shared" si="55"/>
        <v>34.5</v>
      </c>
      <c r="AL141" s="217">
        <f t="shared" si="55"/>
        <v>35.5</v>
      </c>
      <c r="AM141" s="217">
        <f t="shared" si="55"/>
        <v>36.5</v>
      </c>
      <c r="AN141" s="217">
        <f t="shared" si="55"/>
        <v>37.5</v>
      </c>
      <c r="AO141" s="217">
        <f t="shared" si="55"/>
        <v>38.5</v>
      </c>
      <c r="AP141" s="217">
        <f>AVERAGE(AO140:AP140)</f>
        <v>39.5</v>
      </c>
      <c r="AQ141" s="217">
        <f t="shared" ref="AQ141:AY141" si="56">AVERAGE(AP140:AQ140)</f>
        <v>40.5</v>
      </c>
      <c r="AR141" s="217">
        <f t="shared" si="56"/>
        <v>41.5</v>
      </c>
      <c r="AS141" s="217">
        <f t="shared" si="56"/>
        <v>42.5</v>
      </c>
      <c r="AT141" s="217">
        <f t="shared" si="56"/>
        <v>43.5</v>
      </c>
      <c r="AU141" s="217">
        <f t="shared" si="56"/>
        <v>44.5</v>
      </c>
      <c r="AV141" s="217">
        <f t="shared" si="56"/>
        <v>45.5</v>
      </c>
      <c r="AW141" s="217">
        <f t="shared" si="56"/>
        <v>46.5</v>
      </c>
      <c r="AX141" s="217">
        <f t="shared" si="56"/>
        <v>47.5</v>
      </c>
      <c r="AY141" s="217">
        <f t="shared" si="56"/>
        <v>48.5</v>
      </c>
    </row>
    <row r="142" spans="1:52"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26" sqref="I26"/>
    </sheetView>
  </sheetViews>
  <sheetFormatPr defaultColWidth="9.140625" defaultRowHeight="15" x14ac:dyDescent="0.25"/>
  <cols>
    <col min="1" max="1" width="8.28515625" style="58" customWidth="1"/>
    <col min="2" max="2" width="38.42578125" style="58" customWidth="1"/>
    <col min="3" max="4" width="14.140625" style="218" customWidth="1"/>
    <col min="5" max="6" width="14.140625" style="218" hidden="1" customWidth="1"/>
    <col min="7" max="8" width="14.140625" style="218" customWidth="1"/>
    <col min="9" max="9" width="21.7109375" style="218" customWidth="1"/>
    <col min="10" max="10" width="21.7109375" style="58" customWidth="1"/>
    <col min="11" max="11" width="29.140625" style="58" customWidth="1"/>
    <col min="12" max="12" width="30.5703125" style="58" customWidth="1"/>
    <col min="13" max="16384" width="9.140625" style="58"/>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64" t="str">
        <f>'5. анализ эконом эфф'!A5</f>
        <v>Год раскрытия информации: 2026 год</v>
      </c>
      <c r="B5" s="364"/>
      <c r="C5" s="364"/>
      <c r="D5" s="364"/>
      <c r="E5" s="364"/>
      <c r="F5" s="364"/>
      <c r="G5" s="364"/>
      <c r="H5" s="364"/>
      <c r="I5" s="364"/>
      <c r="J5" s="364"/>
      <c r="K5" s="364"/>
    </row>
    <row r="6" spans="1:11" ht="15.75" x14ac:dyDescent="0.25">
      <c r="A6" s="219"/>
      <c r="B6" s="219"/>
      <c r="C6" s="220"/>
      <c r="D6" s="220"/>
      <c r="E6" s="220"/>
      <c r="F6" s="220"/>
      <c r="G6" s="220"/>
      <c r="H6" s="220"/>
      <c r="I6" s="220"/>
      <c r="J6" s="219"/>
      <c r="K6" s="219"/>
    </row>
    <row r="7" spans="1:11" ht="18.75" x14ac:dyDescent="0.25">
      <c r="A7" s="365" t="s">
        <v>3</v>
      </c>
      <c r="B7" s="365"/>
      <c r="C7" s="365"/>
      <c r="D7" s="365"/>
      <c r="E7" s="365"/>
      <c r="F7" s="365"/>
      <c r="G7" s="365"/>
      <c r="H7" s="365"/>
      <c r="I7" s="365"/>
      <c r="J7" s="365"/>
      <c r="K7" s="365"/>
    </row>
    <row r="8" spans="1:11" ht="18.75" x14ac:dyDescent="0.25">
      <c r="A8" s="365"/>
      <c r="B8" s="365"/>
      <c r="C8" s="365"/>
      <c r="D8" s="365"/>
      <c r="E8" s="365"/>
      <c r="F8" s="365"/>
      <c r="G8" s="365"/>
      <c r="H8" s="365"/>
      <c r="I8" s="365"/>
      <c r="J8" s="365"/>
      <c r="K8" s="365"/>
    </row>
    <row r="9" spans="1:11" ht="15.75" x14ac:dyDescent="0.25">
      <c r="A9" s="373" t="str">
        <f>'5. анализ эконом эфф'!A9</f>
        <v>Акционерное общество "Россети Янтарь" ДЗО  ПАО "Россети"</v>
      </c>
      <c r="B9" s="373"/>
      <c r="C9" s="373"/>
      <c r="D9" s="373"/>
      <c r="E9" s="373"/>
      <c r="F9" s="373"/>
      <c r="G9" s="373"/>
      <c r="H9" s="373"/>
      <c r="I9" s="373"/>
      <c r="J9" s="373"/>
      <c r="K9" s="373"/>
    </row>
    <row r="10" spans="1:11" ht="15.75" x14ac:dyDescent="0.25">
      <c r="A10" s="361" t="s">
        <v>5</v>
      </c>
      <c r="B10" s="361"/>
      <c r="C10" s="361"/>
      <c r="D10" s="361"/>
      <c r="E10" s="361"/>
      <c r="F10" s="361"/>
      <c r="G10" s="361"/>
      <c r="H10" s="361"/>
      <c r="I10" s="361"/>
      <c r="J10" s="361"/>
      <c r="K10" s="361"/>
    </row>
    <row r="11" spans="1:11" ht="18.75" x14ac:dyDescent="0.25">
      <c r="A11" s="365"/>
      <c r="B11" s="365"/>
      <c r="C11" s="365"/>
      <c r="D11" s="365"/>
      <c r="E11" s="365"/>
      <c r="F11" s="365"/>
      <c r="G11" s="365"/>
      <c r="H11" s="365"/>
      <c r="I11" s="365"/>
      <c r="J11" s="365"/>
      <c r="K11" s="365"/>
    </row>
    <row r="12" spans="1:11" ht="15.75" x14ac:dyDescent="0.25">
      <c r="A12" s="373" t="str">
        <f>'5. анализ эконом эфф'!A12</f>
        <v>P_24-0989</v>
      </c>
      <c r="B12" s="373"/>
      <c r="C12" s="373"/>
      <c r="D12" s="373"/>
      <c r="E12" s="373"/>
      <c r="F12" s="373"/>
      <c r="G12" s="373"/>
      <c r="H12" s="373"/>
      <c r="I12" s="373"/>
      <c r="J12" s="373"/>
      <c r="K12" s="373"/>
    </row>
    <row r="13" spans="1:11" ht="15.75" x14ac:dyDescent="0.25">
      <c r="A13" s="361" t="s">
        <v>7</v>
      </c>
      <c r="B13" s="361"/>
      <c r="C13" s="361"/>
      <c r="D13" s="361"/>
      <c r="E13" s="361"/>
      <c r="F13" s="361"/>
      <c r="G13" s="361"/>
      <c r="H13" s="361"/>
      <c r="I13" s="361"/>
      <c r="J13" s="361"/>
      <c r="K13" s="361"/>
    </row>
    <row r="14" spans="1:11" ht="18.75" x14ac:dyDescent="0.25">
      <c r="A14" s="369"/>
      <c r="B14" s="369"/>
      <c r="C14" s="369"/>
      <c r="D14" s="369"/>
      <c r="E14" s="369"/>
      <c r="F14" s="369"/>
      <c r="G14" s="369"/>
      <c r="H14" s="369"/>
      <c r="I14" s="369"/>
      <c r="J14" s="369"/>
      <c r="K14" s="369"/>
    </row>
    <row r="15" spans="1:11" ht="15.75" x14ac:dyDescent="0.25">
      <c r="A15" s="374" t="str">
        <f>'5. анализ эконом эфф'!A15</f>
        <v>Строительство 2-х ТП 15/0,4 кВ, ЛЭП 15 кВ от РУ 15 кВ ТП-новой (проектируемой по ТЗ № Z/023290/2022-24), ЛЭП 0,4 кВ в п. Малиновка Зеленоградского района</v>
      </c>
      <c r="B15" s="374"/>
      <c r="C15" s="374"/>
      <c r="D15" s="374"/>
      <c r="E15" s="374"/>
      <c r="F15" s="374"/>
      <c r="G15" s="374"/>
      <c r="H15" s="374"/>
      <c r="I15" s="374"/>
      <c r="J15" s="374"/>
      <c r="K15" s="374"/>
    </row>
    <row r="16" spans="1:11" ht="15.75" x14ac:dyDescent="0.25">
      <c r="A16" s="361" t="s">
        <v>9</v>
      </c>
      <c r="B16" s="361"/>
      <c r="C16" s="361"/>
      <c r="D16" s="361"/>
      <c r="E16" s="361"/>
      <c r="F16" s="361"/>
      <c r="G16" s="361"/>
      <c r="H16" s="361"/>
      <c r="I16" s="361"/>
      <c r="J16" s="361"/>
      <c r="K16" s="361"/>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26" t="s">
        <v>364</v>
      </c>
      <c r="B19" s="426"/>
      <c r="C19" s="426"/>
      <c r="D19" s="426"/>
      <c r="E19" s="426"/>
      <c r="F19" s="426"/>
      <c r="G19" s="426"/>
      <c r="H19" s="426"/>
      <c r="I19" s="426"/>
      <c r="J19" s="426"/>
      <c r="K19" s="426"/>
    </row>
    <row r="20" spans="1:12" ht="15.75" x14ac:dyDescent="0.25">
      <c r="A20" s="221"/>
      <c r="K20" s="220"/>
    </row>
    <row r="21" spans="1:12" ht="15.75" x14ac:dyDescent="0.25">
      <c r="A21" s="427" t="s">
        <v>365</v>
      </c>
      <c r="B21" s="427" t="s">
        <v>366</v>
      </c>
      <c r="C21" s="427" t="s">
        <v>367</v>
      </c>
      <c r="D21" s="427"/>
      <c r="E21" s="427"/>
      <c r="F21" s="427"/>
      <c r="G21" s="427"/>
      <c r="H21" s="427"/>
      <c r="I21" s="427" t="s">
        <v>368</v>
      </c>
      <c r="J21" s="428" t="s">
        <v>369</v>
      </c>
      <c r="K21" s="427" t="s">
        <v>370</v>
      </c>
      <c r="L21" s="424" t="s">
        <v>371</v>
      </c>
    </row>
    <row r="22" spans="1:12" ht="54.75" customHeight="1" x14ac:dyDescent="0.25">
      <c r="A22" s="427"/>
      <c r="B22" s="427"/>
      <c r="C22" s="425" t="s">
        <v>372</v>
      </c>
      <c r="D22" s="425"/>
      <c r="E22" s="425" t="s">
        <v>544</v>
      </c>
      <c r="F22" s="425"/>
      <c r="G22" s="425" t="s">
        <v>373</v>
      </c>
      <c r="H22" s="425"/>
      <c r="I22" s="427"/>
      <c r="J22" s="429"/>
      <c r="K22" s="427"/>
      <c r="L22" s="424"/>
    </row>
    <row r="23" spans="1:12" ht="31.5" x14ac:dyDescent="0.25">
      <c r="A23" s="427"/>
      <c r="B23" s="427"/>
      <c r="C23" s="224" t="s">
        <v>374</v>
      </c>
      <c r="D23" s="224" t="s">
        <v>375</v>
      </c>
      <c r="E23" s="224" t="s">
        <v>374</v>
      </c>
      <c r="F23" s="224" t="s">
        <v>375</v>
      </c>
      <c r="G23" s="224" t="s">
        <v>374</v>
      </c>
      <c r="H23" s="224" t="s">
        <v>375</v>
      </c>
      <c r="I23" s="427"/>
      <c r="J23" s="430"/>
      <c r="K23" s="427"/>
      <c r="L23" s="424"/>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352">
        <v>1</v>
      </c>
      <c r="B25" s="353" t="s">
        <v>376</v>
      </c>
      <c r="C25" s="225"/>
      <c r="D25" s="226"/>
      <c r="E25" s="226"/>
      <c r="F25" s="226"/>
      <c r="G25" s="226"/>
      <c r="H25" s="225"/>
      <c r="I25" s="225"/>
      <c r="J25" s="227"/>
      <c r="K25" s="228"/>
      <c r="L25" s="229"/>
    </row>
    <row r="26" spans="1:12" ht="15.75" x14ac:dyDescent="0.25">
      <c r="A26" s="352" t="s">
        <v>377</v>
      </c>
      <c r="B26" s="354" t="s">
        <v>378</v>
      </c>
      <c r="C26" s="232">
        <v>45435</v>
      </c>
      <c r="D26" s="232">
        <v>45435</v>
      </c>
      <c r="E26" s="232">
        <v>45435</v>
      </c>
      <c r="F26" s="232">
        <v>45435</v>
      </c>
      <c r="G26" s="232">
        <v>45435</v>
      </c>
      <c r="H26" s="232">
        <v>45435</v>
      </c>
      <c r="I26" s="233">
        <v>100</v>
      </c>
      <c r="J26" s="233"/>
      <c r="K26" s="228"/>
      <c r="L26" s="228"/>
    </row>
    <row r="27" spans="1:12" ht="31.5" x14ac:dyDescent="0.25">
      <c r="A27" s="352" t="s">
        <v>379</v>
      </c>
      <c r="B27" s="354" t="s">
        <v>380</v>
      </c>
      <c r="C27" s="231" t="s">
        <v>30</v>
      </c>
      <c r="D27" s="231" t="s">
        <v>30</v>
      </c>
      <c r="E27" s="231" t="s">
        <v>30</v>
      </c>
      <c r="F27" s="231" t="s">
        <v>30</v>
      </c>
      <c r="G27" s="231" t="s">
        <v>30</v>
      </c>
      <c r="H27" s="232" t="str">
        <f t="shared" ref="H27:H36" si="0">G27</f>
        <v>не требуется</v>
      </c>
      <c r="I27" s="234"/>
      <c r="J27" s="226"/>
      <c r="K27" s="228"/>
      <c r="L27" s="228"/>
    </row>
    <row r="28" spans="1:12" ht="47.25" x14ac:dyDescent="0.25">
      <c r="A28" s="352" t="s">
        <v>661</v>
      </c>
      <c r="B28" s="354" t="s">
        <v>382</v>
      </c>
      <c r="C28" s="231" t="s">
        <v>30</v>
      </c>
      <c r="D28" s="231" t="s">
        <v>30</v>
      </c>
      <c r="E28" s="231" t="s">
        <v>30</v>
      </c>
      <c r="F28" s="231" t="s">
        <v>30</v>
      </c>
      <c r="G28" s="231" t="s">
        <v>30</v>
      </c>
      <c r="H28" s="232" t="str">
        <f t="shared" si="0"/>
        <v>не требуется</v>
      </c>
      <c r="I28" s="234"/>
      <c r="J28" s="226"/>
      <c r="K28" s="228"/>
      <c r="L28" s="228"/>
    </row>
    <row r="29" spans="1:12" ht="31.5" x14ac:dyDescent="0.25">
      <c r="A29" s="352" t="s">
        <v>381</v>
      </c>
      <c r="B29" s="354" t="s">
        <v>384</v>
      </c>
      <c r="C29" s="231" t="s">
        <v>30</v>
      </c>
      <c r="D29" s="231" t="s">
        <v>30</v>
      </c>
      <c r="E29" s="231" t="s">
        <v>30</v>
      </c>
      <c r="F29" s="231" t="s">
        <v>30</v>
      </c>
      <c r="G29" s="231" t="s">
        <v>30</v>
      </c>
      <c r="H29" s="232" t="str">
        <f t="shared" si="0"/>
        <v>не требуется</v>
      </c>
      <c r="I29" s="234"/>
      <c r="J29" s="235"/>
      <c r="K29" s="228"/>
      <c r="L29" s="228"/>
    </row>
    <row r="30" spans="1:12" ht="31.5" x14ac:dyDescent="0.25">
      <c r="A30" s="352" t="s">
        <v>383</v>
      </c>
      <c r="B30" s="354" t="s">
        <v>386</v>
      </c>
      <c r="C30" s="231" t="s">
        <v>30</v>
      </c>
      <c r="D30" s="231" t="s">
        <v>30</v>
      </c>
      <c r="E30" s="231" t="s">
        <v>30</v>
      </c>
      <c r="F30" s="231" t="s">
        <v>30</v>
      </c>
      <c r="G30" s="231" t="s">
        <v>30</v>
      </c>
      <c r="H30" s="232" t="str">
        <f t="shared" si="0"/>
        <v>не требуется</v>
      </c>
      <c r="I30" s="234"/>
      <c r="J30" s="227"/>
      <c r="K30" s="228"/>
      <c r="L30" s="228"/>
    </row>
    <row r="31" spans="1:12" ht="31.5" x14ac:dyDescent="0.25">
      <c r="A31" s="352" t="s">
        <v>385</v>
      </c>
      <c r="B31" s="355" t="s">
        <v>388</v>
      </c>
      <c r="C31" s="231">
        <v>45804</v>
      </c>
      <c r="D31" s="231">
        <v>45804</v>
      </c>
      <c r="E31" s="231">
        <v>45804</v>
      </c>
      <c r="F31" s="231">
        <v>45804</v>
      </c>
      <c r="G31" s="231">
        <v>45804</v>
      </c>
      <c r="H31" s="231">
        <v>45804</v>
      </c>
      <c r="I31" s="233">
        <v>100</v>
      </c>
      <c r="J31" s="233"/>
      <c r="K31" s="228"/>
      <c r="L31" s="228"/>
    </row>
    <row r="32" spans="1:12" ht="31.5" x14ac:dyDescent="0.25">
      <c r="A32" s="352" t="s">
        <v>387</v>
      </c>
      <c r="B32" s="355" t="s">
        <v>390</v>
      </c>
      <c r="C32" s="231">
        <v>46006</v>
      </c>
      <c r="D32" s="232">
        <v>46032</v>
      </c>
      <c r="E32" s="231">
        <v>46020</v>
      </c>
      <c r="F32" s="232">
        <v>46020</v>
      </c>
      <c r="G32" s="231">
        <v>46020</v>
      </c>
      <c r="H32" s="232">
        <v>46402</v>
      </c>
      <c r="I32" s="233">
        <v>50</v>
      </c>
      <c r="J32" s="233"/>
      <c r="K32" s="228"/>
      <c r="L32" s="228"/>
    </row>
    <row r="33" spans="1:12" ht="47.25" x14ac:dyDescent="0.25">
      <c r="A33" s="352" t="s">
        <v>389</v>
      </c>
      <c r="B33" s="355" t="s">
        <v>392</v>
      </c>
      <c r="C33" s="231" t="s">
        <v>30</v>
      </c>
      <c r="D33" s="231" t="s">
        <v>30</v>
      </c>
      <c r="E33" s="231" t="s">
        <v>30</v>
      </c>
      <c r="F33" s="231" t="s">
        <v>30</v>
      </c>
      <c r="G33" s="231" t="s">
        <v>30</v>
      </c>
      <c r="H33" s="232" t="str">
        <f t="shared" si="0"/>
        <v>не требуется</v>
      </c>
      <c r="I33" s="234"/>
      <c r="J33" s="235"/>
      <c r="K33" s="228"/>
      <c r="L33" s="228"/>
    </row>
    <row r="34" spans="1:12" ht="63" x14ac:dyDescent="0.25">
      <c r="A34" s="352" t="s">
        <v>391</v>
      </c>
      <c r="B34" s="355" t="s">
        <v>394</v>
      </c>
      <c r="C34" s="231" t="s">
        <v>30</v>
      </c>
      <c r="D34" s="231" t="s">
        <v>30</v>
      </c>
      <c r="E34" s="231" t="s">
        <v>30</v>
      </c>
      <c r="F34" s="231" t="s">
        <v>30</v>
      </c>
      <c r="G34" s="231" t="s">
        <v>30</v>
      </c>
      <c r="H34" s="232" t="str">
        <f t="shared" si="0"/>
        <v>не требуется</v>
      </c>
      <c r="I34" s="236"/>
      <c r="J34" s="226"/>
      <c r="K34" s="230"/>
      <c r="L34" s="228"/>
    </row>
    <row r="35" spans="1:12" ht="31.5" x14ac:dyDescent="0.25">
      <c r="A35" s="352" t="s">
        <v>393</v>
      </c>
      <c r="B35" s="355" t="s">
        <v>396</v>
      </c>
      <c r="C35" s="232">
        <v>46032</v>
      </c>
      <c r="D35" s="232">
        <v>46053</v>
      </c>
      <c r="E35" s="232">
        <v>45986</v>
      </c>
      <c r="F35" s="232">
        <v>45986</v>
      </c>
      <c r="G35" s="232">
        <v>45986</v>
      </c>
      <c r="H35" s="232">
        <v>46402</v>
      </c>
      <c r="I35" s="233">
        <v>50</v>
      </c>
      <c r="J35" s="233"/>
      <c r="K35" s="230"/>
      <c r="L35" s="228"/>
    </row>
    <row r="36" spans="1:12" ht="31.5" x14ac:dyDescent="0.25">
      <c r="A36" s="352" t="s">
        <v>395</v>
      </c>
      <c r="B36" s="355" t="s">
        <v>398</v>
      </c>
      <c r="C36" s="231" t="s">
        <v>30</v>
      </c>
      <c r="D36" s="231" t="s">
        <v>30</v>
      </c>
      <c r="E36" s="231" t="s">
        <v>30</v>
      </c>
      <c r="F36" s="231" t="s">
        <v>30</v>
      </c>
      <c r="G36" s="231" t="s">
        <v>30</v>
      </c>
      <c r="H36" s="232" t="str">
        <f t="shared" si="0"/>
        <v>не требуется</v>
      </c>
      <c r="I36" s="237"/>
      <c r="J36" s="235"/>
      <c r="K36" s="238"/>
      <c r="L36" s="228"/>
    </row>
    <row r="37" spans="1:12" ht="15.75" x14ac:dyDescent="0.25">
      <c r="A37" s="352" t="s">
        <v>397</v>
      </c>
      <c r="B37" s="355" t="s">
        <v>400</v>
      </c>
      <c r="C37" s="231">
        <v>46006</v>
      </c>
      <c r="D37" s="232">
        <v>46032</v>
      </c>
      <c r="E37" s="231">
        <v>46020</v>
      </c>
      <c r="F37" s="232">
        <v>46020</v>
      </c>
      <c r="G37" s="232">
        <v>46065</v>
      </c>
      <c r="H37" s="232">
        <v>46402</v>
      </c>
      <c r="I37" s="233">
        <v>50</v>
      </c>
      <c r="J37" s="233"/>
      <c r="K37" s="238"/>
      <c r="L37" s="228"/>
    </row>
    <row r="38" spans="1:12" ht="15.75" x14ac:dyDescent="0.25">
      <c r="A38" s="352" t="s">
        <v>399</v>
      </c>
      <c r="B38" s="353" t="s">
        <v>401</v>
      </c>
      <c r="C38" s="232"/>
      <c r="D38" s="232"/>
      <c r="E38" s="232"/>
      <c r="F38" s="232"/>
      <c r="G38" s="232"/>
      <c r="H38" s="232"/>
      <c r="I38" s="239"/>
      <c r="J38" s="228"/>
      <c r="K38" s="228"/>
      <c r="L38" s="228"/>
    </row>
    <row r="39" spans="1:12" ht="63" x14ac:dyDescent="0.25">
      <c r="A39" s="352">
        <v>2</v>
      </c>
      <c r="B39" s="355" t="s">
        <v>403</v>
      </c>
      <c r="C39" s="231">
        <v>45804</v>
      </c>
      <c r="D39" s="231">
        <v>45804</v>
      </c>
      <c r="E39" s="231">
        <v>45804</v>
      </c>
      <c r="F39" s="231">
        <v>45804</v>
      </c>
      <c r="G39" s="231">
        <v>45804</v>
      </c>
      <c r="H39" s="231">
        <v>45804</v>
      </c>
      <c r="I39" s="233">
        <v>100</v>
      </c>
      <c r="J39" s="233"/>
      <c r="K39" s="228"/>
      <c r="L39" s="228"/>
    </row>
    <row r="40" spans="1:12" ht="15.75" x14ac:dyDescent="0.25">
      <c r="A40" s="352" t="s">
        <v>402</v>
      </c>
      <c r="B40" s="355" t="s">
        <v>405</v>
      </c>
      <c r="C40" s="231" t="s">
        <v>30</v>
      </c>
      <c r="D40" s="231" t="s">
        <v>30</v>
      </c>
      <c r="E40" s="231" t="s">
        <v>30</v>
      </c>
      <c r="F40" s="231" t="s">
        <v>30</v>
      </c>
      <c r="G40" s="231" t="s">
        <v>30</v>
      </c>
      <c r="H40" s="231" t="s">
        <v>30</v>
      </c>
      <c r="I40" s="233"/>
      <c r="J40" s="226"/>
      <c r="K40" s="228"/>
      <c r="L40" s="228"/>
    </row>
    <row r="41" spans="1:12" ht="47.25" x14ac:dyDescent="0.25">
      <c r="A41" s="352" t="s">
        <v>404</v>
      </c>
      <c r="B41" s="353" t="s">
        <v>406</v>
      </c>
      <c r="C41" s="231"/>
      <c r="D41" s="231"/>
      <c r="E41" s="240"/>
      <c r="F41" s="240"/>
      <c r="G41" s="231"/>
      <c r="H41" s="231"/>
      <c r="I41" s="239"/>
      <c r="J41" s="228"/>
      <c r="K41" s="228"/>
      <c r="L41" s="228"/>
    </row>
    <row r="42" spans="1:12" ht="31.5" x14ac:dyDescent="0.25">
      <c r="A42" s="352">
        <v>3</v>
      </c>
      <c r="B42" s="355" t="s">
        <v>408</v>
      </c>
      <c r="C42" s="231" t="s">
        <v>30</v>
      </c>
      <c r="D42" s="231" t="s">
        <v>30</v>
      </c>
      <c r="E42" s="231" t="s">
        <v>30</v>
      </c>
      <c r="F42" s="231" t="s">
        <v>30</v>
      </c>
      <c r="G42" s="231" t="s">
        <v>30</v>
      </c>
      <c r="H42" s="231" t="s">
        <v>30</v>
      </c>
      <c r="I42" s="241"/>
      <c r="J42" s="235"/>
      <c r="K42" s="228"/>
      <c r="L42" s="228"/>
    </row>
    <row r="43" spans="1:12" ht="15.75" x14ac:dyDescent="0.25">
      <c r="A43" s="352" t="s">
        <v>407</v>
      </c>
      <c r="B43" s="355" t="s">
        <v>410</v>
      </c>
      <c r="C43" s="231" t="s">
        <v>30</v>
      </c>
      <c r="D43" s="231" t="s">
        <v>30</v>
      </c>
      <c r="E43" s="231" t="s">
        <v>30</v>
      </c>
      <c r="F43" s="231" t="s">
        <v>30</v>
      </c>
      <c r="G43" s="231" t="s">
        <v>30</v>
      </c>
      <c r="H43" s="231" t="s">
        <v>30</v>
      </c>
      <c r="I43" s="233"/>
      <c r="J43" s="233"/>
      <c r="K43" s="228"/>
      <c r="L43" s="228"/>
    </row>
    <row r="44" spans="1:12" ht="15.75" x14ac:dyDescent="0.25">
      <c r="A44" s="352" t="s">
        <v>409</v>
      </c>
      <c r="B44" s="355" t="s">
        <v>412</v>
      </c>
      <c r="C44" s="231">
        <f>D39</f>
        <v>45804</v>
      </c>
      <c r="D44" s="232">
        <v>46157</v>
      </c>
      <c r="E44" s="231">
        <v>45804</v>
      </c>
      <c r="F44" s="231">
        <v>46112</v>
      </c>
      <c r="G44" s="231">
        <f>H39</f>
        <v>45804</v>
      </c>
      <c r="H44" s="232">
        <v>46522</v>
      </c>
      <c r="I44" s="233">
        <v>50</v>
      </c>
      <c r="J44" s="233"/>
      <c r="K44" s="228"/>
      <c r="L44" s="228"/>
    </row>
    <row r="45" spans="1:12" ht="78.75" x14ac:dyDescent="0.25">
      <c r="A45" s="352" t="s">
        <v>411</v>
      </c>
      <c r="B45" s="355" t="s">
        <v>414</v>
      </c>
      <c r="C45" s="231" t="s">
        <v>30</v>
      </c>
      <c r="D45" s="231" t="s">
        <v>30</v>
      </c>
      <c r="E45" s="231" t="s">
        <v>30</v>
      </c>
      <c r="F45" s="231" t="s">
        <v>30</v>
      </c>
      <c r="G45" s="231" t="s">
        <v>30</v>
      </c>
      <c r="H45" s="231" t="s">
        <v>30</v>
      </c>
      <c r="I45" s="239"/>
      <c r="J45" s="228"/>
      <c r="K45" s="228"/>
      <c r="L45" s="228"/>
    </row>
    <row r="46" spans="1:12" ht="157.5" x14ac:dyDescent="0.25">
      <c r="A46" s="352" t="s">
        <v>413</v>
      </c>
      <c r="B46" s="355" t="s">
        <v>416</v>
      </c>
      <c r="C46" s="231" t="s">
        <v>30</v>
      </c>
      <c r="D46" s="231" t="s">
        <v>30</v>
      </c>
      <c r="E46" s="231" t="s">
        <v>30</v>
      </c>
      <c r="F46" s="231" t="s">
        <v>30</v>
      </c>
      <c r="G46" s="231" t="s">
        <v>30</v>
      </c>
      <c r="H46" s="231" t="s">
        <v>30</v>
      </c>
      <c r="I46" s="239"/>
      <c r="J46" s="228"/>
      <c r="K46" s="228"/>
      <c r="L46" s="228"/>
    </row>
    <row r="47" spans="1:12" ht="15.75" x14ac:dyDescent="0.25">
      <c r="A47" s="352" t="s">
        <v>415</v>
      </c>
      <c r="B47" s="355" t="s">
        <v>417</v>
      </c>
      <c r="C47" s="232">
        <v>46157</v>
      </c>
      <c r="D47" s="232">
        <v>46162</v>
      </c>
      <c r="E47" s="232">
        <v>46108</v>
      </c>
      <c r="F47" s="231">
        <v>46112</v>
      </c>
      <c r="G47" s="232">
        <v>46108</v>
      </c>
      <c r="H47" s="232">
        <v>46527</v>
      </c>
      <c r="I47" s="233"/>
      <c r="J47" s="233"/>
      <c r="K47" s="228"/>
      <c r="L47" s="228"/>
    </row>
    <row r="48" spans="1:12" ht="31.5" x14ac:dyDescent="0.25">
      <c r="A48" s="352" t="s">
        <v>662</v>
      </c>
      <c r="B48" s="353" t="s">
        <v>418</v>
      </c>
      <c r="C48" s="232"/>
      <c r="D48" s="242"/>
      <c r="E48" s="232"/>
      <c r="F48" s="240"/>
      <c r="G48" s="232"/>
      <c r="H48" s="242"/>
      <c r="I48" s="239"/>
      <c r="J48" s="239"/>
      <c r="K48" s="228"/>
      <c r="L48" s="228"/>
    </row>
    <row r="49" spans="1:12" ht="31.5" x14ac:dyDescent="0.25">
      <c r="A49" s="352">
        <v>4</v>
      </c>
      <c r="B49" s="355" t="s">
        <v>419</v>
      </c>
      <c r="C49" s="232">
        <v>46157</v>
      </c>
      <c r="D49" s="232">
        <v>46162</v>
      </c>
      <c r="E49" s="232">
        <v>46108</v>
      </c>
      <c r="F49" s="231">
        <v>46112</v>
      </c>
      <c r="G49" s="232">
        <v>46108</v>
      </c>
      <c r="H49" s="232">
        <v>46527</v>
      </c>
      <c r="I49" s="233"/>
      <c r="J49" s="233"/>
      <c r="K49" s="228"/>
      <c r="L49" s="228"/>
    </row>
    <row r="50" spans="1:12" ht="78.75" x14ac:dyDescent="0.25">
      <c r="A50" s="352" t="s">
        <v>663</v>
      </c>
      <c r="B50" s="355" t="s">
        <v>421</v>
      </c>
      <c r="C50" s="232">
        <v>46172</v>
      </c>
      <c r="D50" s="232">
        <v>46172</v>
      </c>
      <c r="E50" s="231">
        <v>46112</v>
      </c>
      <c r="F50" s="231">
        <v>46112</v>
      </c>
      <c r="G50" s="231">
        <v>46112</v>
      </c>
      <c r="H50" s="232">
        <v>46537</v>
      </c>
      <c r="I50" s="233"/>
      <c r="J50" s="233"/>
      <c r="K50" s="228"/>
      <c r="L50" s="228"/>
    </row>
    <row r="51" spans="1:12" ht="63" x14ac:dyDescent="0.25">
      <c r="A51" s="352" t="s">
        <v>420</v>
      </c>
      <c r="B51" s="355" t="s">
        <v>423</v>
      </c>
      <c r="C51" s="231" t="s">
        <v>30</v>
      </c>
      <c r="D51" s="231" t="s">
        <v>30</v>
      </c>
      <c r="E51" s="231" t="s">
        <v>30</v>
      </c>
      <c r="F51" s="232" t="s">
        <v>30</v>
      </c>
      <c r="G51" s="231" t="s">
        <v>30</v>
      </c>
      <c r="H51" s="231" t="s">
        <v>30</v>
      </c>
      <c r="I51" s="239"/>
      <c r="J51" s="239"/>
      <c r="K51" s="228"/>
      <c r="L51" s="228"/>
    </row>
    <row r="52" spans="1:12" ht="63" x14ac:dyDescent="0.25">
      <c r="A52" s="352" t="s">
        <v>422</v>
      </c>
      <c r="B52" s="355" t="s">
        <v>425</v>
      </c>
      <c r="C52" s="232">
        <v>46143</v>
      </c>
      <c r="D52" s="232">
        <v>46165</v>
      </c>
      <c r="E52" s="231"/>
      <c r="F52" s="232"/>
      <c r="G52" s="232">
        <v>46508</v>
      </c>
      <c r="H52" s="232">
        <v>46530</v>
      </c>
      <c r="I52" s="239"/>
      <c r="J52" s="239"/>
      <c r="K52" s="228"/>
      <c r="L52" s="228"/>
    </row>
    <row r="53" spans="1:12" ht="31.5" x14ac:dyDescent="0.25">
      <c r="A53" s="352" t="s">
        <v>424</v>
      </c>
      <c r="B53" s="356" t="s">
        <v>427</v>
      </c>
      <c r="C53" s="232">
        <v>46172</v>
      </c>
      <c r="D53" s="232">
        <v>46172</v>
      </c>
      <c r="E53" s="231">
        <v>46112</v>
      </c>
      <c r="F53" s="231">
        <v>46112</v>
      </c>
      <c r="G53" s="232">
        <v>46112</v>
      </c>
      <c r="H53" s="232">
        <v>46537</v>
      </c>
      <c r="I53" s="233"/>
      <c r="J53" s="233"/>
      <c r="K53" s="228"/>
      <c r="L53" s="228"/>
    </row>
    <row r="54" spans="1:12" ht="31.5" x14ac:dyDescent="0.25">
      <c r="A54" s="352" t="s">
        <v>426</v>
      </c>
      <c r="B54" s="355" t="s">
        <v>428</v>
      </c>
      <c r="C54" s="231" t="s">
        <v>30</v>
      </c>
      <c r="D54" s="231" t="s">
        <v>30</v>
      </c>
      <c r="E54" s="231" t="s">
        <v>30</v>
      </c>
      <c r="F54" s="232" t="s">
        <v>30</v>
      </c>
      <c r="G54" s="231" t="s">
        <v>30</v>
      </c>
      <c r="H54" s="231" t="s">
        <v>30</v>
      </c>
      <c r="I54" s="239"/>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9"/>
    <col min="2" max="2" width="57.85546875" style="219" customWidth="1"/>
    <col min="3" max="3" width="13" style="219" customWidth="1"/>
    <col min="4" max="4" width="18.7109375" style="219" customWidth="1"/>
    <col min="5" max="6" width="15.28515625" style="219" customWidth="1"/>
    <col min="7" max="7" width="13" style="219" customWidth="1"/>
    <col min="8" max="27" width="9.42578125" style="219" customWidth="1"/>
    <col min="28" max="28" width="18.140625" style="219" customWidth="1"/>
    <col min="29" max="29" width="19.7109375"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5"/>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73" t="str">
        <f>'1. паспорт местоположение'!A12:C12</f>
        <v>P_24-0989</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4"/>
      <c r="AC13" s="244"/>
    </row>
    <row r="14" spans="1:29" ht="36" customHeight="1" x14ac:dyDescent="0.25">
      <c r="A14" s="374"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58" t="s">
        <v>429</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2" ht="33" customHeight="1" x14ac:dyDescent="0.25">
      <c r="A20" s="443" t="s">
        <v>430</v>
      </c>
      <c r="B20" s="443" t="s">
        <v>431</v>
      </c>
      <c r="C20" s="446" t="s">
        <v>432</v>
      </c>
      <c r="D20" s="447"/>
      <c r="E20" s="450" t="s">
        <v>433</v>
      </c>
      <c r="F20" s="451"/>
      <c r="G20" s="454" t="s">
        <v>622</v>
      </c>
      <c r="H20" s="440" t="s">
        <v>434</v>
      </c>
      <c r="I20" s="441"/>
      <c r="J20" s="441"/>
      <c r="K20" s="442"/>
      <c r="L20" s="440" t="s">
        <v>435</v>
      </c>
      <c r="M20" s="441"/>
      <c r="N20" s="441"/>
      <c r="O20" s="442"/>
      <c r="P20" s="440" t="s">
        <v>436</v>
      </c>
      <c r="Q20" s="441"/>
      <c r="R20" s="441"/>
      <c r="S20" s="442"/>
      <c r="T20" s="440" t="s">
        <v>437</v>
      </c>
      <c r="U20" s="441"/>
      <c r="V20" s="441"/>
      <c r="W20" s="442"/>
      <c r="X20" s="440" t="s">
        <v>623</v>
      </c>
      <c r="Y20" s="441"/>
      <c r="Z20" s="441"/>
      <c r="AA20" s="442"/>
      <c r="AB20" s="434" t="s">
        <v>438</v>
      </c>
      <c r="AC20" s="435"/>
      <c r="AD20" s="245"/>
      <c r="AE20" s="245"/>
      <c r="AF20" s="245"/>
    </row>
    <row r="21" spans="1:32" ht="75" customHeight="1" x14ac:dyDescent="0.25">
      <c r="A21" s="444"/>
      <c r="B21" s="444"/>
      <c r="C21" s="448"/>
      <c r="D21" s="449"/>
      <c r="E21" s="452"/>
      <c r="F21" s="453"/>
      <c r="G21" s="455"/>
      <c r="H21" s="438" t="s">
        <v>372</v>
      </c>
      <c r="I21" s="439"/>
      <c r="J21" s="438" t="s">
        <v>373</v>
      </c>
      <c r="K21" s="439"/>
      <c r="L21" s="438" t="s">
        <v>372</v>
      </c>
      <c r="M21" s="439"/>
      <c r="N21" s="438" t="s">
        <v>373</v>
      </c>
      <c r="O21" s="439"/>
      <c r="P21" s="438" t="s">
        <v>372</v>
      </c>
      <c r="Q21" s="439"/>
      <c r="R21" s="438" t="s">
        <v>373</v>
      </c>
      <c r="S21" s="439"/>
      <c r="T21" s="438" t="s">
        <v>372</v>
      </c>
      <c r="U21" s="439"/>
      <c r="V21" s="438" t="s">
        <v>373</v>
      </c>
      <c r="W21" s="439"/>
      <c r="X21" s="438" t="s">
        <v>439</v>
      </c>
      <c r="Y21" s="439"/>
      <c r="Z21" s="438" t="s">
        <v>440</v>
      </c>
      <c r="AA21" s="439"/>
      <c r="AB21" s="436"/>
      <c r="AC21" s="437"/>
    </row>
    <row r="22" spans="1:32" ht="75" customHeight="1" x14ac:dyDescent="0.25">
      <c r="A22" s="445"/>
      <c r="B22" s="445"/>
      <c r="C22" s="346" t="s">
        <v>372</v>
      </c>
      <c r="D22" s="346" t="s">
        <v>373</v>
      </c>
      <c r="E22" s="357" t="s">
        <v>441</v>
      </c>
      <c r="F22" s="357" t="s">
        <v>624</v>
      </c>
      <c r="G22" s="456"/>
      <c r="H22" s="342" t="s">
        <v>442</v>
      </c>
      <c r="I22" s="342" t="s">
        <v>443</v>
      </c>
      <c r="J22" s="342" t="s">
        <v>442</v>
      </c>
      <c r="K22" s="342" t="s">
        <v>443</v>
      </c>
      <c r="L22" s="342" t="s">
        <v>442</v>
      </c>
      <c r="M22" s="342" t="s">
        <v>443</v>
      </c>
      <c r="N22" s="342" t="s">
        <v>442</v>
      </c>
      <c r="O22" s="342" t="s">
        <v>443</v>
      </c>
      <c r="P22" s="342" t="s">
        <v>442</v>
      </c>
      <c r="Q22" s="342" t="s">
        <v>443</v>
      </c>
      <c r="R22" s="342" t="s">
        <v>442</v>
      </c>
      <c r="S22" s="342" t="s">
        <v>443</v>
      </c>
      <c r="T22" s="342" t="s">
        <v>442</v>
      </c>
      <c r="U22" s="342" t="s">
        <v>443</v>
      </c>
      <c r="V22" s="342" t="s">
        <v>442</v>
      </c>
      <c r="W22" s="342" t="s">
        <v>443</v>
      </c>
      <c r="X22" s="342" t="s">
        <v>442</v>
      </c>
      <c r="Y22" s="342" t="s">
        <v>443</v>
      </c>
      <c r="Z22" s="342" t="s">
        <v>442</v>
      </c>
      <c r="AA22" s="342" t="s">
        <v>443</v>
      </c>
      <c r="AB22" s="346" t="s">
        <v>372</v>
      </c>
      <c r="AC22" s="346" t="s">
        <v>373</v>
      </c>
    </row>
    <row r="23" spans="1:32" ht="19.5" customHeight="1" x14ac:dyDescent="0.25">
      <c r="A23" s="223">
        <v>1</v>
      </c>
      <c r="B23" s="223">
        <v>2</v>
      </c>
      <c r="C23" s="246">
        <f t="shared" ref="C23:D23" si="0">B23+1</f>
        <v>3</v>
      </c>
      <c r="D23" s="246">
        <f t="shared" si="0"/>
        <v>4</v>
      </c>
      <c r="E23" s="223">
        <v>5</v>
      </c>
      <c r="F23" s="223">
        <v>6</v>
      </c>
      <c r="G23" s="223">
        <v>7</v>
      </c>
      <c r="H23" s="246">
        <f t="shared" ref="H23:AC23" si="1">G23+1</f>
        <v>8</v>
      </c>
      <c r="I23" s="246">
        <f t="shared" si="1"/>
        <v>9</v>
      </c>
      <c r="J23" s="246">
        <f t="shared" si="1"/>
        <v>10</v>
      </c>
      <c r="K23" s="246">
        <f t="shared" si="1"/>
        <v>11</v>
      </c>
      <c r="L23" s="246">
        <f t="shared" si="1"/>
        <v>12</v>
      </c>
      <c r="M23" s="246">
        <f t="shared" si="1"/>
        <v>13</v>
      </c>
      <c r="N23" s="246">
        <f t="shared" si="1"/>
        <v>14</v>
      </c>
      <c r="O23" s="246">
        <f t="shared" si="1"/>
        <v>15</v>
      </c>
      <c r="P23" s="246">
        <f t="shared" si="1"/>
        <v>16</v>
      </c>
      <c r="Q23" s="246">
        <f t="shared" si="1"/>
        <v>17</v>
      </c>
      <c r="R23" s="246">
        <f t="shared" si="1"/>
        <v>18</v>
      </c>
      <c r="S23" s="246">
        <f t="shared" si="1"/>
        <v>19</v>
      </c>
      <c r="T23" s="246">
        <f t="shared" si="1"/>
        <v>20</v>
      </c>
      <c r="U23" s="246">
        <f t="shared" si="1"/>
        <v>21</v>
      </c>
      <c r="V23" s="246">
        <f t="shared" si="1"/>
        <v>22</v>
      </c>
      <c r="W23" s="246">
        <f t="shared" si="1"/>
        <v>23</v>
      </c>
      <c r="X23" s="246">
        <f t="shared" si="1"/>
        <v>24</v>
      </c>
      <c r="Y23" s="246">
        <f t="shared" si="1"/>
        <v>25</v>
      </c>
      <c r="Z23" s="246">
        <f t="shared" si="1"/>
        <v>26</v>
      </c>
      <c r="AA23" s="246">
        <f t="shared" si="1"/>
        <v>27</v>
      </c>
      <c r="AB23" s="246">
        <f t="shared" si="1"/>
        <v>28</v>
      </c>
      <c r="AC23" s="246">
        <f t="shared" si="1"/>
        <v>29</v>
      </c>
    </row>
    <row r="24" spans="1:32" ht="47.25" customHeight="1" x14ac:dyDescent="0.25">
      <c r="A24" s="247">
        <v>1</v>
      </c>
      <c r="B24" s="248" t="s">
        <v>444</v>
      </c>
      <c r="C24" s="249">
        <f t="shared" ref="C24" si="2">SUM(C25:C29)</f>
        <v>66.511236530000005</v>
      </c>
      <c r="D24" s="249">
        <f t="shared" ref="D24:F24" si="3">SUM(D25:D29)</f>
        <v>77.531662789999999</v>
      </c>
      <c r="E24" s="249">
        <f t="shared" si="3"/>
        <v>77.531662789999999</v>
      </c>
      <c r="F24" s="249">
        <f t="shared" si="3"/>
        <v>56.475625140000005</v>
      </c>
      <c r="G24" s="249">
        <f t="shared" ref="G24" si="4">SUM(G25:G29)</f>
        <v>21.056037649999997</v>
      </c>
      <c r="H24" s="249">
        <v>42.650005880000009</v>
      </c>
      <c r="I24" s="249">
        <f t="shared" ref="I24:N24" si="5">SUM(I25:I29)</f>
        <v>0</v>
      </c>
      <c r="J24" s="249">
        <f t="shared" ref="J24" si="6">SUM(J25:J29)</f>
        <v>36.76383225</v>
      </c>
      <c r="K24" s="249">
        <f t="shared" si="5"/>
        <v>0</v>
      </c>
      <c r="L24" s="249">
        <f t="shared" si="5"/>
        <v>0</v>
      </c>
      <c r="M24" s="249">
        <f t="shared" si="5"/>
        <v>0</v>
      </c>
      <c r="N24" s="249">
        <f t="shared" si="5"/>
        <v>19.711792890000005</v>
      </c>
      <c r="O24" s="249">
        <f t="shared" ref="O24:S24" si="7">SUM(O25:O29)</f>
        <v>0</v>
      </c>
      <c r="P24" s="249">
        <f t="shared" si="7"/>
        <v>0</v>
      </c>
      <c r="Q24" s="249">
        <f t="shared" si="7"/>
        <v>0</v>
      </c>
      <c r="R24" s="249">
        <f t="shared" si="7"/>
        <v>0</v>
      </c>
      <c r="S24" s="249">
        <f t="shared" si="7"/>
        <v>0</v>
      </c>
      <c r="T24" s="249">
        <f t="shared" ref="T24:Y24" si="8">SUM(T25:T29)</f>
        <v>0</v>
      </c>
      <c r="U24" s="249">
        <f t="shared" ref="U24:W24" si="9">SUM(U25:U29)</f>
        <v>0</v>
      </c>
      <c r="V24" s="249">
        <f t="shared" si="9"/>
        <v>0</v>
      </c>
      <c r="W24" s="249">
        <f t="shared" si="9"/>
        <v>0</v>
      </c>
      <c r="X24" s="249">
        <f>SUM(X25:X29)</f>
        <v>0</v>
      </c>
      <c r="Y24" s="249">
        <f t="shared" si="8"/>
        <v>0</v>
      </c>
      <c r="Z24" s="249">
        <f t="shared" ref="Z24:AA24" si="10">SUM(Z25:Z29)</f>
        <v>0</v>
      </c>
      <c r="AA24" s="249">
        <f t="shared" si="10"/>
        <v>0</v>
      </c>
      <c r="AB24" s="250">
        <f t="shared" ref="AB24:AB64" si="11">H24+L24+P24+T24</f>
        <v>42.650005880000009</v>
      </c>
      <c r="AC24" s="251">
        <f t="shared" ref="AC24:AC64" si="12">J24+N24+R24+V24+X24</f>
        <v>56.475625140000005</v>
      </c>
      <c r="AE24" s="252"/>
    </row>
    <row r="25" spans="1:32" ht="24" customHeight="1" x14ac:dyDescent="0.25">
      <c r="A25" s="253" t="s">
        <v>445</v>
      </c>
      <c r="B25" s="254" t="s">
        <v>446</v>
      </c>
      <c r="C25" s="251">
        <v>0</v>
      </c>
      <c r="D25" s="251">
        <v>0</v>
      </c>
      <c r="E25" s="251">
        <f t="shared" ref="E25:E64" si="13">D25</f>
        <v>0</v>
      </c>
      <c r="F25" s="251">
        <f t="shared" ref="F25:F64" si="14">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0">
        <f t="shared" si="11"/>
        <v>0</v>
      </c>
      <c r="AC25" s="251">
        <f t="shared" si="12"/>
        <v>0</v>
      </c>
    </row>
    <row r="26" spans="1:32" x14ac:dyDescent="0.25">
      <c r="A26" s="253" t="s">
        <v>447</v>
      </c>
      <c r="B26" s="254" t="s">
        <v>448</v>
      </c>
      <c r="C26" s="251">
        <v>0</v>
      </c>
      <c r="D26" s="251">
        <v>0</v>
      </c>
      <c r="E26" s="251">
        <f t="shared" si="13"/>
        <v>0</v>
      </c>
      <c r="F26" s="251">
        <f t="shared" si="14"/>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0">
        <f t="shared" si="11"/>
        <v>0</v>
      </c>
      <c r="AC26" s="251">
        <f t="shared" si="12"/>
        <v>0</v>
      </c>
    </row>
    <row r="27" spans="1:32" ht="31.5" x14ac:dyDescent="0.25">
      <c r="A27" s="253" t="s">
        <v>449</v>
      </c>
      <c r="B27" s="254" t="s">
        <v>450</v>
      </c>
      <c r="C27" s="251">
        <v>0</v>
      </c>
      <c r="D27" s="251">
        <v>0</v>
      </c>
      <c r="E27" s="251">
        <f t="shared" si="13"/>
        <v>0</v>
      </c>
      <c r="F27" s="251">
        <f t="shared" si="14"/>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250">
        <f t="shared" si="11"/>
        <v>0</v>
      </c>
      <c r="AC27" s="251">
        <f t="shared" si="12"/>
        <v>0</v>
      </c>
    </row>
    <row r="28" spans="1:32" x14ac:dyDescent="0.25">
      <c r="A28" s="253" t="s">
        <v>451</v>
      </c>
      <c r="B28" s="254" t="s">
        <v>452</v>
      </c>
      <c r="C28" s="251">
        <v>66.511236530000005</v>
      </c>
      <c r="D28" s="251">
        <v>77.531662789999999</v>
      </c>
      <c r="E28" s="251">
        <f t="shared" si="13"/>
        <v>77.531662789999999</v>
      </c>
      <c r="F28" s="251">
        <f t="shared" si="14"/>
        <v>56.475625140000005</v>
      </c>
      <c r="G28" s="255">
        <v>21.056037649999997</v>
      </c>
      <c r="H28" s="255">
        <v>42.650005880000009</v>
      </c>
      <c r="I28" s="255">
        <v>0</v>
      </c>
      <c r="J28" s="255">
        <v>36.76383225</v>
      </c>
      <c r="K28" s="255">
        <v>0</v>
      </c>
      <c r="L28" s="255">
        <v>0</v>
      </c>
      <c r="M28" s="255">
        <v>0</v>
      </c>
      <c r="N28" s="255">
        <f>F28-J28</f>
        <v>19.711792890000005</v>
      </c>
      <c r="O28" s="255">
        <v>0</v>
      </c>
      <c r="P28" s="255">
        <v>0</v>
      </c>
      <c r="Q28" s="255">
        <v>0</v>
      </c>
      <c r="R28" s="255">
        <v>0</v>
      </c>
      <c r="S28" s="255">
        <v>0</v>
      </c>
      <c r="T28" s="255">
        <v>0</v>
      </c>
      <c r="U28" s="255">
        <v>0</v>
      </c>
      <c r="V28" s="255">
        <v>0</v>
      </c>
      <c r="W28" s="255">
        <v>0</v>
      </c>
      <c r="X28" s="255">
        <v>0</v>
      </c>
      <c r="Y28" s="255">
        <v>0</v>
      </c>
      <c r="Z28" s="255">
        <v>0</v>
      </c>
      <c r="AA28" s="255">
        <v>0</v>
      </c>
      <c r="AB28" s="250">
        <f t="shared" si="11"/>
        <v>42.650005880000009</v>
      </c>
      <c r="AC28" s="251">
        <f t="shared" si="12"/>
        <v>56.475625140000005</v>
      </c>
    </row>
    <row r="29" spans="1:32" x14ac:dyDescent="0.25">
      <c r="A29" s="253" t="s">
        <v>453</v>
      </c>
      <c r="B29" s="256" t="s">
        <v>454</v>
      </c>
      <c r="C29" s="251">
        <v>0</v>
      </c>
      <c r="D29" s="251">
        <v>0</v>
      </c>
      <c r="E29" s="251">
        <f t="shared" si="13"/>
        <v>0</v>
      </c>
      <c r="F29" s="251">
        <f t="shared" si="14"/>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250">
        <f t="shared" si="11"/>
        <v>0</v>
      </c>
      <c r="AC29" s="251">
        <f t="shared" si="12"/>
        <v>0</v>
      </c>
    </row>
    <row r="30" spans="1:32" s="257" customFormat="1" ht="47.25" x14ac:dyDescent="0.25">
      <c r="A30" s="247" t="s">
        <v>17</v>
      </c>
      <c r="B30" s="248" t="s">
        <v>455</v>
      </c>
      <c r="C30" s="251">
        <f t="shared" ref="C30" si="15">SUM(C31:C34)</f>
        <v>55.426030440000005</v>
      </c>
      <c r="D30" s="251">
        <f t="shared" ref="D30:G30" si="16">SUM(D31:D34)</f>
        <v>64.08005510000001</v>
      </c>
      <c r="E30" s="251">
        <f t="shared" si="16"/>
        <v>64.08005510000001</v>
      </c>
      <c r="F30" s="251">
        <f t="shared" si="16"/>
        <v>32.188822819999999</v>
      </c>
      <c r="G30" s="251">
        <f t="shared" si="16"/>
        <v>31.891232280000001</v>
      </c>
      <c r="H30" s="251">
        <v>52.845668750000002</v>
      </c>
      <c r="I30" s="251">
        <f t="shared" ref="I30:N30" si="17">SUM(I31:I34)</f>
        <v>0</v>
      </c>
      <c r="J30" s="251">
        <f t="shared" ref="J30" si="18">SUM(J31:J34)</f>
        <v>16.03161553</v>
      </c>
      <c r="K30" s="251">
        <f t="shared" si="17"/>
        <v>0</v>
      </c>
      <c r="L30" s="251">
        <f t="shared" si="17"/>
        <v>0</v>
      </c>
      <c r="M30" s="251">
        <f t="shared" si="17"/>
        <v>0</v>
      </c>
      <c r="N30" s="251">
        <f t="shared" si="17"/>
        <v>16.157207289999995</v>
      </c>
      <c r="O30" s="251">
        <f t="shared" ref="O30:S30" si="19">SUM(O31:O34)</f>
        <v>0</v>
      </c>
      <c r="P30" s="251">
        <f t="shared" si="19"/>
        <v>0</v>
      </c>
      <c r="Q30" s="251">
        <f t="shared" si="19"/>
        <v>0</v>
      </c>
      <c r="R30" s="251">
        <f t="shared" si="19"/>
        <v>0</v>
      </c>
      <c r="S30" s="251">
        <f t="shared" si="19"/>
        <v>0</v>
      </c>
      <c r="T30" s="251">
        <f t="shared" ref="T30:Y30" si="20">SUM(T31:T34)</f>
        <v>0</v>
      </c>
      <c r="U30" s="251">
        <f t="shared" ref="U30:W30" si="21">SUM(U31:U34)</f>
        <v>0</v>
      </c>
      <c r="V30" s="251">
        <f t="shared" si="21"/>
        <v>0</v>
      </c>
      <c r="W30" s="251">
        <f t="shared" si="21"/>
        <v>0</v>
      </c>
      <c r="X30" s="251">
        <f t="shared" si="20"/>
        <v>0</v>
      </c>
      <c r="Y30" s="251">
        <f t="shared" si="20"/>
        <v>0</v>
      </c>
      <c r="Z30" s="251">
        <f t="shared" ref="Z30:AA30" si="22">SUM(Z31:Z34)</f>
        <v>0</v>
      </c>
      <c r="AA30" s="251">
        <f t="shared" si="22"/>
        <v>0</v>
      </c>
      <c r="AB30" s="250">
        <f t="shared" si="11"/>
        <v>52.845668750000002</v>
      </c>
      <c r="AC30" s="251">
        <f t="shared" si="12"/>
        <v>32.188822819999999</v>
      </c>
      <c r="AE30" s="252"/>
    </row>
    <row r="31" spans="1:32" x14ac:dyDescent="0.25">
      <c r="A31" s="247" t="s">
        <v>456</v>
      </c>
      <c r="B31" s="254" t="s">
        <v>457</v>
      </c>
      <c r="C31" s="251">
        <v>2.5803616900000002</v>
      </c>
      <c r="D31" s="251">
        <v>1.9368324400000001</v>
      </c>
      <c r="E31" s="251">
        <f t="shared" si="13"/>
        <v>1.9368324400000001</v>
      </c>
      <c r="F31" s="251">
        <f t="shared" si="14"/>
        <v>1.3056046400000001</v>
      </c>
      <c r="G31" s="255">
        <v>0.63122780000000001</v>
      </c>
      <c r="H31" s="255">
        <v>0</v>
      </c>
      <c r="I31" s="255">
        <v>0</v>
      </c>
      <c r="J31" s="255">
        <v>0</v>
      </c>
      <c r="K31" s="255">
        <v>0</v>
      </c>
      <c r="L31" s="255">
        <v>0</v>
      </c>
      <c r="M31" s="255">
        <v>0</v>
      </c>
      <c r="N31" s="255">
        <f t="shared" ref="N31:N34" si="23">F31-J31</f>
        <v>1.3056046400000001</v>
      </c>
      <c r="O31" s="255">
        <v>0</v>
      </c>
      <c r="P31" s="255">
        <v>0</v>
      </c>
      <c r="Q31" s="255">
        <v>0</v>
      </c>
      <c r="R31" s="255">
        <v>0</v>
      </c>
      <c r="S31" s="255">
        <v>0</v>
      </c>
      <c r="T31" s="255">
        <v>0</v>
      </c>
      <c r="U31" s="255">
        <v>0</v>
      </c>
      <c r="V31" s="255">
        <v>0</v>
      </c>
      <c r="W31" s="255">
        <v>0</v>
      </c>
      <c r="X31" s="255">
        <v>0</v>
      </c>
      <c r="Y31" s="255">
        <v>0</v>
      </c>
      <c r="Z31" s="255">
        <v>0</v>
      </c>
      <c r="AA31" s="255">
        <v>0</v>
      </c>
      <c r="AB31" s="250">
        <f t="shared" si="11"/>
        <v>0</v>
      </c>
      <c r="AC31" s="251">
        <f t="shared" si="12"/>
        <v>1.3056046400000001</v>
      </c>
      <c r="AE31" s="252"/>
      <c r="AF31" s="252"/>
    </row>
    <row r="32" spans="1:32" ht="31.5" x14ac:dyDescent="0.25">
      <c r="A32" s="247" t="s">
        <v>458</v>
      </c>
      <c r="B32" s="254" t="s">
        <v>459</v>
      </c>
      <c r="C32" s="251">
        <v>23.716796089999999</v>
      </c>
      <c r="D32" s="251">
        <v>22.713259399999998</v>
      </c>
      <c r="E32" s="251">
        <f t="shared" si="13"/>
        <v>22.713259399999998</v>
      </c>
      <c r="F32" s="251">
        <f t="shared" si="14"/>
        <v>20.138474159999998</v>
      </c>
      <c r="G32" s="255">
        <v>2.5747852400000002</v>
      </c>
      <c r="H32" s="255">
        <v>23.716796089999999</v>
      </c>
      <c r="I32" s="255">
        <v>0</v>
      </c>
      <c r="J32" s="255">
        <v>9.8525688200000001</v>
      </c>
      <c r="K32" s="255">
        <v>0</v>
      </c>
      <c r="L32" s="255">
        <v>0</v>
      </c>
      <c r="M32" s="255">
        <v>0</v>
      </c>
      <c r="N32" s="255">
        <f t="shared" si="23"/>
        <v>10.285905339999998</v>
      </c>
      <c r="O32" s="255">
        <v>0</v>
      </c>
      <c r="P32" s="255">
        <v>0</v>
      </c>
      <c r="Q32" s="255">
        <v>0</v>
      </c>
      <c r="R32" s="255">
        <v>0</v>
      </c>
      <c r="S32" s="255">
        <v>0</v>
      </c>
      <c r="T32" s="255">
        <v>0</v>
      </c>
      <c r="U32" s="255">
        <v>0</v>
      </c>
      <c r="V32" s="255">
        <v>0</v>
      </c>
      <c r="W32" s="255">
        <v>0</v>
      </c>
      <c r="X32" s="255">
        <v>0</v>
      </c>
      <c r="Y32" s="255">
        <v>0</v>
      </c>
      <c r="Z32" s="255">
        <v>0</v>
      </c>
      <c r="AA32" s="255">
        <v>0</v>
      </c>
      <c r="AB32" s="250">
        <f t="shared" si="11"/>
        <v>23.716796089999999</v>
      </c>
      <c r="AC32" s="251">
        <f t="shared" si="12"/>
        <v>20.138474159999998</v>
      </c>
    </row>
    <row r="33" spans="1:29" x14ac:dyDescent="0.25">
      <c r="A33" s="247" t="s">
        <v>460</v>
      </c>
      <c r="B33" s="254" t="s">
        <v>461</v>
      </c>
      <c r="C33" s="251">
        <v>25.314106110000001</v>
      </c>
      <c r="D33" s="251">
        <v>33.195222270000002</v>
      </c>
      <c r="E33" s="251">
        <f t="shared" si="13"/>
        <v>33.195222270000002</v>
      </c>
      <c r="F33" s="251">
        <f t="shared" si="14"/>
        <v>4.5509019500000001</v>
      </c>
      <c r="G33" s="255">
        <v>28.644320320000002</v>
      </c>
      <c r="H33" s="255">
        <v>25.314106110000001</v>
      </c>
      <c r="I33" s="255">
        <v>0</v>
      </c>
      <c r="J33" s="255">
        <v>0.88296125000000003</v>
      </c>
      <c r="K33" s="255">
        <v>0</v>
      </c>
      <c r="L33" s="255">
        <v>0</v>
      </c>
      <c r="M33" s="255">
        <v>0</v>
      </c>
      <c r="N33" s="255">
        <f t="shared" si="23"/>
        <v>3.6679406999999999</v>
      </c>
      <c r="O33" s="255">
        <v>0</v>
      </c>
      <c r="P33" s="255">
        <v>0</v>
      </c>
      <c r="Q33" s="255">
        <v>0</v>
      </c>
      <c r="R33" s="255">
        <v>0</v>
      </c>
      <c r="S33" s="255">
        <v>0</v>
      </c>
      <c r="T33" s="255">
        <v>0</v>
      </c>
      <c r="U33" s="255">
        <v>0</v>
      </c>
      <c r="V33" s="255">
        <v>0</v>
      </c>
      <c r="W33" s="255">
        <v>0</v>
      </c>
      <c r="X33" s="255">
        <v>0</v>
      </c>
      <c r="Y33" s="255">
        <v>0</v>
      </c>
      <c r="Z33" s="255">
        <v>0</v>
      </c>
      <c r="AA33" s="255">
        <v>0</v>
      </c>
      <c r="AB33" s="250">
        <f t="shared" si="11"/>
        <v>25.314106110000001</v>
      </c>
      <c r="AC33" s="251">
        <f t="shared" si="12"/>
        <v>4.5509019500000001</v>
      </c>
    </row>
    <row r="34" spans="1:29" x14ac:dyDescent="0.25">
      <c r="A34" s="247" t="s">
        <v>462</v>
      </c>
      <c r="B34" s="254" t="s">
        <v>463</v>
      </c>
      <c r="C34" s="251">
        <v>3.8147665499999999</v>
      </c>
      <c r="D34" s="251">
        <v>6.2347409899999997</v>
      </c>
      <c r="E34" s="251">
        <f t="shared" si="13"/>
        <v>6.2347409899999997</v>
      </c>
      <c r="F34" s="251">
        <f t="shared" si="14"/>
        <v>6.1938420699999996</v>
      </c>
      <c r="G34" s="255">
        <v>4.0898919999999998E-2</v>
      </c>
      <c r="H34" s="255">
        <v>3.8147665499999999</v>
      </c>
      <c r="I34" s="255">
        <v>0</v>
      </c>
      <c r="J34" s="255">
        <v>5.2960854599999996</v>
      </c>
      <c r="K34" s="255">
        <v>0</v>
      </c>
      <c r="L34" s="255">
        <v>0</v>
      </c>
      <c r="M34" s="255">
        <v>0</v>
      </c>
      <c r="N34" s="255">
        <f t="shared" si="23"/>
        <v>0.89775661000000007</v>
      </c>
      <c r="O34" s="255">
        <v>0</v>
      </c>
      <c r="P34" s="255">
        <v>0</v>
      </c>
      <c r="Q34" s="255">
        <v>0</v>
      </c>
      <c r="R34" s="255">
        <v>0</v>
      </c>
      <c r="S34" s="255">
        <v>0</v>
      </c>
      <c r="T34" s="255">
        <v>0</v>
      </c>
      <c r="U34" s="255">
        <v>0</v>
      </c>
      <c r="V34" s="255">
        <v>0</v>
      </c>
      <c r="W34" s="255">
        <v>0</v>
      </c>
      <c r="X34" s="255">
        <v>0</v>
      </c>
      <c r="Y34" s="255">
        <v>0</v>
      </c>
      <c r="Z34" s="255">
        <v>0</v>
      </c>
      <c r="AA34" s="255">
        <v>0</v>
      </c>
      <c r="AB34" s="250">
        <f t="shared" si="11"/>
        <v>3.8147665499999999</v>
      </c>
      <c r="AC34" s="251">
        <f t="shared" si="12"/>
        <v>6.1938420699999996</v>
      </c>
    </row>
    <row r="35" spans="1:29" s="257" customFormat="1" ht="31.5" x14ac:dyDescent="0.25">
      <c r="A35" s="247" t="s">
        <v>20</v>
      </c>
      <c r="B35" s="248" t="s">
        <v>464</v>
      </c>
      <c r="C35" s="251">
        <v>0</v>
      </c>
      <c r="D35" s="251">
        <v>0</v>
      </c>
      <c r="E35" s="251">
        <f t="shared" si="13"/>
        <v>0</v>
      </c>
      <c r="F35" s="251">
        <f t="shared" si="14"/>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250">
        <f t="shared" si="11"/>
        <v>0</v>
      </c>
      <c r="AC35" s="251">
        <f t="shared" si="12"/>
        <v>0</v>
      </c>
    </row>
    <row r="36" spans="1:29" ht="31.5" x14ac:dyDescent="0.25">
      <c r="A36" s="253" t="s">
        <v>465</v>
      </c>
      <c r="B36" s="258" t="s">
        <v>466</v>
      </c>
      <c r="C36" s="251">
        <v>0</v>
      </c>
      <c r="D36" s="251">
        <v>0</v>
      </c>
      <c r="E36" s="251">
        <f t="shared" si="13"/>
        <v>0</v>
      </c>
      <c r="F36" s="251">
        <f t="shared" si="14"/>
        <v>0</v>
      </c>
      <c r="G36" s="255">
        <v>0</v>
      </c>
      <c r="H36" s="255">
        <v>0</v>
      </c>
      <c r="I36" s="255">
        <v>0</v>
      </c>
      <c r="J36" s="255">
        <v>0</v>
      </c>
      <c r="K36" s="255">
        <v>0</v>
      </c>
      <c r="L36" s="255">
        <v>0</v>
      </c>
      <c r="M36" s="255">
        <v>0</v>
      </c>
      <c r="N36" s="255">
        <f t="shared" ref="N36:N64" si="24">F36-J36</f>
        <v>0</v>
      </c>
      <c r="O36" s="255">
        <v>0</v>
      </c>
      <c r="P36" s="255">
        <v>0</v>
      </c>
      <c r="Q36" s="255">
        <v>0</v>
      </c>
      <c r="R36" s="255">
        <v>0</v>
      </c>
      <c r="S36" s="255">
        <v>0</v>
      </c>
      <c r="T36" s="255">
        <v>0</v>
      </c>
      <c r="U36" s="255">
        <v>0</v>
      </c>
      <c r="V36" s="255">
        <v>0</v>
      </c>
      <c r="W36" s="255">
        <v>0</v>
      </c>
      <c r="X36" s="255">
        <v>0</v>
      </c>
      <c r="Y36" s="255">
        <v>0</v>
      </c>
      <c r="Z36" s="255">
        <v>0</v>
      </c>
      <c r="AA36" s="255">
        <v>0</v>
      </c>
      <c r="AB36" s="250">
        <f t="shared" si="11"/>
        <v>0</v>
      </c>
      <c r="AC36" s="251">
        <f t="shared" si="12"/>
        <v>0</v>
      </c>
    </row>
    <row r="37" spans="1:29" x14ac:dyDescent="0.25">
      <c r="A37" s="253" t="s">
        <v>467</v>
      </c>
      <c r="B37" s="258" t="s">
        <v>468</v>
      </c>
      <c r="C37" s="251">
        <v>1.63</v>
      </c>
      <c r="D37" s="251">
        <v>1.63</v>
      </c>
      <c r="E37" s="251">
        <f t="shared" si="13"/>
        <v>1.63</v>
      </c>
      <c r="F37" s="251">
        <f t="shared" si="14"/>
        <v>1.63</v>
      </c>
      <c r="G37" s="255">
        <v>0</v>
      </c>
      <c r="H37" s="255">
        <v>1.63</v>
      </c>
      <c r="I37" s="255">
        <v>0</v>
      </c>
      <c r="J37" s="255">
        <v>1.63</v>
      </c>
      <c r="K37" s="255">
        <v>0</v>
      </c>
      <c r="L37" s="255">
        <v>0</v>
      </c>
      <c r="M37" s="255">
        <v>0</v>
      </c>
      <c r="N37" s="255">
        <f t="shared" si="24"/>
        <v>0</v>
      </c>
      <c r="O37" s="255">
        <v>0</v>
      </c>
      <c r="P37" s="255">
        <v>0</v>
      </c>
      <c r="Q37" s="255">
        <v>0</v>
      </c>
      <c r="R37" s="255">
        <v>0</v>
      </c>
      <c r="S37" s="255">
        <v>0</v>
      </c>
      <c r="T37" s="255">
        <v>0</v>
      </c>
      <c r="U37" s="255">
        <v>0</v>
      </c>
      <c r="V37" s="255">
        <v>0</v>
      </c>
      <c r="W37" s="255">
        <v>0</v>
      </c>
      <c r="X37" s="255">
        <v>0</v>
      </c>
      <c r="Y37" s="255">
        <v>0</v>
      </c>
      <c r="Z37" s="255">
        <v>0</v>
      </c>
      <c r="AA37" s="255">
        <v>0</v>
      </c>
      <c r="AB37" s="250">
        <f t="shared" si="11"/>
        <v>1.63</v>
      </c>
      <c r="AC37" s="251">
        <f t="shared" si="12"/>
        <v>1.63</v>
      </c>
    </row>
    <row r="38" spans="1:29" x14ac:dyDescent="0.25">
      <c r="A38" s="253" t="s">
        <v>469</v>
      </c>
      <c r="B38" s="258" t="s">
        <v>470</v>
      </c>
      <c r="C38" s="251">
        <v>0</v>
      </c>
      <c r="D38" s="251">
        <v>0</v>
      </c>
      <c r="E38" s="251">
        <f t="shared" si="13"/>
        <v>0</v>
      </c>
      <c r="F38" s="251">
        <f t="shared" si="14"/>
        <v>0</v>
      </c>
      <c r="G38" s="255">
        <v>0</v>
      </c>
      <c r="H38" s="255">
        <v>0</v>
      </c>
      <c r="I38" s="255">
        <v>0</v>
      </c>
      <c r="J38" s="255">
        <v>0</v>
      </c>
      <c r="K38" s="255">
        <v>0</v>
      </c>
      <c r="L38" s="255">
        <v>0</v>
      </c>
      <c r="M38" s="255">
        <v>0</v>
      </c>
      <c r="N38" s="255">
        <f t="shared" si="24"/>
        <v>0</v>
      </c>
      <c r="O38" s="255">
        <v>0</v>
      </c>
      <c r="P38" s="255">
        <v>0</v>
      </c>
      <c r="Q38" s="255">
        <v>0</v>
      </c>
      <c r="R38" s="255">
        <v>0</v>
      </c>
      <c r="S38" s="255">
        <v>0</v>
      </c>
      <c r="T38" s="255">
        <v>0</v>
      </c>
      <c r="U38" s="255">
        <v>0</v>
      </c>
      <c r="V38" s="255">
        <v>0</v>
      </c>
      <c r="W38" s="255">
        <v>0</v>
      </c>
      <c r="X38" s="255">
        <v>0</v>
      </c>
      <c r="Y38" s="255">
        <v>0</v>
      </c>
      <c r="Z38" s="255">
        <v>0</v>
      </c>
      <c r="AA38" s="255">
        <v>0</v>
      </c>
      <c r="AB38" s="250">
        <f t="shared" si="11"/>
        <v>0</v>
      </c>
      <c r="AC38" s="251">
        <f t="shared" si="12"/>
        <v>0</v>
      </c>
    </row>
    <row r="39" spans="1:29" ht="31.5" x14ac:dyDescent="0.25">
      <c r="A39" s="253" t="s">
        <v>471</v>
      </c>
      <c r="B39" s="254" t="s">
        <v>472</v>
      </c>
      <c r="C39" s="251">
        <v>0</v>
      </c>
      <c r="D39" s="251">
        <v>0</v>
      </c>
      <c r="E39" s="251">
        <f t="shared" si="13"/>
        <v>0</v>
      </c>
      <c r="F39" s="251">
        <f t="shared" si="14"/>
        <v>0</v>
      </c>
      <c r="G39" s="255">
        <v>0</v>
      </c>
      <c r="H39" s="255">
        <v>0</v>
      </c>
      <c r="I39" s="255">
        <v>0</v>
      </c>
      <c r="J39" s="255">
        <v>0</v>
      </c>
      <c r="K39" s="255">
        <v>0</v>
      </c>
      <c r="L39" s="255">
        <v>0</v>
      </c>
      <c r="M39" s="255">
        <v>0</v>
      </c>
      <c r="N39" s="255">
        <f t="shared" si="24"/>
        <v>0</v>
      </c>
      <c r="O39" s="255">
        <v>0</v>
      </c>
      <c r="P39" s="255">
        <v>0</v>
      </c>
      <c r="Q39" s="255">
        <v>0</v>
      </c>
      <c r="R39" s="255">
        <v>0</v>
      </c>
      <c r="S39" s="255">
        <v>0</v>
      </c>
      <c r="T39" s="255">
        <v>0</v>
      </c>
      <c r="U39" s="255">
        <v>0</v>
      </c>
      <c r="V39" s="255">
        <v>0</v>
      </c>
      <c r="W39" s="255">
        <v>0</v>
      </c>
      <c r="X39" s="255">
        <v>0</v>
      </c>
      <c r="Y39" s="255">
        <v>0</v>
      </c>
      <c r="Z39" s="255">
        <v>0</v>
      </c>
      <c r="AA39" s="255">
        <v>0</v>
      </c>
      <c r="AB39" s="250">
        <f t="shared" si="11"/>
        <v>0</v>
      </c>
      <c r="AC39" s="251">
        <f t="shared" si="12"/>
        <v>0</v>
      </c>
    </row>
    <row r="40" spans="1:29" ht="31.5" x14ac:dyDescent="0.25">
      <c r="A40" s="253" t="s">
        <v>473</v>
      </c>
      <c r="B40" s="254" t="s">
        <v>474</v>
      </c>
      <c r="C40" s="251">
        <v>0</v>
      </c>
      <c r="D40" s="251">
        <v>0</v>
      </c>
      <c r="E40" s="251">
        <f t="shared" si="13"/>
        <v>0</v>
      </c>
      <c r="F40" s="251">
        <f t="shared" si="14"/>
        <v>0</v>
      </c>
      <c r="G40" s="255">
        <v>0</v>
      </c>
      <c r="H40" s="255">
        <v>0</v>
      </c>
      <c r="I40" s="255">
        <v>0</v>
      </c>
      <c r="J40" s="255">
        <v>0</v>
      </c>
      <c r="K40" s="255">
        <v>0</v>
      </c>
      <c r="L40" s="255">
        <v>0</v>
      </c>
      <c r="M40" s="255">
        <v>0</v>
      </c>
      <c r="N40" s="255">
        <f t="shared" si="24"/>
        <v>0</v>
      </c>
      <c r="O40" s="255">
        <v>0</v>
      </c>
      <c r="P40" s="255">
        <v>0</v>
      </c>
      <c r="Q40" s="255">
        <v>0</v>
      </c>
      <c r="R40" s="255">
        <v>0</v>
      </c>
      <c r="S40" s="255">
        <v>0</v>
      </c>
      <c r="T40" s="255">
        <v>0</v>
      </c>
      <c r="U40" s="255">
        <v>0</v>
      </c>
      <c r="V40" s="255">
        <v>0</v>
      </c>
      <c r="W40" s="255">
        <v>0</v>
      </c>
      <c r="X40" s="255">
        <v>0</v>
      </c>
      <c r="Y40" s="255">
        <v>0</v>
      </c>
      <c r="Z40" s="255">
        <v>0</v>
      </c>
      <c r="AA40" s="255">
        <v>0</v>
      </c>
      <c r="AB40" s="250">
        <f t="shared" si="11"/>
        <v>0</v>
      </c>
      <c r="AC40" s="251">
        <f t="shared" si="12"/>
        <v>0</v>
      </c>
    </row>
    <row r="41" spans="1:29" x14ac:dyDescent="0.25">
      <c r="A41" s="253" t="s">
        <v>475</v>
      </c>
      <c r="B41" s="254" t="s">
        <v>476</v>
      </c>
      <c r="C41" s="251">
        <v>7.3100000000000005</v>
      </c>
      <c r="D41" s="251">
        <v>7.0250000000000012</v>
      </c>
      <c r="E41" s="251">
        <f t="shared" si="13"/>
        <v>7.0250000000000012</v>
      </c>
      <c r="F41" s="251">
        <f t="shared" si="14"/>
        <v>7.0250000000000012</v>
      </c>
      <c r="G41" s="255">
        <v>0</v>
      </c>
      <c r="H41" s="255">
        <v>7.3100000000000005</v>
      </c>
      <c r="I41" s="255">
        <v>0</v>
      </c>
      <c r="J41" s="255">
        <v>2.1850000000000001</v>
      </c>
      <c r="K41" s="255">
        <v>0</v>
      </c>
      <c r="L41" s="255">
        <v>0</v>
      </c>
      <c r="M41" s="255">
        <v>0</v>
      </c>
      <c r="N41" s="255">
        <f t="shared" si="24"/>
        <v>4.8400000000000016</v>
      </c>
      <c r="O41" s="255">
        <v>0</v>
      </c>
      <c r="P41" s="255">
        <v>0</v>
      </c>
      <c r="Q41" s="255">
        <v>0</v>
      </c>
      <c r="R41" s="255">
        <v>0</v>
      </c>
      <c r="S41" s="255">
        <v>0</v>
      </c>
      <c r="T41" s="255">
        <v>0</v>
      </c>
      <c r="U41" s="255">
        <v>0</v>
      </c>
      <c r="V41" s="255">
        <v>0</v>
      </c>
      <c r="W41" s="255">
        <v>0</v>
      </c>
      <c r="X41" s="255">
        <v>0</v>
      </c>
      <c r="Y41" s="255">
        <v>0</v>
      </c>
      <c r="Z41" s="255">
        <v>0</v>
      </c>
      <c r="AA41" s="255">
        <v>0</v>
      </c>
      <c r="AB41" s="250">
        <f t="shared" si="11"/>
        <v>7.3100000000000005</v>
      </c>
      <c r="AC41" s="251">
        <f t="shared" si="12"/>
        <v>7.0250000000000021</v>
      </c>
    </row>
    <row r="42" spans="1:29" ht="18.75" x14ac:dyDescent="0.25">
      <c r="A42" s="253" t="s">
        <v>477</v>
      </c>
      <c r="B42" s="258" t="s">
        <v>478</v>
      </c>
      <c r="C42" s="251">
        <v>0</v>
      </c>
      <c r="D42" s="251">
        <v>0</v>
      </c>
      <c r="E42" s="251">
        <f t="shared" si="13"/>
        <v>0</v>
      </c>
      <c r="F42" s="251">
        <f t="shared" si="14"/>
        <v>0</v>
      </c>
      <c r="G42" s="255">
        <v>0</v>
      </c>
      <c r="H42" s="255">
        <v>0</v>
      </c>
      <c r="I42" s="255">
        <v>0</v>
      </c>
      <c r="J42" s="255">
        <v>0</v>
      </c>
      <c r="K42" s="255">
        <v>0</v>
      </c>
      <c r="L42" s="255">
        <v>0</v>
      </c>
      <c r="M42" s="255">
        <v>0</v>
      </c>
      <c r="N42" s="255">
        <f t="shared" si="24"/>
        <v>0</v>
      </c>
      <c r="O42" s="255">
        <v>0</v>
      </c>
      <c r="P42" s="255">
        <v>0</v>
      </c>
      <c r="Q42" s="255">
        <v>0</v>
      </c>
      <c r="R42" s="255">
        <v>0</v>
      </c>
      <c r="S42" s="255">
        <v>0</v>
      </c>
      <c r="T42" s="255">
        <v>0</v>
      </c>
      <c r="U42" s="255">
        <v>0</v>
      </c>
      <c r="V42" s="255">
        <v>0</v>
      </c>
      <c r="W42" s="255">
        <v>0</v>
      </c>
      <c r="X42" s="255">
        <v>0</v>
      </c>
      <c r="Y42" s="255">
        <v>0</v>
      </c>
      <c r="Z42" s="255">
        <v>0</v>
      </c>
      <c r="AA42" s="255">
        <v>0</v>
      </c>
      <c r="AB42" s="250">
        <f t="shared" si="11"/>
        <v>0</v>
      </c>
      <c r="AC42" s="251">
        <f t="shared" si="12"/>
        <v>0</v>
      </c>
    </row>
    <row r="43" spans="1:29" s="257" customFormat="1" x14ac:dyDescent="0.25">
      <c r="A43" s="247" t="s">
        <v>23</v>
      </c>
      <c r="B43" s="248" t="s">
        <v>479</v>
      </c>
      <c r="C43" s="251">
        <v>0</v>
      </c>
      <c r="D43" s="251">
        <v>0</v>
      </c>
      <c r="E43" s="251">
        <f t="shared" si="13"/>
        <v>0</v>
      </c>
      <c r="F43" s="251">
        <f t="shared" si="14"/>
        <v>0</v>
      </c>
      <c r="G43" s="251">
        <v>0</v>
      </c>
      <c r="H43" s="251">
        <v>0</v>
      </c>
      <c r="I43" s="251">
        <v>0</v>
      </c>
      <c r="J43" s="251">
        <v>0</v>
      </c>
      <c r="K43" s="251">
        <v>0</v>
      </c>
      <c r="L43" s="251">
        <v>0</v>
      </c>
      <c r="M43" s="251">
        <v>0</v>
      </c>
      <c r="N43" s="251">
        <f t="shared" si="24"/>
        <v>0</v>
      </c>
      <c r="O43" s="251">
        <v>0</v>
      </c>
      <c r="P43" s="251">
        <v>0</v>
      </c>
      <c r="Q43" s="251">
        <v>0</v>
      </c>
      <c r="R43" s="251">
        <v>0</v>
      </c>
      <c r="S43" s="251">
        <v>0</v>
      </c>
      <c r="T43" s="251">
        <v>0</v>
      </c>
      <c r="U43" s="251">
        <v>0</v>
      </c>
      <c r="V43" s="251">
        <v>0</v>
      </c>
      <c r="W43" s="251">
        <v>0</v>
      </c>
      <c r="X43" s="251">
        <v>0</v>
      </c>
      <c r="Y43" s="251">
        <v>0</v>
      </c>
      <c r="Z43" s="251">
        <v>0</v>
      </c>
      <c r="AA43" s="251">
        <v>0</v>
      </c>
      <c r="AB43" s="250">
        <f t="shared" si="11"/>
        <v>0</v>
      </c>
      <c r="AC43" s="251">
        <f t="shared" si="12"/>
        <v>0</v>
      </c>
    </row>
    <row r="44" spans="1:29" x14ac:dyDescent="0.25">
      <c r="A44" s="253" t="s">
        <v>480</v>
      </c>
      <c r="B44" s="254" t="s">
        <v>481</v>
      </c>
      <c r="C44" s="251">
        <v>0</v>
      </c>
      <c r="D44" s="251">
        <v>0</v>
      </c>
      <c r="E44" s="251">
        <f t="shared" si="13"/>
        <v>0</v>
      </c>
      <c r="F44" s="251">
        <f t="shared" si="14"/>
        <v>0</v>
      </c>
      <c r="G44" s="255">
        <v>0</v>
      </c>
      <c r="H44" s="255">
        <v>0</v>
      </c>
      <c r="I44" s="255">
        <v>0</v>
      </c>
      <c r="J44" s="255">
        <v>0</v>
      </c>
      <c r="K44" s="255">
        <v>0</v>
      </c>
      <c r="L44" s="255">
        <v>0</v>
      </c>
      <c r="M44" s="255">
        <v>0</v>
      </c>
      <c r="N44" s="255">
        <f t="shared" si="24"/>
        <v>0</v>
      </c>
      <c r="O44" s="255">
        <v>0</v>
      </c>
      <c r="P44" s="255">
        <v>0</v>
      </c>
      <c r="Q44" s="255">
        <v>0</v>
      </c>
      <c r="R44" s="255">
        <v>0</v>
      </c>
      <c r="S44" s="255">
        <v>0</v>
      </c>
      <c r="T44" s="255">
        <v>0</v>
      </c>
      <c r="U44" s="255">
        <v>0</v>
      </c>
      <c r="V44" s="255">
        <v>0</v>
      </c>
      <c r="W44" s="255">
        <v>0</v>
      </c>
      <c r="X44" s="255">
        <v>0</v>
      </c>
      <c r="Y44" s="255">
        <v>0</v>
      </c>
      <c r="Z44" s="255">
        <v>0</v>
      </c>
      <c r="AA44" s="255">
        <v>0</v>
      </c>
      <c r="AB44" s="250">
        <f t="shared" si="11"/>
        <v>0</v>
      </c>
      <c r="AC44" s="251">
        <f t="shared" si="12"/>
        <v>0</v>
      </c>
    </row>
    <row r="45" spans="1:29" x14ac:dyDescent="0.25">
      <c r="A45" s="253" t="s">
        <v>482</v>
      </c>
      <c r="B45" s="254" t="s">
        <v>468</v>
      </c>
      <c r="C45" s="251">
        <f>C37</f>
        <v>1.63</v>
      </c>
      <c r="D45" s="251">
        <f>D37</f>
        <v>1.63</v>
      </c>
      <c r="E45" s="251">
        <f t="shared" si="13"/>
        <v>1.63</v>
      </c>
      <c r="F45" s="251">
        <f t="shared" si="14"/>
        <v>1.63</v>
      </c>
      <c r="G45" s="255">
        <v>0</v>
      </c>
      <c r="H45" s="255">
        <v>1.63</v>
      </c>
      <c r="I45" s="255">
        <v>0</v>
      </c>
      <c r="J45" s="255">
        <f>J37</f>
        <v>1.63</v>
      </c>
      <c r="K45" s="255">
        <v>0</v>
      </c>
      <c r="L45" s="255">
        <v>0</v>
      </c>
      <c r="M45" s="255">
        <v>0</v>
      </c>
      <c r="N45" s="255">
        <f t="shared" si="24"/>
        <v>0</v>
      </c>
      <c r="O45" s="255">
        <v>0</v>
      </c>
      <c r="P45" s="255">
        <v>0</v>
      </c>
      <c r="Q45" s="255">
        <v>0</v>
      </c>
      <c r="R45" s="255">
        <v>0</v>
      </c>
      <c r="S45" s="255">
        <v>0</v>
      </c>
      <c r="T45" s="255">
        <v>0</v>
      </c>
      <c r="U45" s="255">
        <v>0</v>
      </c>
      <c r="V45" s="255">
        <v>0</v>
      </c>
      <c r="W45" s="255">
        <v>0</v>
      </c>
      <c r="X45" s="255">
        <v>0</v>
      </c>
      <c r="Y45" s="255">
        <v>0</v>
      </c>
      <c r="Z45" s="255">
        <v>0</v>
      </c>
      <c r="AA45" s="255">
        <v>0</v>
      </c>
      <c r="AB45" s="250">
        <f t="shared" si="11"/>
        <v>1.63</v>
      </c>
      <c r="AC45" s="251">
        <f t="shared" si="12"/>
        <v>1.63</v>
      </c>
    </row>
    <row r="46" spans="1:29" x14ac:dyDescent="0.25">
      <c r="A46" s="253" t="s">
        <v>483</v>
      </c>
      <c r="B46" s="254" t="s">
        <v>470</v>
      </c>
      <c r="C46" s="251">
        <v>0</v>
      </c>
      <c r="D46" s="251">
        <v>0</v>
      </c>
      <c r="E46" s="251">
        <f t="shared" si="13"/>
        <v>0</v>
      </c>
      <c r="F46" s="251">
        <f t="shared" si="14"/>
        <v>0</v>
      </c>
      <c r="G46" s="255">
        <v>0</v>
      </c>
      <c r="H46" s="255">
        <v>0</v>
      </c>
      <c r="I46" s="255">
        <v>0</v>
      </c>
      <c r="J46" s="255">
        <v>0</v>
      </c>
      <c r="K46" s="255">
        <v>0</v>
      </c>
      <c r="L46" s="255">
        <v>0</v>
      </c>
      <c r="M46" s="255">
        <v>0</v>
      </c>
      <c r="N46" s="255">
        <f t="shared" si="24"/>
        <v>0</v>
      </c>
      <c r="O46" s="255">
        <v>0</v>
      </c>
      <c r="P46" s="255">
        <v>0</v>
      </c>
      <c r="Q46" s="255">
        <v>0</v>
      </c>
      <c r="R46" s="255">
        <v>0</v>
      </c>
      <c r="S46" s="255">
        <v>0</v>
      </c>
      <c r="T46" s="255">
        <v>0</v>
      </c>
      <c r="U46" s="255">
        <v>0</v>
      </c>
      <c r="V46" s="255">
        <v>0</v>
      </c>
      <c r="W46" s="255">
        <v>0</v>
      </c>
      <c r="X46" s="255">
        <v>0</v>
      </c>
      <c r="Y46" s="255">
        <v>0</v>
      </c>
      <c r="Z46" s="255">
        <v>0</v>
      </c>
      <c r="AA46" s="255">
        <v>0</v>
      </c>
      <c r="AB46" s="250">
        <f t="shared" si="11"/>
        <v>0</v>
      </c>
      <c r="AC46" s="251">
        <f t="shared" si="12"/>
        <v>0</v>
      </c>
    </row>
    <row r="47" spans="1:29" ht="31.5" x14ac:dyDescent="0.25">
      <c r="A47" s="253" t="s">
        <v>484</v>
      </c>
      <c r="B47" s="254" t="s">
        <v>472</v>
      </c>
      <c r="C47" s="251">
        <f t="shared" ref="C47:D49" si="25">C39</f>
        <v>0</v>
      </c>
      <c r="D47" s="251">
        <f t="shared" si="25"/>
        <v>0</v>
      </c>
      <c r="E47" s="251">
        <f t="shared" si="13"/>
        <v>0</v>
      </c>
      <c r="F47" s="251">
        <f t="shared" si="14"/>
        <v>0</v>
      </c>
      <c r="G47" s="255">
        <v>0</v>
      </c>
      <c r="H47" s="255">
        <v>0</v>
      </c>
      <c r="I47" s="255">
        <v>0</v>
      </c>
      <c r="J47" s="255">
        <f t="shared" ref="J47:J49" si="26">J39</f>
        <v>0</v>
      </c>
      <c r="K47" s="255">
        <v>0</v>
      </c>
      <c r="L47" s="255">
        <v>0</v>
      </c>
      <c r="M47" s="255">
        <v>0</v>
      </c>
      <c r="N47" s="255">
        <f t="shared" si="24"/>
        <v>0</v>
      </c>
      <c r="O47" s="255">
        <v>0</v>
      </c>
      <c r="P47" s="255">
        <v>0</v>
      </c>
      <c r="Q47" s="255">
        <v>0</v>
      </c>
      <c r="R47" s="255">
        <v>0</v>
      </c>
      <c r="S47" s="255">
        <v>0</v>
      </c>
      <c r="T47" s="255">
        <v>0</v>
      </c>
      <c r="U47" s="255">
        <v>0</v>
      </c>
      <c r="V47" s="255">
        <v>0</v>
      </c>
      <c r="W47" s="255">
        <v>0</v>
      </c>
      <c r="X47" s="255">
        <v>0</v>
      </c>
      <c r="Y47" s="255">
        <v>0</v>
      </c>
      <c r="Z47" s="255">
        <v>0</v>
      </c>
      <c r="AA47" s="255">
        <v>0</v>
      </c>
      <c r="AB47" s="250">
        <f t="shared" si="11"/>
        <v>0</v>
      </c>
      <c r="AC47" s="251">
        <f t="shared" si="12"/>
        <v>0</v>
      </c>
    </row>
    <row r="48" spans="1:29" ht="31.5" x14ac:dyDescent="0.25">
      <c r="A48" s="253" t="s">
        <v>485</v>
      </c>
      <c r="B48" s="254" t="s">
        <v>474</v>
      </c>
      <c r="C48" s="251">
        <f t="shared" si="25"/>
        <v>0</v>
      </c>
      <c r="D48" s="251">
        <f t="shared" si="25"/>
        <v>0</v>
      </c>
      <c r="E48" s="251">
        <f t="shared" si="13"/>
        <v>0</v>
      </c>
      <c r="F48" s="251">
        <f t="shared" si="14"/>
        <v>0</v>
      </c>
      <c r="G48" s="255">
        <v>0</v>
      </c>
      <c r="H48" s="255">
        <v>0</v>
      </c>
      <c r="I48" s="255">
        <v>0</v>
      </c>
      <c r="J48" s="255">
        <f t="shared" si="26"/>
        <v>0</v>
      </c>
      <c r="K48" s="255">
        <v>0</v>
      </c>
      <c r="L48" s="255">
        <v>0</v>
      </c>
      <c r="M48" s="255">
        <v>0</v>
      </c>
      <c r="N48" s="255">
        <f t="shared" si="24"/>
        <v>0</v>
      </c>
      <c r="O48" s="255">
        <v>0</v>
      </c>
      <c r="P48" s="255">
        <v>0</v>
      </c>
      <c r="Q48" s="255">
        <v>0</v>
      </c>
      <c r="R48" s="255">
        <v>0</v>
      </c>
      <c r="S48" s="255">
        <v>0</v>
      </c>
      <c r="T48" s="255">
        <v>0</v>
      </c>
      <c r="U48" s="255">
        <v>0</v>
      </c>
      <c r="V48" s="255">
        <v>0</v>
      </c>
      <c r="W48" s="255">
        <v>0</v>
      </c>
      <c r="X48" s="255">
        <v>0</v>
      </c>
      <c r="Y48" s="255">
        <v>0</v>
      </c>
      <c r="Z48" s="255">
        <v>0</v>
      </c>
      <c r="AA48" s="255">
        <v>0</v>
      </c>
      <c r="AB48" s="250">
        <f t="shared" si="11"/>
        <v>0</v>
      </c>
      <c r="AC48" s="251">
        <f t="shared" si="12"/>
        <v>0</v>
      </c>
    </row>
    <row r="49" spans="1:31" x14ac:dyDescent="0.25">
      <c r="A49" s="253" t="s">
        <v>486</v>
      </c>
      <c r="B49" s="254" t="s">
        <v>476</v>
      </c>
      <c r="C49" s="251">
        <f t="shared" si="25"/>
        <v>7.3100000000000005</v>
      </c>
      <c r="D49" s="251">
        <f t="shared" si="25"/>
        <v>7.0250000000000012</v>
      </c>
      <c r="E49" s="251">
        <f t="shared" si="13"/>
        <v>7.0250000000000012</v>
      </c>
      <c r="F49" s="251">
        <f t="shared" si="14"/>
        <v>7.0250000000000012</v>
      </c>
      <c r="G49" s="255">
        <v>0</v>
      </c>
      <c r="H49" s="255">
        <v>7.3100000000000005</v>
      </c>
      <c r="I49" s="255">
        <v>0</v>
      </c>
      <c r="J49" s="255">
        <f t="shared" si="26"/>
        <v>2.1850000000000001</v>
      </c>
      <c r="K49" s="255">
        <v>0</v>
      </c>
      <c r="L49" s="255">
        <v>0</v>
      </c>
      <c r="M49" s="255">
        <v>0</v>
      </c>
      <c r="N49" s="255">
        <f t="shared" si="24"/>
        <v>4.8400000000000016</v>
      </c>
      <c r="O49" s="255">
        <v>0</v>
      </c>
      <c r="P49" s="255">
        <v>0</v>
      </c>
      <c r="Q49" s="255">
        <v>0</v>
      </c>
      <c r="R49" s="255">
        <v>0</v>
      </c>
      <c r="S49" s="255">
        <v>0</v>
      </c>
      <c r="T49" s="255">
        <v>0</v>
      </c>
      <c r="U49" s="255">
        <v>0</v>
      </c>
      <c r="V49" s="255">
        <v>0</v>
      </c>
      <c r="W49" s="255">
        <v>0</v>
      </c>
      <c r="X49" s="255">
        <v>0</v>
      </c>
      <c r="Y49" s="255">
        <v>0</v>
      </c>
      <c r="Z49" s="255">
        <v>0</v>
      </c>
      <c r="AA49" s="255">
        <v>0</v>
      </c>
      <c r="AB49" s="250">
        <f t="shared" si="11"/>
        <v>7.3100000000000005</v>
      </c>
      <c r="AC49" s="251">
        <f t="shared" si="12"/>
        <v>7.0250000000000021</v>
      </c>
    </row>
    <row r="50" spans="1:31" ht="18.75" x14ac:dyDescent="0.25">
      <c r="A50" s="253" t="s">
        <v>487</v>
      </c>
      <c r="B50" s="258" t="s">
        <v>478</v>
      </c>
      <c r="C50" s="251">
        <v>0</v>
      </c>
      <c r="D50" s="251">
        <v>0</v>
      </c>
      <c r="E50" s="251">
        <f t="shared" si="13"/>
        <v>0</v>
      </c>
      <c r="F50" s="251">
        <f t="shared" si="14"/>
        <v>0</v>
      </c>
      <c r="G50" s="255">
        <v>0</v>
      </c>
      <c r="H50" s="255">
        <v>0</v>
      </c>
      <c r="I50" s="255">
        <v>0</v>
      </c>
      <c r="J50" s="255">
        <v>0</v>
      </c>
      <c r="K50" s="255">
        <v>0</v>
      </c>
      <c r="L50" s="255">
        <v>0</v>
      </c>
      <c r="M50" s="255">
        <v>0</v>
      </c>
      <c r="N50" s="255">
        <f t="shared" si="24"/>
        <v>0</v>
      </c>
      <c r="O50" s="255">
        <v>0</v>
      </c>
      <c r="P50" s="255">
        <v>0</v>
      </c>
      <c r="Q50" s="255">
        <v>0</v>
      </c>
      <c r="R50" s="255">
        <v>0</v>
      </c>
      <c r="S50" s="255">
        <v>0</v>
      </c>
      <c r="T50" s="255">
        <v>0</v>
      </c>
      <c r="U50" s="255">
        <v>0</v>
      </c>
      <c r="V50" s="255">
        <v>0</v>
      </c>
      <c r="W50" s="255">
        <v>0</v>
      </c>
      <c r="X50" s="255">
        <v>0</v>
      </c>
      <c r="Y50" s="255">
        <v>0</v>
      </c>
      <c r="Z50" s="255">
        <v>0</v>
      </c>
      <c r="AA50" s="255">
        <v>0</v>
      </c>
      <c r="AB50" s="250">
        <f t="shared" si="11"/>
        <v>0</v>
      </c>
      <c r="AC50" s="251">
        <f t="shared" si="12"/>
        <v>0</v>
      </c>
    </row>
    <row r="51" spans="1:31" s="257" customFormat="1" ht="35.25" customHeight="1" x14ac:dyDescent="0.25">
      <c r="A51" s="247" t="s">
        <v>26</v>
      </c>
      <c r="B51" s="248" t="s">
        <v>488</v>
      </c>
      <c r="C51" s="251">
        <v>0</v>
      </c>
      <c r="D51" s="251">
        <v>0</v>
      </c>
      <c r="E51" s="251">
        <f t="shared" si="13"/>
        <v>0</v>
      </c>
      <c r="F51" s="251">
        <f t="shared" si="14"/>
        <v>0</v>
      </c>
      <c r="G51" s="251">
        <v>0</v>
      </c>
      <c r="H51" s="251">
        <v>0</v>
      </c>
      <c r="I51" s="251">
        <v>0</v>
      </c>
      <c r="J51" s="251">
        <v>0</v>
      </c>
      <c r="K51" s="251">
        <v>0</v>
      </c>
      <c r="L51" s="251">
        <v>0</v>
      </c>
      <c r="M51" s="251">
        <v>0</v>
      </c>
      <c r="N51" s="251">
        <f t="shared" si="24"/>
        <v>0</v>
      </c>
      <c r="O51" s="251">
        <v>0</v>
      </c>
      <c r="P51" s="251">
        <v>0</v>
      </c>
      <c r="Q51" s="251">
        <v>0</v>
      </c>
      <c r="R51" s="251">
        <v>0</v>
      </c>
      <c r="S51" s="251">
        <v>0</v>
      </c>
      <c r="T51" s="251">
        <v>0</v>
      </c>
      <c r="U51" s="251">
        <v>0</v>
      </c>
      <c r="V51" s="251">
        <v>0</v>
      </c>
      <c r="W51" s="251">
        <v>0</v>
      </c>
      <c r="X51" s="251">
        <v>0</v>
      </c>
      <c r="Y51" s="251">
        <v>0</v>
      </c>
      <c r="Z51" s="251">
        <v>0</v>
      </c>
      <c r="AA51" s="251">
        <v>0</v>
      </c>
      <c r="AB51" s="250">
        <f t="shared" si="11"/>
        <v>0</v>
      </c>
      <c r="AC51" s="251">
        <f t="shared" si="12"/>
        <v>0</v>
      </c>
    </row>
    <row r="52" spans="1:31" x14ac:dyDescent="0.25">
      <c r="A52" s="253" t="s">
        <v>489</v>
      </c>
      <c r="B52" s="254" t="s">
        <v>490</v>
      </c>
      <c r="C52" s="251">
        <f>C30</f>
        <v>55.426030440000005</v>
      </c>
      <c r="D52" s="251">
        <f>D30</f>
        <v>64.08005510000001</v>
      </c>
      <c r="E52" s="251">
        <f t="shared" si="13"/>
        <v>64.08005510000001</v>
      </c>
      <c r="F52" s="251">
        <f t="shared" si="14"/>
        <v>64.08005510000001</v>
      </c>
      <c r="G52" s="255">
        <v>0</v>
      </c>
      <c r="H52" s="255">
        <v>55.426030440000005</v>
      </c>
      <c r="I52" s="255">
        <v>0</v>
      </c>
      <c r="J52" s="255">
        <v>47.92284781</v>
      </c>
      <c r="K52" s="255">
        <v>0</v>
      </c>
      <c r="L52" s="255">
        <v>0</v>
      </c>
      <c r="M52" s="255">
        <v>0</v>
      </c>
      <c r="N52" s="255">
        <f t="shared" si="24"/>
        <v>16.157207290000009</v>
      </c>
      <c r="O52" s="255">
        <v>0</v>
      </c>
      <c r="P52" s="255">
        <v>0</v>
      </c>
      <c r="Q52" s="255">
        <v>0</v>
      </c>
      <c r="R52" s="255">
        <v>0</v>
      </c>
      <c r="S52" s="255">
        <v>0</v>
      </c>
      <c r="T52" s="255">
        <v>0</v>
      </c>
      <c r="U52" s="255">
        <v>0</v>
      </c>
      <c r="V52" s="255">
        <v>0</v>
      </c>
      <c r="W52" s="255">
        <v>0</v>
      </c>
      <c r="X52" s="255">
        <v>0</v>
      </c>
      <c r="Y52" s="255">
        <v>0</v>
      </c>
      <c r="Z52" s="255">
        <v>0</v>
      </c>
      <c r="AA52" s="255">
        <v>0</v>
      </c>
      <c r="AB52" s="250">
        <f t="shared" si="11"/>
        <v>55.426030440000005</v>
      </c>
      <c r="AC52" s="251">
        <f t="shared" si="12"/>
        <v>64.08005510000001</v>
      </c>
      <c r="AE52" s="252"/>
    </row>
    <row r="53" spans="1:31" x14ac:dyDescent="0.25">
      <c r="A53" s="253" t="s">
        <v>491</v>
      </c>
      <c r="B53" s="254" t="s">
        <v>346</v>
      </c>
      <c r="C53" s="251">
        <v>0</v>
      </c>
      <c r="D53" s="251">
        <v>0</v>
      </c>
      <c r="E53" s="251">
        <f t="shared" si="13"/>
        <v>0</v>
      </c>
      <c r="F53" s="251">
        <f t="shared" si="14"/>
        <v>0</v>
      </c>
      <c r="G53" s="255">
        <v>0</v>
      </c>
      <c r="H53" s="255">
        <v>0</v>
      </c>
      <c r="I53" s="255">
        <v>0</v>
      </c>
      <c r="J53" s="255">
        <v>0</v>
      </c>
      <c r="K53" s="255">
        <v>0</v>
      </c>
      <c r="L53" s="255">
        <v>0</v>
      </c>
      <c r="M53" s="255">
        <v>0</v>
      </c>
      <c r="N53" s="255">
        <f t="shared" si="24"/>
        <v>0</v>
      </c>
      <c r="O53" s="255">
        <v>0</v>
      </c>
      <c r="P53" s="255">
        <v>0</v>
      </c>
      <c r="Q53" s="255">
        <v>0</v>
      </c>
      <c r="R53" s="255">
        <v>0</v>
      </c>
      <c r="S53" s="255">
        <v>0</v>
      </c>
      <c r="T53" s="255">
        <v>0</v>
      </c>
      <c r="U53" s="255">
        <v>0</v>
      </c>
      <c r="V53" s="255">
        <v>0</v>
      </c>
      <c r="W53" s="255">
        <v>0</v>
      </c>
      <c r="X53" s="255">
        <v>0</v>
      </c>
      <c r="Y53" s="255">
        <v>0</v>
      </c>
      <c r="Z53" s="255">
        <v>0</v>
      </c>
      <c r="AA53" s="255">
        <v>0</v>
      </c>
      <c r="AB53" s="250">
        <f t="shared" si="11"/>
        <v>0</v>
      </c>
      <c r="AC53" s="251">
        <f t="shared" si="12"/>
        <v>0</v>
      </c>
    </row>
    <row r="54" spans="1:31" x14ac:dyDescent="0.25">
      <c r="A54" s="253" t="s">
        <v>492</v>
      </c>
      <c r="B54" s="258" t="s">
        <v>493</v>
      </c>
      <c r="C54" s="251">
        <f>C45</f>
        <v>1.63</v>
      </c>
      <c r="D54" s="251">
        <f>D45</f>
        <v>1.63</v>
      </c>
      <c r="E54" s="251">
        <f t="shared" si="13"/>
        <v>1.63</v>
      </c>
      <c r="F54" s="251">
        <f t="shared" si="14"/>
        <v>1.63</v>
      </c>
      <c r="G54" s="255">
        <v>0</v>
      </c>
      <c r="H54" s="255">
        <v>1.63</v>
      </c>
      <c r="I54" s="255">
        <v>0</v>
      </c>
      <c r="J54" s="255">
        <f>J45</f>
        <v>1.63</v>
      </c>
      <c r="K54" s="255">
        <v>0</v>
      </c>
      <c r="L54" s="255">
        <v>0</v>
      </c>
      <c r="M54" s="255">
        <v>0</v>
      </c>
      <c r="N54" s="255">
        <f t="shared" si="24"/>
        <v>0</v>
      </c>
      <c r="O54" s="255">
        <v>0</v>
      </c>
      <c r="P54" s="255">
        <v>0</v>
      </c>
      <c r="Q54" s="255">
        <v>0</v>
      </c>
      <c r="R54" s="255">
        <v>0</v>
      </c>
      <c r="S54" s="255">
        <v>0</v>
      </c>
      <c r="T54" s="255">
        <v>0</v>
      </c>
      <c r="U54" s="255">
        <v>0</v>
      </c>
      <c r="V54" s="255">
        <v>0</v>
      </c>
      <c r="W54" s="255">
        <v>0</v>
      </c>
      <c r="X54" s="255">
        <v>0</v>
      </c>
      <c r="Y54" s="255">
        <v>0</v>
      </c>
      <c r="Z54" s="255">
        <v>0</v>
      </c>
      <c r="AA54" s="255">
        <v>0</v>
      </c>
      <c r="AB54" s="250">
        <f t="shared" si="11"/>
        <v>1.63</v>
      </c>
      <c r="AC54" s="251">
        <f t="shared" si="12"/>
        <v>1.63</v>
      </c>
    </row>
    <row r="55" spans="1:31" x14ac:dyDescent="0.25">
      <c r="A55" s="253" t="s">
        <v>494</v>
      </c>
      <c r="B55" s="258" t="s">
        <v>495</v>
      </c>
      <c r="C55" s="251">
        <v>0</v>
      </c>
      <c r="D55" s="251">
        <v>0</v>
      </c>
      <c r="E55" s="251">
        <f t="shared" si="13"/>
        <v>0</v>
      </c>
      <c r="F55" s="251">
        <f t="shared" si="14"/>
        <v>0</v>
      </c>
      <c r="G55" s="255">
        <v>0</v>
      </c>
      <c r="H55" s="255">
        <v>0</v>
      </c>
      <c r="I55" s="255">
        <v>0</v>
      </c>
      <c r="J55" s="255">
        <v>0</v>
      </c>
      <c r="K55" s="255">
        <v>0</v>
      </c>
      <c r="L55" s="255">
        <v>0</v>
      </c>
      <c r="M55" s="255">
        <v>0</v>
      </c>
      <c r="N55" s="255">
        <f t="shared" si="24"/>
        <v>0</v>
      </c>
      <c r="O55" s="255">
        <v>0</v>
      </c>
      <c r="P55" s="255">
        <v>0</v>
      </c>
      <c r="Q55" s="255">
        <v>0</v>
      </c>
      <c r="R55" s="255">
        <v>0</v>
      </c>
      <c r="S55" s="255">
        <v>0</v>
      </c>
      <c r="T55" s="255">
        <v>0</v>
      </c>
      <c r="U55" s="255">
        <v>0</v>
      </c>
      <c r="V55" s="255">
        <v>0</v>
      </c>
      <c r="W55" s="255">
        <v>0</v>
      </c>
      <c r="X55" s="255">
        <v>0</v>
      </c>
      <c r="Y55" s="255">
        <v>0</v>
      </c>
      <c r="Z55" s="255">
        <v>0</v>
      </c>
      <c r="AA55" s="255">
        <v>0</v>
      </c>
      <c r="AB55" s="250">
        <f t="shared" si="11"/>
        <v>0</v>
      </c>
      <c r="AC55" s="251">
        <f t="shared" si="12"/>
        <v>0</v>
      </c>
    </row>
    <row r="56" spans="1:31" x14ac:dyDescent="0.25">
      <c r="A56" s="253" t="s">
        <v>496</v>
      </c>
      <c r="B56" s="258" t="s">
        <v>497</v>
      </c>
      <c r="C56" s="251">
        <f>C47+C48+C49</f>
        <v>7.3100000000000005</v>
      </c>
      <c r="D56" s="251">
        <f>D47+D48+D49</f>
        <v>7.0250000000000012</v>
      </c>
      <c r="E56" s="251">
        <f t="shared" si="13"/>
        <v>7.0250000000000012</v>
      </c>
      <c r="F56" s="251">
        <f t="shared" si="14"/>
        <v>7.0250000000000012</v>
      </c>
      <c r="G56" s="255">
        <v>0</v>
      </c>
      <c r="H56" s="255">
        <v>7.3100000000000005</v>
      </c>
      <c r="I56" s="255">
        <v>0</v>
      </c>
      <c r="J56" s="255">
        <f>J47+J48+J49</f>
        <v>2.1850000000000001</v>
      </c>
      <c r="K56" s="255">
        <v>0</v>
      </c>
      <c r="L56" s="255">
        <v>0</v>
      </c>
      <c r="M56" s="255">
        <v>0</v>
      </c>
      <c r="N56" s="255">
        <f t="shared" si="24"/>
        <v>4.8400000000000016</v>
      </c>
      <c r="O56" s="255">
        <v>0</v>
      </c>
      <c r="P56" s="255">
        <v>0</v>
      </c>
      <c r="Q56" s="255">
        <v>0</v>
      </c>
      <c r="R56" s="255">
        <v>0</v>
      </c>
      <c r="S56" s="255">
        <v>0</v>
      </c>
      <c r="T56" s="255">
        <v>0</v>
      </c>
      <c r="U56" s="255">
        <v>0</v>
      </c>
      <c r="V56" s="255">
        <v>0</v>
      </c>
      <c r="W56" s="255">
        <v>0</v>
      </c>
      <c r="X56" s="255">
        <v>0</v>
      </c>
      <c r="Y56" s="255">
        <v>0</v>
      </c>
      <c r="Z56" s="255">
        <v>0</v>
      </c>
      <c r="AA56" s="255">
        <v>0</v>
      </c>
      <c r="AB56" s="250">
        <f t="shared" si="11"/>
        <v>7.3100000000000005</v>
      </c>
      <c r="AC56" s="251">
        <f t="shared" si="12"/>
        <v>7.0250000000000021</v>
      </c>
    </row>
    <row r="57" spans="1:31" ht="18.75" x14ac:dyDescent="0.25">
      <c r="A57" s="253" t="s">
        <v>498</v>
      </c>
      <c r="B57" s="258" t="s">
        <v>478</v>
      </c>
      <c r="C57" s="251">
        <v>0</v>
      </c>
      <c r="D57" s="251">
        <v>0</v>
      </c>
      <c r="E57" s="251">
        <f t="shared" si="13"/>
        <v>0</v>
      </c>
      <c r="F57" s="251">
        <f t="shared" si="14"/>
        <v>0</v>
      </c>
      <c r="G57" s="255">
        <v>0</v>
      </c>
      <c r="H57" s="255">
        <v>0</v>
      </c>
      <c r="I57" s="255">
        <v>0</v>
      </c>
      <c r="J57" s="255">
        <v>0</v>
      </c>
      <c r="K57" s="255">
        <v>0</v>
      </c>
      <c r="L57" s="255">
        <v>0</v>
      </c>
      <c r="M57" s="255">
        <v>0</v>
      </c>
      <c r="N57" s="255">
        <f t="shared" si="24"/>
        <v>0</v>
      </c>
      <c r="O57" s="255">
        <v>0</v>
      </c>
      <c r="P57" s="255">
        <v>0</v>
      </c>
      <c r="Q57" s="255">
        <v>0</v>
      </c>
      <c r="R57" s="255">
        <v>0</v>
      </c>
      <c r="S57" s="255">
        <v>0</v>
      </c>
      <c r="T57" s="255">
        <v>0</v>
      </c>
      <c r="U57" s="255">
        <v>0</v>
      </c>
      <c r="V57" s="255">
        <v>0</v>
      </c>
      <c r="W57" s="255">
        <v>0</v>
      </c>
      <c r="X57" s="255">
        <v>0</v>
      </c>
      <c r="Y57" s="255">
        <v>0</v>
      </c>
      <c r="Z57" s="255">
        <v>0</v>
      </c>
      <c r="AA57" s="255">
        <v>0</v>
      </c>
      <c r="AB57" s="250">
        <f t="shared" si="11"/>
        <v>0</v>
      </c>
      <c r="AC57" s="251">
        <f t="shared" si="12"/>
        <v>0</v>
      </c>
    </row>
    <row r="58" spans="1:31" s="257" customFormat="1" ht="36.75" customHeight="1" x14ac:dyDescent="0.25">
      <c r="A58" s="247" t="s">
        <v>28</v>
      </c>
      <c r="B58" s="259" t="s">
        <v>499</v>
      </c>
      <c r="C58" s="251">
        <v>0</v>
      </c>
      <c r="D58" s="251">
        <v>0</v>
      </c>
      <c r="E58" s="251">
        <f t="shared" si="13"/>
        <v>0</v>
      </c>
      <c r="F58" s="251">
        <f t="shared" si="14"/>
        <v>0</v>
      </c>
      <c r="G58" s="251">
        <v>0</v>
      </c>
      <c r="H58" s="251">
        <v>0</v>
      </c>
      <c r="I58" s="251">
        <v>0</v>
      </c>
      <c r="J58" s="251">
        <v>0</v>
      </c>
      <c r="K58" s="251">
        <v>0</v>
      </c>
      <c r="L58" s="251">
        <v>0</v>
      </c>
      <c r="M58" s="251">
        <v>0</v>
      </c>
      <c r="N58" s="251">
        <f t="shared" si="24"/>
        <v>0</v>
      </c>
      <c r="O58" s="251">
        <v>0</v>
      </c>
      <c r="P58" s="251">
        <v>0</v>
      </c>
      <c r="Q58" s="251">
        <v>0</v>
      </c>
      <c r="R58" s="251">
        <v>0</v>
      </c>
      <c r="S58" s="251">
        <v>0</v>
      </c>
      <c r="T58" s="251">
        <v>0</v>
      </c>
      <c r="U58" s="251">
        <v>0</v>
      </c>
      <c r="V58" s="251">
        <v>0</v>
      </c>
      <c r="W58" s="251">
        <v>0</v>
      </c>
      <c r="X58" s="251">
        <v>0</v>
      </c>
      <c r="Y58" s="251">
        <v>0</v>
      </c>
      <c r="Z58" s="251">
        <v>0</v>
      </c>
      <c r="AA58" s="251">
        <v>0</v>
      </c>
      <c r="AB58" s="250">
        <f t="shared" si="11"/>
        <v>0</v>
      </c>
      <c r="AC58" s="251">
        <f t="shared" si="12"/>
        <v>0</v>
      </c>
    </row>
    <row r="59" spans="1:31" s="257" customFormat="1" x14ac:dyDescent="0.25">
      <c r="A59" s="247" t="s">
        <v>31</v>
      </c>
      <c r="B59" s="248" t="s">
        <v>500</v>
      </c>
      <c r="C59" s="251">
        <v>0</v>
      </c>
      <c r="D59" s="251">
        <v>0</v>
      </c>
      <c r="E59" s="251">
        <f t="shared" si="13"/>
        <v>0</v>
      </c>
      <c r="F59" s="251">
        <f t="shared" si="14"/>
        <v>0</v>
      </c>
      <c r="G59" s="251">
        <v>0</v>
      </c>
      <c r="H59" s="251">
        <v>0</v>
      </c>
      <c r="I59" s="251">
        <v>0</v>
      </c>
      <c r="J59" s="251">
        <v>0</v>
      </c>
      <c r="K59" s="251">
        <v>0</v>
      </c>
      <c r="L59" s="251">
        <v>0</v>
      </c>
      <c r="M59" s="251">
        <v>0</v>
      </c>
      <c r="N59" s="251">
        <f t="shared" si="24"/>
        <v>0</v>
      </c>
      <c r="O59" s="251">
        <v>0</v>
      </c>
      <c r="P59" s="251">
        <v>0</v>
      </c>
      <c r="Q59" s="251">
        <v>0</v>
      </c>
      <c r="R59" s="251">
        <v>0</v>
      </c>
      <c r="S59" s="251">
        <v>0</v>
      </c>
      <c r="T59" s="251">
        <v>0</v>
      </c>
      <c r="U59" s="251">
        <v>0</v>
      </c>
      <c r="V59" s="251">
        <v>0</v>
      </c>
      <c r="W59" s="251">
        <v>0</v>
      </c>
      <c r="X59" s="251">
        <v>0</v>
      </c>
      <c r="Y59" s="251">
        <v>0</v>
      </c>
      <c r="Z59" s="251">
        <v>0</v>
      </c>
      <c r="AA59" s="251">
        <v>0</v>
      </c>
      <c r="AB59" s="250">
        <f t="shared" si="11"/>
        <v>0</v>
      </c>
      <c r="AC59" s="251">
        <f t="shared" si="12"/>
        <v>0</v>
      </c>
    </row>
    <row r="60" spans="1:31" x14ac:dyDescent="0.25">
      <c r="A60" s="253" t="s">
        <v>501</v>
      </c>
      <c r="B60" s="260" t="s">
        <v>481</v>
      </c>
      <c r="C60" s="251">
        <v>0</v>
      </c>
      <c r="D60" s="251">
        <v>0</v>
      </c>
      <c r="E60" s="251">
        <f t="shared" si="13"/>
        <v>0</v>
      </c>
      <c r="F60" s="251">
        <f t="shared" si="14"/>
        <v>0</v>
      </c>
      <c r="G60" s="255">
        <v>0</v>
      </c>
      <c r="H60" s="255">
        <v>0</v>
      </c>
      <c r="I60" s="255">
        <v>0</v>
      </c>
      <c r="J60" s="255">
        <v>0</v>
      </c>
      <c r="K60" s="255">
        <v>0</v>
      </c>
      <c r="L60" s="255">
        <v>0</v>
      </c>
      <c r="M60" s="255">
        <v>0</v>
      </c>
      <c r="N60" s="255">
        <f t="shared" si="24"/>
        <v>0</v>
      </c>
      <c r="O60" s="255">
        <v>0</v>
      </c>
      <c r="P60" s="255">
        <v>0</v>
      </c>
      <c r="Q60" s="255">
        <v>0</v>
      </c>
      <c r="R60" s="255">
        <v>0</v>
      </c>
      <c r="S60" s="255">
        <v>0</v>
      </c>
      <c r="T60" s="255">
        <v>0</v>
      </c>
      <c r="U60" s="255">
        <v>0</v>
      </c>
      <c r="V60" s="255">
        <v>0</v>
      </c>
      <c r="W60" s="255">
        <v>0</v>
      </c>
      <c r="X60" s="255">
        <v>0</v>
      </c>
      <c r="Y60" s="255">
        <v>0</v>
      </c>
      <c r="Z60" s="255">
        <v>0</v>
      </c>
      <c r="AA60" s="255">
        <v>0</v>
      </c>
      <c r="AB60" s="250">
        <f t="shared" si="11"/>
        <v>0</v>
      </c>
      <c r="AC60" s="251">
        <f t="shared" si="12"/>
        <v>0</v>
      </c>
    </row>
    <row r="61" spans="1:31" x14ac:dyDescent="0.25">
      <c r="A61" s="253" t="s">
        <v>502</v>
      </c>
      <c r="B61" s="260" t="s">
        <v>468</v>
      </c>
      <c r="C61" s="251">
        <v>0</v>
      </c>
      <c r="D61" s="251">
        <v>0</v>
      </c>
      <c r="E61" s="251">
        <f t="shared" si="13"/>
        <v>0</v>
      </c>
      <c r="F61" s="251">
        <f t="shared" si="14"/>
        <v>0</v>
      </c>
      <c r="G61" s="255">
        <v>0</v>
      </c>
      <c r="H61" s="255">
        <v>0</v>
      </c>
      <c r="I61" s="255">
        <v>0</v>
      </c>
      <c r="J61" s="255">
        <v>0</v>
      </c>
      <c r="K61" s="255">
        <v>0</v>
      </c>
      <c r="L61" s="255">
        <v>0</v>
      </c>
      <c r="M61" s="255">
        <v>0</v>
      </c>
      <c r="N61" s="255">
        <f t="shared" si="24"/>
        <v>0</v>
      </c>
      <c r="O61" s="255">
        <v>0</v>
      </c>
      <c r="P61" s="255">
        <v>0</v>
      </c>
      <c r="Q61" s="255">
        <v>0</v>
      </c>
      <c r="R61" s="255">
        <v>0</v>
      </c>
      <c r="S61" s="255">
        <v>0</v>
      </c>
      <c r="T61" s="255">
        <v>0</v>
      </c>
      <c r="U61" s="255">
        <v>0</v>
      </c>
      <c r="V61" s="255">
        <v>0</v>
      </c>
      <c r="W61" s="255">
        <v>0</v>
      </c>
      <c r="X61" s="255">
        <v>0</v>
      </c>
      <c r="Y61" s="255">
        <v>0</v>
      </c>
      <c r="Z61" s="255">
        <v>0</v>
      </c>
      <c r="AA61" s="255">
        <v>0</v>
      </c>
      <c r="AB61" s="250">
        <f t="shared" si="11"/>
        <v>0</v>
      </c>
      <c r="AC61" s="251">
        <f t="shared" si="12"/>
        <v>0</v>
      </c>
    </row>
    <row r="62" spans="1:31" x14ac:dyDescent="0.25">
      <c r="A62" s="253" t="s">
        <v>503</v>
      </c>
      <c r="B62" s="260" t="s">
        <v>470</v>
      </c>
      <c r="C62" s="251">
        <v>0</v>
      </c>
      <c r="D62" s="251">
        <v>0</v>
      </c>
      <c r="E62" s="251">
        <f t="shared" si="13"/>
        <v>0</v>
      </c>
      <c r="F62" s="251">
        <f t="shared" si="14"/>
        <v>0</v>
      </c>
      <c r="G62" s="255">
        <v>0</v>
      </c>
      <c r="H62" s="255">
        <v>0</v>
      </c>
      <c r="I62" s="255">
        <v>0</v>
      </c>
      <c r="J62" s="255">
        <v>0</v>
      </c>
      <c r="K62" s="255">
        <v>0</v>
      </c>
      <c r="L62" s="255">
        <v>0</v>
      </c>
      <c r="M62" s="255">
        <v>0</v>
      </c>
      <c r="N62" s="255">
        <f t="shared" si="24"/>
        <v>0</v>
      </c>
      <c r="O62" s="255">
        <v>0</v>
      </c>
      <c r="P62" s="255">
        <v>0</v>
      </c>
      <c r="Q62" s="255">
        <v>0</v>
      </c>
      <c r="R62" s="255">
        <v>0</v>
      </c>
      <c r="S62" s="255">
        <v>0</v>
      </c>
      <c r="T62" s="255">
        <v>0</v>
      </c>
      <c r="U62" s="255">
        <v>0</v>
      </c>
      <c r="V62" s="255">
        <v>0</v>
      </c>
      <c r="W62" s="255">
        <v>0</v>
      </c>
      <c r="X62" s="255">
        <v>0</v>
      </c>
      <c r="Y62" s="255">
        <v>0</v>
      </c>
      <c r="Z62" s="255">
        <v>0</v>
      </c>
      <c r="AA62" s="255">
        <v>0</v>
      </c>
      <c r="AB62" s="250">
        <f t="shared" si="11"/>
        <v>0</v>
      </c>
      <c r="AC62" s="251">
        <f t="shared" si="12"/>
        <v>0</v>
      </c>
    </row>
    <row r="63" spans="1:31" x14ac:dyDescent="0.25">
      <c r="A63" s="253" t="s">
        <v>504</v>
      </c>
      <c r="B63" s="260" t="s">
        <v>505</v>
      </c>
      <c r="C63" s="251">
        <v>0</v>
      </c>
      <c r="D63" s="251">
        <v>0</v>
      </c>
      <c r="E63" s="251">
        <f t="shared" si="13"/>
        <v>0</v>
      </c>
      <c r="F63" s="251">
        <f t="shared" si="14"/>
        <v>0</v>
      </c>
      <c r="G63" s="255">
        <v>0</v>
      </c>
      <c r="H63" s="255">
        <v>0</v>
      </c>
      <c r="I63" s="255">
        <v>0</v>
      </c>
      <c r="J63" s="255">
        <v>0</v>
      </c>
      <c r="K63" s="255">
        <v>0</v>
      </c>
      <c r="L63" s="255">
        <v>0</v>
      </c>
      <c r="M63" s="255">
        <v>0</v>
      </c>
      <c r="N63" s="255">
        <f t="shared" si="24"/>
        <v>0</v>
      </c>
      <c r="O63" s="255">
        <v>0</v>
      </c>
      <c r="P63" s="255">
        <v>0</v>
      </c>
      <c r="Q63" s="255">
        <v>0</v>
      </c>
      <c r="R63" s="255">
        <v>0</v>
      </c>
      <c r="S63" s="255">
        <v>0</v>
      </c>
      <c r="T63" s="255">
        <v>0</v>
      </c>
      <c r="U63" s="255">
        <v>0</v>
      </c>
      <c r="V63" s="255">
        <v>0</v>
      </c>
      <c r="W63" s="255">
        <v>0</v>
      </c>
      <c r="X63" s="255">
        <v>0</v>
      </c>
      <c r="Y63" s="255">
        <v>0</v>
      </c>
      <c r="Z63" s="255">
        <v>0</v>
      </c>
      <c r="AA63" s="255">
        <v>0</v>
      </c>
      <c r="AB63" s="250">
        <f t="shared" si="11"/>
        <v>0</v>
      </c>
      <c r="AC63" s="251">
        <f t="shared" si="12"/>
        <v>0</v>
      </c>
    </row>
    <row r="64" spans="1:31" ht="18.75" x14ac:dyDescent="0.25">
      <c r="A64" s="253" t="s">
        <v>506</v>
      </c>
      <c r="B64" s="258" t="s">
        <v>507</v>
      </c>
      <c r="C64" s="251">
        <v>0</v>
      </c>
      <c r="D64" s="251">
        <v>0</v>
      </c>
      <c r="E64" s="251">
        <f t="shared" si="13"/>
        <v>0</v>
      </c>
      <c r="F64" s="251">
        <f t="shared" si="14"/>
        <v>0</v>
      </c>
      <c r="G64" s="255">
        <v>0</v>
      </c>
      <c r="H64" s="255">
        <v>0</v>
      </c>
      <c r="I64" s="255">
        <v>0</v>
      </c>
      <c r="J64" s="255">
        <v>0</v>
      </c>
      <c r="K64" s="255">
        <v>0</v>
      </c>
      <c r="L64" s="255">
        <v>0</v>
      </c>
      <c r="M64" s="255">
        <v>0</v>
      </c>
      <c r="N64" s="255">
        <f t="shared" si="24"/>
        <v>0</v>
      </c>
      <c r="O64" s="255">
        <v>0</v>
      </c>
      <c r="P64" s="255">
        <v>0</v>
      </c>
      <c r="Q64" s="255">
        <v>0</v>
      </c>
      <c r="R64" s="255">
        <v>0</v>
      </c>
      <c r="S64" s="255">
        <v>0</v>
      </c>
      <c r="T64" s="255">
        <v>0</v>
      </c>
      <c r="U64" s="255">
        <v>0</v>
      </c>
      <c r="V64" s="255">
        <v>0</v>
      </c>
      <c r="W64" s="255">
        <v>0</v>
      </c>
      <c r="X64" s="255">
        <v>0</v>
      </c>
      <c r="Y64" s="255">
        <v>0</v>
      </c>
      <c r="Z64" s="255">
        <v>0</v>
      </c>
      <c r="AA64" s="255">
        <v>0</v>
      </c>
      <c r="AB64" s="250">
        <f t="shared" si="11"/>
        <v>0</v>
      </c>
      <c r="AC64" s="251">
        <f t="shared" si="12"/>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1"/>
      <c r="C66" s="431"/>
      <c r="D66" s="431"/>
      <c r="E66" s="431"/>
      <c r="F66" s="431"/>
      <c r="G66" s="431"/>
      <c r="H66" s="431"/>
      <c r="I66" s="431"/>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31"/>
      <c r="C68" s="431"/>
      <c r="D68" s="431"/>
      <c r="E68" s="431"/>
      <c r="F68" s="431"/>
      <c r="G68" s="431"/>
      <c r="H68" s="431"/>
      <c r="I68" s="431"/>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31"/>
      <c r="C70" s="431"/>
      <c r="D70" s="431"/>
      <c r="E70" s="431"/>
      <c r="F70" s="431"/>
      <c r="G70" s="431"/>
      <c r="H70" s="431"/>
      <c r="I70" s="431"/>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31"/>
      <c r="C72" s="431"/>
      <c r="D72" s="431"/>
      <c r="E72" s="431"/>
      <c r="F72" s="431"/>
      <c r="G72" s="431"/>
      <c r="H72" s="431"/>
      <c r="I72" s="431"/>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31"/>
      <c r="C73" s="431"/>
      <c r="D73" s="431"/>
      <c r="E73" s="431"/>
      <c r="F73" s="431"/>
      <c r="G73" s="431"/>
      <c r="H73" s="431"/>
      <c r="I73" s="431"/>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31"/>
      <c r="C74" s="431"/>
      <c r="D74" s="431"/>
      <c r="E74" s="431"/>
      <c r="F74" s="431"/>
      <c r="G74" s="431"/>
      <c r="H74" s="431"/>
      <c r="I74" s="431"/>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32"/>
      <c r="C75" s="432"/>
      <c r="D75" s="432"/>
      <c r="E75" s="432"/>
      <c r="F75" s="432"/>
      <c r="G75" s="432"/>
      <c r="H75" s="432"/>
      <c r="I75" s="432"/>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33"/>
      <c r="C77" s="433"/>
      <c r="D77" s="433"/>
      <c r="E77" s="433"/>
      <c r="F77" s="433"/>
      <c r="G77" s="433"/>
      <c r="H77" s="433"/>
      <c r="I77" s="433"/>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fRule type="cellIs" dxfId="130" priority="185" operator="notEqual">
      <formula>0</formula>
    </cfRule>
  </conditionalFormatting>
  <conditionalFormatting sqref="Y24 W24 T24:U24">
    <cfRule type="cellIs" dxfId="129" priority="183" operator="notEqual">
      <formula>0</formula>
    </cfRule>
  </conditionalFormatting>
  <conditionalFormatting sqref="Y24 W24 T24:U24">
    <cfRule type="cellIs" dxfId="128" priority="179" operator="notEqual">
      <formula>0</formula>
    </cfRule>
  </conditionalFormatting>
  <conditionalFormatting sqref="Y44:Y50">
    <cfRule type="cellIs" dxfId="127" priority="161" operator="notEqual">
      <formula>0</formula>
    </cfRule>
  </conditionalFormatting>
  <conditionalFormatting sqref="W36:W42">
    <cfRule type="cellIs" dxfId="126" priority="160" operator="notEqual">
      <formula>0</formula>
    </cfRule>
  </conditionalFormatting>
  <conditionalFormatting sqref="W53 W57">
    <cfRule type="cellIs" dxfId="125" priority="170" operator="notEqual">
      <formula>0</formula>
    </cfRule>
  </conditionalFormatting>
  <conditionalFormatting sqref="W53:W57 T53:U57">
    <cfRule type="cellIs" dxfId="124" priority="168" operator="notEqual">
      <formula>0</formula>
    </cfRule>
  </conditionalFormatting>
  <conditionalFormatting sqref="W52 T52:U52">
    <cfRule type="cellIs" dxfId="123" priority="167" operator="notEqual">
      <formula>0</formula>
    </cfRule>
  </conditionalFormatting>
  <conditionalFormatting sqref="Y31:Y34 W31:W34 T31:U34">
    <cfRule type="cellIs" dxfId="122" priority="165" operator="notEqual">
      <formula>0</formula>
    </cfRule>
  </conditionalFormatting>
  <conditionalFormatting sqref="Y52:Y57">
    <cfRule type="cellIs" dxfId="121" priority="164" operator="notEqual">
      <formula>0</formula>
    </cfRule>
  </conditionalFormatting>
  <conditionalFormatting sqref="W44:W50">
    <cfRule type="cellIs" dxfId="120" priority="163" operator="notEqual">
      <formula>0</formula>
    </cfRule>
  </conditionalFormatting>
  <conditionalFormatting sqref="W44:W50 T44:U50">
    <cfRule type="cellIs" dxfId="119" priority="162" operator="notEqual">
      <formula>0</formula>
    </cfRule>
  </conditionalFormatting>
  <conditionalFormatting sqref="W36:W42 T36:U42">
    <cfRule type="cellIs" dxfId="118" priority="159" operator="notEqual">
      <formula>0</formula>
    </cfRule>
  </conditionalFormatting>
  <conditionalFormatting sqref="Y36:Y42">
    <cfRule type="cellIs" dxfId="117" priority="158" operator="notEqual">
      <formula>0</formula>
    </cfRule>
  </conditionalFormatting>
  <conditionalFormatting sqref="X25:X30 X35 X51 X43 X58:X64">
    <cfRule type="cellIs" dxfId="116" priority="157" operator="notEqual">
      <formula>0</formula>
    </cfRule>
  </conditionalFormatting>
  <conditionalFormatting sqref="X24">
    <cfRule type="cellIs" dxfId="115" priority="156" operator="notEqual">
      <formula>0</formula>
    </cfRule>
  </conditionalFormatting>
  <conditionalFormatting sqref="X24">
    <cfRule type="cellIs" dxfId="114" priority="155" operator="notEqual">
      <formula>0</formula>
    </cfRule>
  </conditionalFormatting>
  <conditionalFormatting sqref="X31:X34">
    <cfRule type="cellIs" dxfId="113" priority="154" operator="notEqual">
      <formula>0</formula>
    </cfRule>
  </conditionalFormatting>
  <conditionalFormatting sqref="X52:X57">
    <cfRule type="cellIs" dxfId="112" priority="153" operator="notEqual">
      <formula>0</formula>
    </cfRule>
  </conditionalFormatting>
  <conditionalFormatting sqref="X44:X50">
    <cfRule type="cellIs" dxfId="111" priority="152" operator="notEqual">
      <formula>0</formula>
    </cfRule>
  </conditionalFormatting>
  <conditionalFormatting sqref="X36:X42">
    <cfRule type="cellIs" dxfId="110" priority="151" operator="notEqual">
      <formula>0</formula>
    </cfRule>
  </conditionalFormatting>
  <conditionalFormatting sqref="D58:D64 D51 D43 D25:D27 H25:H27 G35:H35 G43:H43 G51:H51 G58:H64 H29:H34 D29:D35">
    <cfRule type="cellIs" dxfId="109" priority="150" operator="notEqual">
      <formula>0</formula>
    </cfRule>
  </conditionalFormatting>
  <conditionalFormatting sqref="D24 H24">
    <cfRule type="cellIs" dxfId="108" priority="149" operator="notEqual">
      <formula>0</formula>
    </cfRule>
  </conditionalFormatting>
  <conditionalFormatting sqref="D24 H24">
    <cfRule type="cellIs" dxfId="107" priority="148" operator="notEqual">
      <formula>0</formula>
    </cfRule>
  </conditionalFormatting>
  <conditionalFormatting sqref="D36:D42 G36:H42">
    <cfRule type="cellIs" dxfId="106" priority="147" operator="notEqual">
      <formula>0</formula>
    </cfRule>
  </conditionalFormatting>
  <conditionalFormatting sqref="D44:D50 G44:H50">
    <cfRule type="cellIs" dxfId="105" priority="146" operator="notEqual">
      <formula>0</formula>
    </cfRule>
  </conditionalFormatting>
  <conditionalFormatting sqref="D52:D57 G52:H57">
    <cfRule type="cellIs" dxfId="104" priority="145" operator="notEqual">
      <formula>0</formula>
    </cfRule>
  </conditionalFormatting>
  <conditionalFormatting sqref="W25:W30">
    <cfRule type="cellIs" dxfId="103" priority="140" operator="notEqual">
      <formula>0</formula>
    </cfRule>
  </conditionalFormatting>
  <conditionalFormatting sqref="W24">
    <cfRule type="cellIs" dxfId="102" priority="139" operator="notEqual">
      <formula>0</formula>
    </cfRule>
  </conditionalFormatting>
  <conditionalFormatting sqref="W24">
    <cfRule type="cellIs" dxfId="101" priority="138" operator="notEqual">
      <formula>0</formula>
    </cfRule>
  </conditionalFormatting>
  <conditionalFormatting sqref="W31:W34">
    <cfRule type="cellIs" dxfId="100" priority="137" operator="notEqual">
      <formula>0</formula>
    </cfRule>
  </conditionalFormatting>
  <conditionalFormatting sqref="W54:W56">
    <cfRule type="cellIs" dxfId="99" priority="136" operator="notEqual">
      <formula>0</formula>
    </cfRule>
  </conditionalFormatting>
  <conditionalFormatting sqref="V58:V64 V51 V43 V35 V25:V30">
    <cfRule type="cellIs" dxfId="98" priority="135" operator="notEqual">
      <formula>0</formula>
    </cfRule>
  </conditionalFormatting>
  <conditionalFormatting sqref="V24">
    <cfRule type="cellIs" dxfId="97" priority="134" operator="notEqual">
      <formula>0</formula>
    </cfRule>
  </conditionalFormatting>
  <conditionalFormatting sqref="V24">
    <cfRule type="cellIs" dxfId="96" priority="133" operator="notEqual">
      <formula>0</formula>
    </cfRule>
  </conditionalFormatting>
  <conditionalFormatting sqref="V53:V57">
    <cfRule type="cellIs" dxfId="95" priority="132" operator="notEqual">
      <formula>0</formula>
    </cfRule>
  </conditionalFormatting>
  <conditionalFormatting sqref="V52">
    <cfRule type="cellIs" dxfId="94" priority="131" operator="notEqual">
      <formula>0</formula>
    </cfRule>
  </conditionalFormatting>
  <conditionalFormatting sqref="V31:V34">
    <cfRule type="cellIs" dxfId="93" priority="130" operator="notEqual">
      <formula>0</formula>
    </cfRule>
  </conditionalFormatting>
  <conditionalFormatting sqref="V44:V50">
    <cfRule type="cellIs" dxfId="92" priority="129" operator="notEqual">
      <formula>0</formula>
    </cfRule>
  </conditionalFormatting>
  <conditionalFormatting sqref="V36:V42">
    <cfRule type="cellIs" dxfId="91" priority="128" operator="notEqual">
      <formula>0</formula>
    </cfRule>
  </conditionalFormatting>
  <conditionalFormatting sqref="Z58:Z64 Z51 Z43 Z35">
    <cfRule type="cellIs" dxfId="90" priority="127" operator="notEqual">
      <formula>0</formula>
    </cfRule>
  </conditionalFormatting>
  <conditionalFormatting sqref="Z53:Z57">
    <cfRule type="cellIs" dxfId="89" priority="124" operator="notEqual">
      <formula>0</formula>
    </cfRule>
  </conditionalFormatting>
  <conditionalFormatting sqref="Z52">
    <cfRule type="cellIs" dxfId="88" priority="123" operator="notEqual">
      <formula>0</formula>
    </cfRule>
  </conditionalFormatting>
  <conditionalFormatting sqref="Z32:Z34">
    <cfRule type="cellIs" dxfId="87" priority="122" operator="notEqual">
      <formula>0</formula>
    </cfRule>
  </conditionalFormatting>
  <conditionalFormatting sqref="Z44:Z50">
    <cfRule type="cellIs" dxfId="86" priority="121" operator="notEqual">
      <formula>0</formula>
    </cfRule>
  </conditionalFormatting>
  <conditionalFormatting sqref="Z36:Z42">
    <cfRule type="cellIs" dxfId="85" priority="120" operator="notEqual">
      <formula>0</formula>
    </cfRule>
  </conditionalFormatting>
  <conditionalFormatting sqref="AA58:AA64 AA51 AA43 AA35">
    <cfRule type="cellIs" dxfId="84" priority="119" operator="notEqual">
      <formula>0</formula>
    </cfRule>
  </conditionalFormatting>
  <conditionalFormatting sqref="AA53:AA57">
    <cfRule type="cellIs" dxfId="83" priority="116" operator="notEqual">
      <formula>0</formula>
    </cfRule>
  </conditionalFormatting>
  <conditionalFormatting sqref="AA52">
    <cfRule type="cellIs" dxfId="82" priority="115" operator="notEqual">
      <formula>0</formula>
    </cfRule>
  </conditionalFormatting>
  <conditionalFormatting sqref="AA32:AA34">
    <cfRule type="cellIs" dxfId="81" priority="114" operator="notEqual">
      <formula>0</formula>
    </cfRule>
  </conditionalFormatting>
  <conditionalFormatting sqref="AA44:AA50">
    <cfRule type="cellIs" dxfId="80" priority="113" operator="notEqual">
      <formula>0</formula>
    </cfRule>
  </conditionalFormatting>
  <conditionalFormatting sqref="AA36:AA42">
    <cfRule type="cellIs" dxfId="79" priority="112" operator="notEqual">
      <formula>0</formula>
    </cfRule>
  </conditionalFormatting>
  <conditionalFormatting sqref="Z25:AA30">
    <cfRule type="cellIs" dxfId="78" priority="107" operator="notEqual">
      <formula>0</formula>
    </cfRule>
  </conditionalFormatting>
  <conditionalFormatting sqref="Z24:AA24">
    <cfRule type="cellIs" dxfId="77" priority="106" operator="notEqual">
      <formula>0</formula>
    </cfRule>
  </conditionalFormatting>
  <conditionalFormatting sqref="Z24:AA24">
    <cfRule type="cellIs" dxfId="76" priority="105" operator="notEqual">
      <formula>0</formula>
    </cfRule>
  </conditionalFormatting>
  <conditionalFormatting sqref="Z31:AA31">
    <cfRule type="cellIs" dxfId="75" priority="104" operator="notEqual">
      <formula>0</formula>
    </cfRule>
  </conditionalFormatting>
  <conditionalFormatting sqref="O58:S64 O51:S51 O43:S43 O35:S35 O25:S27 O29:S30 P28:S28">
    <cfRule type="cellIs" dxfId="74" priority="103" operator="notEqual">
      <formula>0</formula>
    </cfRule>
  </conditionalFormatting>
  <conditionalFormatting sqref="O24:S24">
    <cfRule type="cellIs" dxfId="73" priority="102" operator="notEqual">
      <formula>0</formula>
    </cfRule>
  </conditionalFormatting>
  <conditionalFormatting sqref="O24:S24">
    <cfRule type="cellIs" dxfId="72" priority="101" operator="notEqual">
      <formula>0</formula>
    </cfRule>
  </conditionalFormatting>
  <conditionalFormatting sqref="O36:S42">
    <cfRule type="cellIs" dxfId="71" priority="100" operator="notEqual">
      <formula>0</formula>
    </cfRule>
  </conditionalFormatting>
  <conditionalFormatting sqref="O44:S50">
    <cfRule type="cellIs" dxfId="70" priority="99" operator="notEqual">
      <formula>0</formula>
    </cfRule>
  </conditionalFormatting>
  <conditionalFormatting sqref="O52:S57">
    <cfRule type="cellIs" dxfId="69" priority="98" operator="notEqual">
      <formula>0</formula>
    </cfRule>
  </conditionalFormatting>
  <conditionalFormatting sqref="O53:S57">
    <cfRule type="cellIs" dxfId="68" priority="97" operator="notEqual">
      <formula>0</formula>
    </cfRule>
  </conditionalFormatting>
  <conditionalFormatting sqref="O52:S52">
    <cfRule type="cellIs" dxfId="67" priority="96" operator="notEqual">
      <formula>0</formula>
    </cfRule>
  </conditionalFormatting>
  <conditionalFormatting sqref="O31:S34">
    <cfRule type="cellIs" dxfId="66" priority="95" operator="notEqual">
      <formula>0</formula>
    </cfRule>
  </conditionalFormatting>
  <conditionalFormatting sqref="O44:S50">
    <cfRule type="cellIs" dxfId="65" priority="94" operator="notEqual">
      <formula>0</formula>
    </cfRule>
  </conditionalFormatting>
  <conditionalFormatting sqref="O36:S42">
    <cfRule type="cellIs" dxfId="64" priority="93" operator="notEqual">
      <formula>0</formula>
    </cfRule>
  </conditionalFormatting>
  <conditionalFormatting sqref="O25:S27 O35:S35 O29:S30 P28:S28">
    <cfRule type="cellIs" dxfId="63" priority="92" operator="notEqual">
      <formula>0</formula>
    </cfRule>
  </conditionalFormatting>
  <conditionalFormatting sqref="O24:S24">
    <cfRule type="cellIs" dxfId="62" priority="91" operator="notEqual">
      <formula>0</formula>
    </cfRule>
  </conditionalFormatting>
  <conditionalFormatting sqref="O24:S24">
    <cfRule type="cellIs" dxfId="61" priority="90" operator="notEqual">
      <formula>0</formula>
    </cfRule>
  </conditionalFormatting>
  <conditionalFormatting sqref="O31:S34">
    <cfRule type="cellIs" dxfId="60" priority="89" operator="notEqual">
      <formula>0</formula>
    </cfRule>
  </conditionalFormatting>
  <conditionalFormatting sqref="G25:G27 G29:G34">
    <cfRule type="cellIs" dxfId="59" priority="88" operator="notEqual">
      <formula>0</formula>
    </cfRule>
  </conditionalFormatting>
  <conditionalFormatting sqref="G24">
    <cfRule type="cellIs" dxfId="58" priority="87" operator="notEqual">
      <formula>0</formula>
    </cfRule>
  </conditionalFormatting>
  <conditionalFormatting sqref="G24">
    <cfRule type="cellIs" dxfId="57" priority="86" operator="notEqual">
      <formula>0</formula>
    </cfRule>
  </conditionalFormatting>
  <conditionalFormatting sqref="G31:G34">
    <cfRule type="cellIs" dxfId="56" priority="85" operator="notEqual">
      <formula>0</formula>
    </cfRule>
  </conditionalFormatting>
  <conditionalFormatting sqref="E58:F64 E51:F51 E43:F43 E25:F27 E29:F35">
    <cfRule type="cellIs" dxfId="55" priority="76" operator="notEqual">
      <formula>0</formula>
    </cfRule>
  </conditionalFormatting>
  <conditionalFormatting sqref="E24:F24">
    <cfRule type="cellIs" dxfId="54" priority="75" operator="notEqual">
      <formula>0</formula>
    </cfRule>
  </conditionalFormatting>
  <conditionalFormatting sqref="E24:F24">
    <cfRule type="cellIs" dxfId="53" priority="74" operator="notEqual">
      <formula>0</formula>
    </cfRule>
  </conditionalFormatting>
  <conditionalFormatting sqref="E36:F42">
    <cfRule type="cellIs" dxfId="52" priority="73" operator="notEqual">
      <formula>0</formula>
    </cfRule>
  </conditionalFormatting>
  <conditionalFormatting sqref="E44:F50">
    <cfRule type="cellIs" dxfId="51" priority="72" operator="notEqual">
      <formula>0</formula>
    </cfRule>
  </conditionalFormatting>
  <conditionalFormatting sqref="E52:F57">
    <cfRule type="cellIs" dxfId="50" priority="71" operator="notEqual">
      <formula>0</formula>
    </cfRule>
  </conditionalFormatting>
  <conditionalFormatting sqref="D28 H28">
    <cfRule type="cellIs" dxfId="49" priority="52" operator="notEqual">
      <formula>0</formula>
    </cfRule>
  </conditionalFormatting>
  <conditionalFormatting sqref="O28">
    <cfRule type="cellIs" dxfId="48" priority="51" operator="notEqual">
      <formula>0</formula>
    </cfRule>
  </conditionalFormatting>
  <conditionalFormatting sqref="O28">
    <cfRule type="cellIs" dxfId="47" priority="50" operator="notEqual">
      <formula>0</formula>
    </cfRule>
  </conditionalFormatting>
  <conditionalFormatting sqref="G28">
    <cfRule type="cellIs" dxfId="46" priority="49" operator="notEqual">
      <formula>0</formula>
    </cfRule>
  </conditionalFormatting>
  <conditionalFormatting sqref="E28:F28">
    <cfRule type="cellIs" dxfId="45" priority="46" operator="notEqual">
      <formula>0</formula>
    </cfRule>
  </conditionalFormatting>
  <conditionalFormatting sqref="C58:C64 C51 C43 C25:C27 C29:C35">
    <cfRule type="cellIs" dxfId="44" priority="43" operator="notEqual">
      <formula>0</formula>
    </cfRule>
  </conditionalFormatting>
  <conditionalFormatting sqref="C24">
    <cfRule type="cellIs" dxfId="43" priority="42" operator="notEqual">
      <formula>0</formula>
    </cfRule>
  </conditionalFormatting>
  <conditionalFormatting sqref="C24">
    <cfRule type="cellIs" dxfId="42" priority="41" operator="notEqual">
      <formula>0</formula>
    </cfRule>
  </conditionalFormatting>
  <conditionalFormatting sqref="C36:C42">
    <cfRule type="cellIs" dxfId="41" priority="40" operator="notEqual">
      <formula>0</formula>
    </cfRule>
  </conditionalFormatting>
  <conditionalFormatting sqref="C44:C50">
    <cfRule type="cellIs" dxfId="40" priority="39" operator="notEqual">
      <formula>0</formula>
    </cfRule>
  </conditionalFormatting>
  <conditionalFormatting sqref="AB24:AB64">
    <cfRule type="cellIs" dxfId="39" priority="55" operator="notEqual">
      <formula>0</formula>
    </cfRule>
  </conditionalFormatting>
  <conditionalFormatting sqref="AC24:AC64">
    <cfRule type="cellIs" dxfId="38" priority="54" operator="notEqual">
      <formula>0</formula>
    </cfRule>
  </conditionalFormatting>
  <conditionalFormatting sqref="I58:I64 I51 I43 I35 I25:I27 I29:I30 K29:N30 K25:N27 K35:N35 K43:N43 K51:N51 K58:N64">
    <cfRule type="cellIs" dxfId="37" priority="36" operator="notEqual">
      <formula>0</formula>
    </cfRule>
  </conditionalFormatting>
  <conditionalFormatting sqref="I52:I57 K52:N57">
    <cfRule type="cellIs" dxfId="36" priority="31" operator="notEqual">
      <formula>0</formula>
    </cfRule>
  </conditionalFormatting>
  <conditionalFormatting sqref="I53:I57 K53:N57">
    <cfRule type="cellIs" dxfId="35" priority="30" operator="notEqual">
      <formula>0</formula>
    </cfRule>
  </conditionalFormatting>
  <conditionalFormatting sqref="I31:I34 K31:M34">
    <cfRule type="cellIs" dxfId="34" priority="28" operator="notEqual">
      <formula>0</formula>
    </cfRule>
  </conditionalFormatting>
  <conditionalFormatting sqref="I44:I50 K44:N50">
    <cfRule type="cellIs" dxfId="33" priority="27" operator="notEqual">
      <formula>0</formula>
    </cfRule>
  </conditionalFormatting>
  <conditionalFormatting sqref="C52:C57">
    <cfRule type="cellIs" dxfId="32" priority="38" operator="notEqual">
      <formula>0</formula>
    </cfRule>
  </conditionalFormatting>
  <conditionalFormatting sqref="C28">
    <cfRule type="cellIs" dxfId="31" priority="37" operator="notEqual">
      <formula>0</formula>
    </cfRule>
  </conditionalFormatting>
  <conditionalFormatting sqref="I24 K24:N24">
    <cfRule type="cellIs" dxfId="30" priority="35" operator="notEqual">
      <formula>0</formula>
    </cfRule>
  </conditionalFormatting>
  <conditionalFormatting sqref="I24 K24:N24">
    <cfRule type="cellIs" dxfId="29" priority="34" operator="notEqual">
      <formula>0</formula>
    </cfRule>
  </conditionalFormatting>
  <conditionalFormatting sqref="I36:I42 K36:N42">
    <cfRule type="cellIs" dxfId="28" priority="33" operator="notEqual">
      <formula>0</formula>
    </cfRule>
  </conditionalFormatting>
  <conditionalFormatting sqref="I44:I50 K44:N50">
    <cfRule type="cellIs" dxfId="27" priority="32" operator="notEqual">
      <formula>0</formula>
    </cfRule>
  </conditionalFormatting>
  <conditionalFormatting sqref="I52 K52:N52">
    <cfRule type="cellIs" dxfId="26" priority="29" operator="notEqual">
      <formula>0</formula>
    </cfRule>
  </conditionalFormatting>
  <conditionalFormatting sqref="I36:I42 K36:N42">
    <cfRule type="cellIs" dxfId="25" priority="26" operator="notEqual">
      <formula>0</formula>
    </cfRule>
  </conditionalFormatting>
  <conditionalFormatting sqref="I25:I27 I35 I29:I30 K29:N30 K35:N35 K25:N27">
    <cfRule type="cellIs" dxfId="24" priority="25" operator="notEqual">
      <formula>0</formula>
    </cfRule>
  </conditionalFormatting>
  <conditionalFormatting sqref="I24 K24:N24">
    <cfRule type="cellIs" dxfId="23" priority="24" operator="notEqual">
      <formula>0</formula>
    </cfRule>
  </conditionalFormatting>
  <conditionalFormatting sqref="I24 K24:N24">
    <cfRule type="cellIs" dxfId="22" priority="23" operator="notEqual">
      <formula>0</formula>
    </cfRule>
  </conditionalFormatting>
  <conditionalFormatting sqref="I31:I34 K31:M34">
    <cfRule type="cellIs" dxfId="21" priority="22" operator="notEqual">
      <formula>0</formula>
    </cfRule>
  </conditionalFormatting>
  <conditionalFormatting sqref="I28 K28:N28">
    <cfRule type="cellIs" dxfId="20" priority="21" operator="notEqual">
      <formula>0</formula>
    </cfRule>
  </conditionalFormatting>
  <conditionalFormatting sqref="I28 K28:N28">
    <cfRule type="cellIs" dxfId="19" priority="20" operator="notEqual">
      <formula>0</formula>
    </cfRule>
  </conditionalFormatting>
  <conditionalFormatting sqref="J29:J30 J25:J27 J35 J43 J51 J58:J64">
    <cfRule type="cellIs" dxfId="18" priority="19" operator="notEqual">
      <formula>0</formula>
    </cfRule>
  </conditionalFormatting>
  <conditionalFormatting sqref="J52:J57">
    <cfRule type="cellIs" dxfId="17" priority="14" operator="notEqual">
      <formula>0</formula>
    </cfRule>
  </conditionalFormatting>
  <conditionalFormatting sqref="J53:J57">
    <cfRule type="cellIs" dxfId="16" priority="13" operator="notEqual">
      <formula>0</formula>
    </cfRule>
  </conditionalFormatting>
  <conditionalFormatting sqref="J31:J34">
    <cfRule type="cellIs" dxfId="15" priority="11" operator="notEqual">
      <formula>0</formula>
    </cfRule>
  </conditionalFormatting>
  <conditionalFormatting sqref="J44:J50">
    <cfRule type="cellIs" dxfId="14" priority="10" operator="notEqual">
      <formula>0</formula>
    </cfRule>
  </conditionalFormatting>
  <conditionalFormatting sqref="J24">
    <cfRule type="cellIs" dxfId="13" priority="18" operator="notEqual">
      <formula>0</formula>
    </cfRule>
  </conditionalFormatting>
  <conditionalFormatting sqref="J24">
    <cfRule type="cellIs" dxfId="12" priority="17" operator="notEqual">
      <formula>0</formula>
    </cfRule>
  </conditionalFormatting>
  <conditionalFormatting sqref="J36:J42">
    <cfRule type="cellIs" dxfId="11" priority="16" operator="notEqual">
      <formula>0</formula>
    </cfRule>
  </conditionalFormatting>
  <conditionalFormatting sqref="J44:J50">
    <cfRule type="cellIs" dxfId="10" priority="15" operator="notEqual">
      <formula>0</formula>
    </cfRule>
  </conditionalFormatting>
  <conditionalFormatting sqref="J52">
    <cfRule type="cellIs" dxfId="9" priority="12" operator="notEqual">
      <formula>0</formula>
    </cfRule>
  </conditionalFormatting>
  <conditionalFormatting sqref="J36:J42">
    <cfRule type="cellIs" dxfId="8" priority="9" operator="notEqual">
      <formula>0</formula>
    </cfRule>
  </conditionalFormatting>
  <conditionalFormatting sqref="J29:J30 J35 J25:J27">
    <cfRule type="cellIs" dxfId="7" priority="8" operator="notEqual">
      <formula>0</formula>
    </cfRule>
  </conditionalFormatting>
  <conditionalFormatting sqref="J24">
    <cfRule type="cellIs" dxfId="6" priority="7" operator="notEqual">
      <formula>0</formula>
    </cfRule>
  </conditionalFormatting>
  <conditionalFormatting sqref="J24">
    <cfRule type="cellIs" dxfId="5" priority="6" operator="notEqual">
      <formula>0</formula>
    </cfRule>
  </conditionalFormatting>
  <conditionalFormatting sqref="J31:J34">
    <cfRule type="cellIs" dxfId="4" priority="5" operator="notEqual">
      <formula>0</formula>
    </cfRule>
  </conditionalFormatting>
  <conditionalFormatting sqref="J28">
    <cfRule type="cellIs" dxfId="3" priority="4" operator="notEqual">
      <formula>0</formula>
    </cfRule>
  </conditionalFormatting>
  <conditionalFormatting sqref="J28">
    <cfRule type="cellIs" dxfId="2" priority="3" operator="notEqual">
      <formula>0</formula>
    </cfRule>
  </conditionalFormatting>
  <conditionalFormatting sqref="N31:N3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1" zoomScale="80" workbookViewId="0">
      <selection activeCell="AV30" sqref="AV30"/>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2.5703125" style="60" customWidth="1"/>
    <col min="25" max="25" width="22.7109375" style="60" customWidth="1"/>
    <col min="26" max="26" width="7.7109375" style="60" customWidth="1"/>
    <col min="27" max="28" width="10.7109375" style="60" customWidth="1"/>
    <col min="29" max="29" width="14.5703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23.85546875" style="60" customWidth="1"/>
    <col min="49" max="16384" width="9.140625" style="60"/>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266" customFormat="1" ht="18.75" x14ac:dyDescent="0.3">
      <c r="AV6" s="5"/>
    </row>
    <row r="7" spans="1:48" s="266" customFormat="1" ht="18.75" x14ac:dyDescent="0.25">
      <c r="A7" s="423" t="s">
        <v>3</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s="266" customFormat="1"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s="266" customFormat="1" x14ac:dyDescent="0.25">
      <c r="A9" s="483" t="str">
        <f>'1. паспорт местоположение'!A9:C9</f>
        <v>Акционерное общество "Россети Янтарь" ДЗО  ПАО "Россети"</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row>
    <row r="10" spans="1:48" s="266" customFormat="1"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s="266" customFormat="1"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s="266" customFormat="1" x14ac:dyDescent="0.25">
      <c r="A12" s="483" t="str">
        <f>'1. паспорт местоположение'!A12:C12</f>
        <v>P_24-0989</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c r="AS12" s="483"/>
      <c r="AT12" s="483"/>
      <c r="AU12" s="483"/>
      <c r="AV12" s="483"/>
    </row>
    <row r="13" spans="1:48" s="266" customFormat="1"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s="266" customFormat="1" ht="18.75" x14ac:dyDescent="0.25">
      <c r="A14" s="484"/>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row>
    <row r="15" spans="1:48" s="266" customFormat="1" x14ac:dyDescent="0.25">
      <c r="A15" s="483" t="str">
        <f>'1. паспорт местоположение'!A15</f>
        <v>Строительство 2-х ТП 15/0,4 кВ, ЛЭП 15 кВ от РУ 15 кВ ТП-новой (проектируемой по ТЗ № Z/023290/2022-24), ЛЭП 0,4 кВ в п. Малиновка Зеленоградского района</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s="266" customFormat="1" ht="15.75" x14ac:dyDescent="0.25">
      <c r="A16" s="418" t="s">
        <v>9</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266" customFormat="1"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s="266" customFormat="1"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s="266" customFormat="1"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266"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66" customFormat="1" x14ac:dyDescent="0.25">
      <c r="A21" s="473" t="s">
        <v>508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68" t="s">
        <v>509</v>
      </c>
      <c r="B22" s="475" t="s">
        <v>510</v>
      </c>
      <c r="C22" s="468" t="s">
        <v>511</v>
      </c>
      <c r="D22" s="468" t="s">
        <v>512</v>
      </c>
      <c r="E22" s="478" t="s">
        <v>513</v>
      </c>
      <c r="F22" s="479"/>
      <c r="G22" s="479"/>
      <c r="H22" s="479"/>
      <c r="I22" s="479"/>
      <c r="J22" s="479"/>
      <c r="K22" s="479"/>
      <c r="L22" s="480"/>
      <c r="M22" s="468" t="s">
        <v>514</v>
      </c>
      <c r="N22" s="468" t="s">
        <v>515</v>
      </c>
      <c r="O22" s="468" t="s">
        <v>516</v>
      </c>
      <c r="P22" s="459" t="s">
        <v>517</v>
      </c>
      <c r="Q22" s="459" t="s">
        <v>518</v>
      </c>
      <c r="R22" s="459" t="s">
        <v>519</v>
      </c>
      <c r="S22" s="459" t="s">
        <v>520</v>
      </c>
      <c r="T22" s="459"/>
      <c r="U22" s="481" t="s">
        <v>521</v>
      </c>
      <c r="V22" s="481" t="s">
        <v>522</v>
      </c>
      <c r="W22" s="459" t="s">
        <v>523</v>
      </c>
      <c r="X22" s="459" t="s">
        <v>524</v>
      </c>
      <c r="Y22" s="459" t="s">
        <v>525</v>
      </c>
      <c r="Z22" s="472" t="s">
        <v>526</v>
      </c>
      <c r="AA22" s="459" t="s">
        <v>527</v>
      </c>
      <c r="AB22" s="459" t="s">
        <v>528</v>
      </c>
      <c r="AC22" s="459" t="s">
        <v>529</v>
      </c>
      <c r="AD22" s="459" t="s">
        <v>530</v>
      </c>
      <c r="AE22" s="459" t="s">
        <v>531</v>
      </c>
      <c r="AF22" s="459" t="s">
        <v>532</v>
      </c>
      <c r="AG22" s="459"/>
      <c r="AH22" s="459"/>
      <c r="AI22" s="459"/>
      <c r="AJ22" s="459"/>
      <c r="AK22" s="459"/>
      <c r="AL22" s="459" t="s">
        <v>533</v>
      </c>
      <c r="AM22" s="459"/>
      <c r="AN22" s="459"/>
      <c r="AO22" s="459"/>
      <c r="AP22" s="459" t="s">
        <v>534</v>
      </c>
      <c r="AQ22" s="459"/>
      <c r="AR22" s="459" t="s">
        <v>535</v>
      </c>
      <c r="AS22" s="459" t="s">
        <v>536</v>
      </c>
      <c r="AT22" s="459" t="s">
        <v>537</v>
      </c>
      <c r="AU22" s="459" t="s">
        <v>538</v>
      </c>
      <c r="AV22" s="459" t="s">
        <v>539</v>
      </c>
    </row>
    <row r="23" spans="1:48" ht="64.5" customHeight="1" x14ac:dyDescent="0.25">
      <c r="A23" s="474"/>
      <c r="B23" s="476"/>
      <c r="C23" s="474"/>
      <c r="D23" s="474"/>
      <c r="E23" s="460" t="s">
        <v>540</v>
      </c>
      <c r="F23" s="462" t="s">
        <v>346</v>
      </c>
      <c r="G23" s="462" t="s">
        <v>493</v>
      </c>
      <c r="H23" s="462" t="s">
        <v>495</v>
      </c>
      <c r="I23" s="464" t="s">
        <v>541</v>
      </c>
      <c r="J23" s="464" t="s">
        <v>542</v>
      </c>
      <c r="K23" s="464" t="s">
        <v>543</v>
      </c>
      <c r="L23" s="462" t="s">
        <v>260</v>
      </c>
      <c r="M23" s="474"/>
      <c r="N23" s="474"/>
      <c r="O23" s="474"/>
      <c r="P23" s="459"/>
      <c r="Q23" s="459"/>
      <c r="R23" s="459"/>
      <c r="S23" s="466" t="s">
        <v>439</v>
      </c>
      <c r="T23" s="466" t="s">
        <v>544</v>
      </c>
      <c r="U23" s="481"/>
      <c r="V23" s="481"/>
      <c r="W23" s="459"/>
      <c r="X23" s="459"/>
      <c r="Y23" s="459"/>
      <c r="Z23" s="459"/>
      <c r="AA23" s="459"/>
      <c r="AB23" s="459"/>
      <c r="AC23" s="459"/>
      <c r="AD23" s="459"/>
      <c r="AE23" s="459"/>
      <c r="AF23" s="459" t="s">
        <v>545</v>
      </c>
      <c r="AG23" s="459"/>
      <c r="AH23" s="459" t="s">
        <v>546</v>
      </c>
      <c r="AI23" s="459"/>
      <c r="AJ23" s="468" t="s">
        <v>547</v>
      </c>
      <c r="AK23" s="468" t="s">
        <v>548</v>
      </c>
      <c r="AL23" s="468" t="s">
        <v>549</v>
      </c>
      <c r="AM23" s="468" t="s">
        <v>550</v>
      </c>
      <c r="AN23" s="468" t="s">
        <v>551</v>
      </c>
      <c r="AO23" s="468" t="s">
        <v>552</v>
      </c>
      <c r="AP23" s="468" t="s">
        <v>553</v>
      </c>
      <c r="AQ23" s="470" t="s">
        <v>544</v>
      </c>
      <c r="AR23" s="459"/>
      <c r="AS23" s="459"/>
      <c r="AT23" s="459"/>
      <c r="AU23" s="459"/>
      <c r="AV23" s="459"/>
    </row>
    <row r="24" spans="1:48" ht="96.75" customHeight="1" x14ac:dyDescent="0.25">
      <c r="A24" s="469"/>
      <c r="B24" s="477"/>
      <c r="C24" s="469"/>
      <c r="D24" s="469"/>
      <c r="E24" s="461"/>
      <c r="F24" s="463"/>
      <c r="G24" s="463"/>
      <c r="H24" s="463"/>
      <c r="I24" s="465"/>
      <c r="J24" s="465"/>
      <c r="K24" s="465"/>
      <c r="L24" s="463"/>
      <c r="M24" s="469"/>
      <c r="N24" s="469"/>
      <c r="O24" s="469"/>
      <c r="P24" s="459"/>
      <c r="Q24" s="459"/>
      <c r="R24" s="459"/>
      <c r="S24" s="467"/>
      <c r="T24" s="467"/>
      <c r="U24" s="481"/>
      <c r="V24" s="481"/>
      <c r="W24" s="459"/>
      <c r="X24" s="459"/>
      <c r="Y24" s="459"/>
      <c r="Z24" s="459"/>
      <c r="AA24" s="459"/>
      <c r="AB24" s="459"/>
      <c r="AC24" s="459"/>
      <c r="AD24" s="459"/>
      <c r="AE24" s="459"/>
      <c r="AF24" s="267" t="s">
        <v>554</v>
      </c>
      <c r="AG24" s="267" t="s">
        <v>555</v>
      </c>
      <c r="AH24" s="268" t="s">
        <v>439</v>
      </c>
      <c r="AI24" s="268" t="s">
        <v>544</v>
      </c>
      <c r="AJ24" s="469"/>
      <c r="AK24" s="469"/>
      <c r="AL24" s="469"/>
      <c r="AM24" s="469"/>
      <c r="AN24" s="469"/>
      <c r="AO24" s="469"/>
      <c r="AP24" s="469"/>
      <c r="AQ24" s="471"/>
      <c r="AR24" s="459"/>
      <c r="AS24" s="459"/>
      <c r="AT24" s="459"/>
      <c r="AU24" s="459"/>
      <c r="AV24" s="459"/>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107.25" customHeight="1" x14ac:dyDescent="0.25">
      <c r="A26" s="272">
        <v>1</v>
      </c>
      <c r="B26" s="273" t="s">
        <v>556</v>
      </c>
      <c r="C26" s="274">
        <v>1</v>
      </c>
      <c r="D26" s="275">
        <f>'6.1. Паспорт сетевой график'!H53</f>
        <v>46537</v>
      </c>
      <c r="E26" s="274"/>
      <c r="F26" s="274"/>
      <c r="G26" s="274">
        <f>'3.1. паспорт Техсостояние ПС'!O26</f>
        <v>1.63</v>
      </c>
      <c r="H26" s="274"/>
      <c r="I26" s="276"/>
      <c r="J26" s="277"/>
      <c r="K26" s="276">
        <f>'3.2 паспорт Техсостояние ЛЭП'!R48</f>
        <v>7.0250000000000012</v>
      </c>
      <c r="L26" s="274"/>
      <c r="M26" s="278" t="s">
        <v>557</v>
      </c>
      <c r="N26" s="279" t="s">
        <v>558</v>
      </c>
      <c r="O26" s="273" t="s">
        <v>556</v>
      </c>
      <c r="P26" s="280">
        <v>105204.88691</v>
      </c>
      <c r="Q26" s="273" t="s">
        <v>559</v>
      </c>
      <c r="R26" s="280">
        <f>P26</f>
        <v>105204.88691</v>
      </c>
      <c r="S26" s="273" t="s">
        <v>560</v>
      </c>
      <c r="T26" s="273" t="s">
        <v>561</v>
      </c>
      <c r="U26" s="278" t="s">
        <v>20</v>
      </c>
      <c r="V26" s="278" t="s">
        <v>20</v>
      </c>
      <c r="W26" s="273" t="s">
        <v>562</v>
      </c>
      <c r="X26" s="280">
        <f>R26</f>
        <v>105204.88691</v>
      </c>
      <c r="Y26" s="278"/>
      <c r="Z26" s="278"/>
      <c r="AA26" s="280"/>
      <c r="AB26" s="280">
        <f>X26</f>
        <v>105204.88691</v>
      </c>
      <c r="AC26" s="273" t="s">
        <v>562</v>
      </c>
      <c r="AD26" s="280">
        <f>'8. Общие сведения'!B33*1000</f>
        <v>68613.49742</v>
      </c>
      <c r="AE26" s="280"/>
      <c r="AF26" s="278"/>
      <c r="AG26" s="281"/>
      <c r="AH26" s="282"/>
      <c r="AI26" s="282"/>
      <c r="AJ26" s="282"/>
      <c r="AK26" s="282"/>
      <c r="AL26" s="278"/>
      <c r="AM26" s="278"/>
      <c r="AN26" s="278"/>
      <c r="AO26" s="273"/>
      <c r="AP26" s="282">
        <v>45804</v>
      </c>
      <c r="AQ26" s="282">
        <v>45804</v>
      </c>
      <c r="AR26" s="282">
        <v>45804</v>
      </c>
      <c r="AS26" s="282">
        <v>45804</v>
      </c>
      <c r="AT26" s="282">
        <v>46165</v>
      </c>
      <c r="AU26" s="278"/>
      <c r="AV26" s="273" t="s">
        <v>667</v>
      </c>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t="s">
        <v>563</v>
      </c>
      <c r="X27" s="280">
        <v>110465.13125000001</v>
      </c>
      <c r="Y27" s="278"/>
      <c r="Z27" s="278"/>
      <c r="AA27" s="280"/>
      <c r="AB27" s="280"/>
      <c r="AC27" s="278"/>
      <c r="AD27" s="280"/>
      <c r="AE27" s="280"/>
      <c r="AF27" s="278"/>
      <c r="AG27" s="278"/>
      <c r="AH27" s="282"/>
      <c r="AI27" s="282"/>
      <c r="AJ27" s="282"/>
      <c r="AK27" s="282"/>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t="s">
        <v>564</v>
      </c>
      <c r="X28" s="280">
        <v>118983.47652</v>
      </c>
      <c r="Y28" s="278"/>
      <c r="Z28" s="278"/>
      <c r="AA28" s="280"/>
      <c r="AB28" s="280"/>
      <c r="AC28" s="278"/>
      <c r="AD28" s="280"/>
      <c r="AE28" s="280"/>
      <c r="AF28" s="278"/>
      <c r="AG28" s="278"/>
      <c r="AH28" s="282"/>
      <c r="AI28" s="282"/>
      <c r="AJ28" s="282"/>
      <c r="AK28" s="282"/>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3"/>
      <c r="AQ29" s="283"/>
      <c r="AR29" s="283"/>
      <c r="AS29" s="283"/>
      <c r="AT29" s="283"/>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4">
        <f>SUM(AD26:AD34)</f>
        <v>68613.49742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5" zoomScale="80" workbookViewId="0">
      <selection activeCell="B105" sqref="B105"/>
    </sheetView>
  </sheetViews>
  <sheetFormatPr defaultRowHeight="15.75" x14ac:dyDescent="0.25"/>
  <cols>
    <col min="1" max="2" width="66.140625" style="285" customWidth="1"/>
    <col min="3" max="3" width="8.85546875" style="219" hidden="1" customWidth="1"/>
    <col min="4" max="4" width="8.85546875" style="219" customWidth="1"/>
    <col min="5" max="5" width="8.85546875" style="219"/>
    <col min="6" max="6" width="15.140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565</v>
      </c>
    </row>
    <row r="4" spans="1:8" x14ac:dyDescent="0.25">
      <c r="B4" s="286"/>
    </row>
    <row r="5" spans="1:8" ht="18.75" x14ac:dyDescent="0.3">
      <c r="A5" s="490" t="str">
        <f>'2. паспорт  ТП'!A4:S4</f>
        <v>Год раскрытия информации: 2026 год</v>
      </c>
      <c r="B5" s="490"/>
      <c r="C5" s="288"/>
      <c r="D5" s="288"/>
      <c r="E5" s="288"/>
      <c r="F5" s="288"/>
      <c r="G5" s="288"/>
      <c r="H5" s="288"/>
    </row>
    <row r="6" spans="1:8" ht="18.75" x14ac:dyDescent="0.3">
      <c r="A6" s="287"/>
      <c r="B6" s="287"/>
      <c r="C6" s="287"/>
      <c r="D6" s="287"/>
      <c r="E6" s="287"/>
      <c r="F6" s="287"/>
      <c r="G6" s="287"/>
      <c r="H6" s="287"/>
    </row>
    <row r="7" spans="1:8" ht="18.75" x14ac:dyDescent="0.25">
      <c r="A7" s="365" t="s">
        <v>3</v>
      </c>
      <c r="B7" s="365"/>
      <c r="C7" s="11"/>
      <c r="D7" s="11"/>
      <c r="E7" s="11"/>
      <c r="F7" s="11"/>
      <c r="G7" s="11"/>
      <c r="H7" s="11"/>
    </row>
    <row r="8" spans="1:8" ht="18.75" x14ac:dyDescent="0.25">
      <c r="A8" s="11"/>
      <c r="B8" s="11"/>
      <c r="C8" s="11"/>
      <c r="D8" s="11"/>
      <c r="E8" s="11"/>
      <c r="F8" s="11"/>
      <c r="G8" s="11"/>
      <c r="H8" s="11"/>
    </row>
    <row r="9" spans="1:8" x14ac:dyDescent="0.25">
      <c r="A9" s="373" t="str">
        <f>'1. паспорт местоположение'!A9:C9</f>
        <v>Акционерное общество "Россети Янтарь" ДЗО  ПАО "Россети"</v>
      </c>
      <c r="B9" s="373"/>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73" t="str">
        <f>'1. паспорт местоположение'!A12:C12</f>
        <v>P_24-0989</v>
      </c>
      <c r="B12" s="373"/>
      <c r="C12" s="13"/>
      <c r="D12" s="13"/>
      <c r="E12" s="13"/>
      <c r="F12" s="13"/>
      <c r="G12" s="13"/>
      <c r="H12" s="13"/>
    </row>
    <row r="13" spans="1:8" x14ac:dyDescent="0.25">
      <c r="A13" s="361" t="s">
        <v>7</v>
      </c>
      <c r="B13" s="361"/>
      <c r="C13" s="14"/>
      <c r="D13" s="14"/>
      <c r="E13" s="14"/>
      <c r="F13" s="14"/>
      <c r="G13" s="14"/>
      <c r="H13" s="14"/>
    </row>
    <row r="14" spans="1:8" ht="18.75" x14ac:dyDescent="0.25">
      <c r="A14" s="59"/>
      <c r="B14" s="59"/>
      <c r="C14" s="59"/>
      <c r="D14" s="59"/>
      <c r="E14" s="59"/>
      <c r="F14" s="59"/>
      <c r="G14" s="59"/>
      <c r="H14" s="59"/>
    </row>
    <row r="15" spans="1:8" ht="45" customHeight="1" x14ac:dyDescent="0.25">
      <c r="A15" s="374"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5" s="374"/>
      <c r="C15" s="13"/>
      <c r="D15" s="13"/>
      <c r="E15" s="13"/>
      <c r="F15" s="13"/>
      <c r="G15" s="13"/>
      <c r="H15" s="13"/>
    </row>
    <row r="16" spans="1:8" x14ac:dyDescent="0.25">
      <c r="A16" s="361" t="s">
        <v>9</v>
      </c>
      <c r="B16" s="361"/>
      <c r="C16" s="14"/>
      <c r="D16" s="14"/>
      <c r="E16" s="14"/>
      <c r="F16" s="14"/>
      <c r="G16" s="14"/>
      <c r="H16" s="14"/>
    </row>
    <row r="17" spans="1:2" x14ac:dyDescent="0.25">
      <c r="B17" s="289"/>
    </row>
    <row r="18" spans="1:2" x14ac:dyDescent="0.25">
      <c r="A18" s="485" t="s">
        <v>566</v>
      </c>
      <c r="B18" s="486"/>
    </row>
    <row r="19" spans="1:2" x14ac:dyDescent="0.25">
      <c r="B19" s="286"/>
    </row>
    <row r="20" spans="1:2" x14ac:dyDescent="0.25">
      <c r="B20" s="290"/>
    </row>
    <row r="21" spans="1:2" ht="45" x14ac:dyDescent="0.25">
      <c r="A21" s="291" t="s">
        <v>567</v>
      </c>
      <c r="B21" s="292" t="str">
        <f>A15</f>
        <v>Строительство 2-х ТП 15/0,4 кВ, ЛЭП 15 кВ от РУ 15 кВ ТП-новой (проектируемой по ТЗ № Z/023290/2022-24), ЛЭП 0,4 кВ в п. Малиновка Зеленоградского района</v>
      </c>
    </row>
    <row r="22" spans="1:2" x14ac:dyDescent="0.25">
      <c r="A22" s="291" t="s">
        <v>568</v>
      </c>
      <c r="B22" s="293"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1" t="s">
        <v>569</v>
      </c>
      <c r="B23" s="294" t="s">
        <v>69</v>
      </c>
    </row>
    <row r="24" spans="1:2" x14ac:dyDescent="0.25">
      <c r="A24" s="291" t="s">
        <v>570</v>
      </c>
      <c r="B24" s="295" t="str">
        <f>CONCATENATE('3.1. паспорт Техсостояние ПС'!O26," (",'3.1. паспорт Техсостояние ПС'!O26,") МВА; ",'3.2 паспорт Техсостояние ЛЭП'!R48," (",'3.2 паспорт Техсостояние ЛЭП'!S48,") км")</f>
        <v>1,63 (1,63) МВА; 7,025 (7,025) км</v>
      </c>
    </row>
    <row r="25" spans="1:2" ht="16.5" thickBot="1" x14ac:dyDescent="0.3">
      <c r="A25" s="296" t="s">
        <v>571</v>
      </c>
      <c r="B25" s="297" t="s">
        <v>658</v>
      </c>
    </row>
    <row r="26" spans="1:2" ht="16.5" thickBot="1" x14ac:dyDescent="0.3">
      <c r="A26" s="298" t="s">
        <v>572</v>
      </c>
      <c r="B26" s="343" t="s">
        <v>619</v>
      </c>
    </row>
    <row r="27" spans="1:2" ht="29.25" thickBot="1" x14ac:dyDescent="0.3">
      <c r="A27" s="300" t="s">
        <v>659</v>
      </c>
      <c r="B27" s="301">
        <f>'6.2. Паспорт фин осв ввод'!D24</f>
        <v>77.531662789999999</v>
      </c>
    </row>
    <row r="28" spans="1:2" ht="30" x14ac:dyDescent="0.25">
      <c r="A28" s="302" t="s">
        <v>573</v>
      </c>
      <c r="B28" s="299" t="s">
        <v>625</v>
      </c>
    </row>
    <row r="29" spans="1:2" ht="28.5" x14ac:dyDescent="0.25">
      <c r="A29" s="303" t="s">
        <v>574</v>
      </c>
      <c r="B29" s="301">
        <f>'7. Паспорт отчет о закупке'!AD35/1000</f>
        <v>68.613497420000002</v>
      </c>
    </row>
    <row r="30" spans="1:2" ht="28.5" x14ac:dyDescent="0.25">
      <c r="A30" s="303" t="s">
        <v>575</v>
      </c>
      <c r="B30" s="301">
        <f>B32+B49+B66</f>
        <v>68.984580269999995</v>
      </c>
    </row>
    <row r="31" spans="1:2" x14ac:dyDescent="0.25">
      <c r="A31" s="302" t="s">
        <v>576</v>
      </c>
      <c r="B31" s="304"/>
    </row>
    <row r="32" spans="1:2" ht="28.5" x14ac:dyDescent="0.25">
      <c r="A32" s="303" t="s">
        <v>577</v>
      </c>
      <c r="B32" s="301">
        <f>SUMIF(C33:C48,10,B33:B48)</f>
        <v>68.613497420000002</v>
      </c>
    </row>
    <row r="33" spans="1:3" ht="45" x14ac:dyDescent="0.25">
      <c r="A33" s="305" t="s">
        <v>664</v>
      </c>
      <c r="B33" s="306">
        <v>68.613497420000002</v>
      </c>
      <c r="C33" s="219">
        <v>10</v>
      </c>
    </row>
    <row r="34" spans="1:3" x14ac:dyDescent="0.25">
      <c r="A34" s="302" t="s">
        <v>578</v>
      </c>
      <c r="B34" s="307">
        <f>B33/$B$27</f>
        <v>0.88497389261268034</v>
      </c>
    </row>
    <row r="35" spans="1:3" x14ac:dyDescent="0.25">
      <c r="A35" s="302" t="s">
        <v>579</v>
      </c>
      <c r="B35" s="301">
        <f>20.76479662*0+20.6849548</f>
        <v>20.6849548</v>
      </c>
      <c r="C35" s="219">
        <v>1</v>
      </c>
    </row>
    <row r="36" spans="1:3" x14ac:dyDescent="0.25">
      <c r="A36" s="302" t="s">
        <v>580</v>
      </c>
      <c r="B36" s="301">
        <f>31.85033336*1.2</f>
        <v>38.220400032000001</v>
      </c>
      <c r="C36" s="219">
        <v>2</v>
      </c>
    </row>
    <row r="37" spans="1:3" x14ac:dyDescent="0.25">
      <c r="A37" s="308" t="s">
        <v>581</v>
      </c>
      <c r="B37" s="309"/>
      <c r="C37" s="219">
        <v>10</v>
      </c>
    </row>
    <row r="38" spans="1:3" x14ac:dyDescent="0.25">
      <c r="A38" s="302" t="s">
        <v>578</v>
      </c>
      <c r="B38" s="307">
        <f>B37/$B$27</f>
        <v>0</v>
      </c>
    </row>
    <row r="39" spans="1:3" x14ac:dyDescent="0.25">
      <c r="A39" s="302" t="s">
        <v>579</v>
      </c>
      <c r="B39" s="301"/>
      <c r="C39" s="219">
        <v>1</v>
      </c>
    </row>
    <row r="40" spans="1:3" x14ac:dyDescent="0.25">
      <c r="A40" s="302" t="s">
        <v>580</v>
      </c>
      <c r="B40" s="301"/>
      <c r="C40" s="219">
        <v>2</v>
      </c>
    </row>
    <row r="41" spans="1:3" x14ac:dyDescent="0.25">
      <c r="A41" s="308" t="s">
        <v>581</v>
      </c>
      <c r="B41" s="309"/>
      <c r="C41" s="219">
        <v>10</v>
      </c>
    </row>
    <row r="42" spans="1:3" x14ac:dyDescent="0.25">
      <c r="A42" s="302" t="s">
        <v>578</v>
      </c>
      <c r="B42" s="307">
        <f>B41/$B$27</f>
        <v>0</v>
      </c>
    </row>
    <row r="43" spans="1:3" x14ac:dyDescent="0.25">
      <c r="A43" s="302" t="s">
        <v>579</v>
      </c>
      <c r="B43" s="301"/>
      <c r="C43" s="219">
        <v>1</v>
      </c>
    </row>
    <row r="44" spans="1:3" x14ac:dyDescent="0.25">
      <c r="A44" s="302" t="s">
        <v>580</v>
      </c>
      <c r="B44" s="301"/>
      <c r="C44" s="219">
        <v>2</v>
      </c>
    </row>
    <row r="45" spans="1:3" x14ac:dyDescent="0.25">
      <c r="A45" s="308" t="s">
        <v>581</v>
      </c>
      <c r="B45" s="309"/>
      <c r="C45" s="219">
        <v>10</v>
      </c>
    </row>
    <row r="46" spans="1:3" x14ac:dyDescent="0.25">
      <c r="A46" s="302" t="s">
        <v>578</v>
      </c>
      <c r="B46" s="307">
        <f>B45/$B$27</f>
        <v>0</v>
      </c>
    </row>
    <row r="47" spans="1:3" x14ac:dyDescent="0.25">
      <c r="A47" s="302" t="s">
        <v>579</v>
      </c>
      <c r="B47" s="301"/>
      <c r="C47" s="219">
        <v>1</v>
      </c>
    </row>
    <row r="48" spans="1:3" x14ac:dyDescent="0.25">
      <c r="A48" s="302" t="s">
        <v>580</v>
      </c>
      <c r="B48" s="301"/>
      <c r="C48" s="219">
        <v>2</v>
      </c>
    </row>
    <row r="49" spans="1:3" ht="28.5" x14ac:dyDescent="0.25">
      <c r="A49" s="303" t="s">
        <v>582</v>
      </c>
      <c r="B49" s="301">
        <f>SUMIF(C50:C65,20,B50:B65)</f>
        <v>0</v>
      </c>
    </row>
    <row r="50" spans="1:3" x14ac:dyDescent="0.25">
      <c r="A50" s="308" t="s">
        <v>581</v>
      </c>
      <c r="B50" s="309"/>
      <c r="C50" s="219">
        <v>20</v>
      </c>
    </row>
    <row r="51" spans="1:3" x14ac:dyDescent="0.25">
      <c r="A51" s="302" t="s">
        <v>578</v>
      </c>
      <c r="B51" s="307">
        <f>B50/$B$27</f>
        <v>0</v>
      </c>
    </row>
    <row r="52" spans="1:3" x14ac:dyDescent="0.25">
      <c r="A52" s="302" t="s">
        <v>579</v>
      </c>
      <c r="B52" s="301"/>
      <c r="C52" s="219">
        <v>1</v>
      </c>
    </row>
    <row r="53" spans="1:3" x14ac:dyDescent="0.25">
      <c r="A53" s="302" t="s">
        <v>580</v>
      </c>
      <c r="B53" s="301"/>
      <c r="C53" s="219">
        <v>2</v>
      </c>
    </row>
    <row r="54" spans="1:3" x14ac:dyDescent="0.25">
      <c r="A54" s="308" t="s">
        <v>581</v>
      </c>
      <c r="B54" s="309"/>
      <c r="C54" s="219">
        <v>20</v>
      </c>
    </row>
    <row r="55" spans="1:3" x14ac:dyDescent="0.25">
      <c r="A55" s="302" t="s">
        <v>578</v>
      </c>
      <c r="B55" s="307">
        <f>B54/$B$27</f>
        <v>0</v>
      </c>
    </row>
    <row r="56" spans="1:3" x14ac:dyDescent="0.25">
      <c r="A56" s="302" t="s">
        <v>579</v>
      </c>
      <c r="B56" s="301"/>
      <c r="C56" s="219">
        <v>1</v>
      </c>
    </row>
    <row r="57" spans="1:3" x14ac:dyDescent="0.25">
      <c r="A57" s="302" t="s">
        <v>580</v>
      </c>
      <c r="B57" s="301"/>
      <c r="C57" s="219">
        <v>2</v>
      </c>
    </row>
    <row r="58" spans="1:3" x14ac:dyDescent="0.25">
      <c r="A58" s="308" t="s">
        <v>581</v>
      </c>
      <c r="B58" s="309"/>
      <c r="C58" s="219">
        <v>20</v>
      </c>
    </row>
    <row r="59" spans="1:3" x14ac:dyDescent="0.25">
      <c r="A59" s="302" t="s">
        <v>578</v>
      </c>
      <c r="B59" s="307">
        <f>B58/$B$27</f>
        <v>0</v>
      </c>
    </row>
    <row r="60" spans="1:3" x14ac:dyDescent="0.25">
      <c r="A60" s="302" t="s">
        <v>579</v>
      </c>
      <c r="B60" s="301"/>
      <c r="C60" s="219">
        <v>1</v>
      </c>
    </row>
    <row r="61" spans="1:3" x14ac:dyDescent="0.25">
      <c r="A61" s="302" t="s">
        <v>580</v>
      </c>
      <c r="B61" s="301"/>
      <c r="C61" s="219">
        <v>2</v>
      </c>
    </row>
    <row r="62" spans="1:3" x14ac:dyDescent="0.25">
      <c r="A62" s="308" t="s">
        <v>581</v>
      </c>
      <c r="B62" s="309"/>
      <c r="C62" s="219">
        <v>20</v>
      </c>
    </row>
    <row r="63" spans="1:3" x14ac:dyDescent="0.25">
      <c r="A63" s="302" t="s">
        <v>578</v>
      </c>
      <c r="B63" s="307">
        <f>B62/$B$27</f>
        <v>0</v>
      </c>
    </row>
    <row r="64" spans="1:3" x14ac:dyDescent="0.25">
      <c r="A64" s="302" t="s">
        <v>579</v>
      </c>
      <c r="B64" s="301"/>
      <c r="C64" s="219">
        <v>1</v>
      </c>
    </row>
    <row r="65" spans="1:3" x14ac:dyDescent="0.25">
      <c r="A65" s="302" t="s">
        <v>580</v>
      </c>
      <c r="B65" s="301"/>
      <c r="C65" s="219">
        <v>2</v>
      </c>
    </row>
    <row r="66" spans="1:3" ht="28.5" x14ac:dyDescent="0.25">
      <c r="A66" s="303" t="s">
        <v>583</v>
      </c>
      <c r="B66" s="301">
        <f>SUMIF(C67:C82,30,B67:B82)</f>
        <v>0.37108285000000002</v>
      </c>
    </row>
    <row r="67" spans="1:3" ht="45" x14ac:dyDescent="0.25">
      <c r="A67" s="340" t="s">
        <v>620</v>
      </c>
      <c r="B67" s="341">
        <f>0.04089892*0+0.37108285</f>
        <v>0.37108285000000002</v>
      </c>
      <c r="C67" s="219">
        <v>30</v>
      </c>
    </row>
    <row r="68" spans="1:3" x14ac:dyDescent="0.25">
      <c r="A68" s="302" t="s">
        <v>578</v>
      </c>
      <c r="B68" s="307">
        <f>B67/$B$27</f>
        <v>4.7862103900067794E-3</v>
      </c>
    </row>
    <row r="69" spans="1:3" x14ac:dyDescent="0.25">
      <c r="A69" s="302" t="s">
        <v>579</v>
      </c>
      <c r="B69" s="301">
        <f>0.04089892*0+0.37108285</f>
        <v>0.37108285000000002</v>
      </c>
      <c r="C69" s="219">
        <v>1</v>
      </c>
    </row>
    <row r="70" spans="1:3" x14ac:dyDescent="0.25">
      <c r="A70" s="302" t="s">
        <v>580</v>
      </c>
      <c r="B70" s="301">
        <v>4.0898919999999998E-2</v>
      </c>
      <c r="C70" s="219">
        <v>2</v>
      </c>
    </row>
    <row r="71" spans="1:3" x14ac:dyDescent="0.25">
      <c r="A71" s="308" t="s">
        <v>581</v>
      </c>
      <c r="B71" s="309"/>
      <c r="C71" s="219">
        <v>30</v>
      </c>
    </row>
    <row r="72" spans="1:3" x14ac:dyDescent="0.25">
      <c r="A72" s="302" t="s">
        <v>578</v>
      </c>
      <c r="B72" s="307">
        <f>B71/$B$27</f>
        <v>0</v>
      </c>
    </row>
    <row r="73" spans="1:3" x14ac:dyDescent="0.25">
      <c r="A73" s="302" t="s">
        <v>579</v>
      </c>
      <c r="B73" s="301"/>
      <c r="C73" s="219">
        <v>1</v>
      </c>
    </row>
    <row r="74" spans="1:3" x14ac:dyDescent="0.25">
      <c r="A74" s="302" t="s">
        <v>580</v>
      </c>
      <c r="B74" s="301"/>
      <c r="C74" s="219">
        <v>2</v>
      </c>
    </row>
    <row r="75" spans="1:3" x14ac:dyDescent="0.25">
      <c r="A75" s="308" t="s">
        <v>581</v>
      </c>
      <c r="B75" s="309"/>
      <c r="C75" s="219">
        <v>30</v>
      </c>
    </row>
    <row r="76" spans="1:3" x14ac:dyDescent="0.25">
      <c r="A76" s="302" t="s">
        <v>578</v>
      </c>
      <c r="B76" s="307">
        <f>B75/$B$27</f>
        <v>0</v>
      </c>
    </row>
    <row r="77" spans="1:3" x14ac:dyDescent="0.25">
      <c r="A77" s="302" t="s">
        <v>579</v>
      </c>
      <c r="B77" s="301"/>
      <c r="C77" s="219">
        <v>1</v>
      </c>
    </row>
    <row r="78" spans="1:3" x14ac:dyDescent="0.25">
      <c r="A78" s="302" t="s">
        <v>580</v>
      </c>
      <c r="B78" s="301"/>
      <c r="C78" s="219">
        <v>2</v>
      </c>
    </row>
    <row r="79" spans="1:3" x14ac:dyDescent="0.25">
      <c r="A79" s="308" t="s">
        <v>581</v>
      </c>
      <c r="B79" s="309"/>
      <c r="C79" s="219">
        <v>30</v>
      </c>
    </row>
    <row r="80" spans="1:3" x14ac:dyDescent="0.25">
      <c r="A80" s="302" t="s">
        <v>578</v>
      </c>
      <c r="B80" s="307">
        <f>B79/$B$27</f>
        <v>0</v>
      </c>
    </row>
    <row r="81" spans="1:3" x14ac:dyDescent="0.25">
      <c r="A81" s="302" t="s">
        <v>579</v>
      </c>
      <c r="B81" s="301"/>
      <c r="C81" s="219">
        <v>1</v>
      </c>
    </row>
    <row r="82" spans="1:3" x14ac:dyDescent="0.25">
      <c r="A82" s="302" t="s">
        <v>580</v>
      </c>
      <c r="B82" s="301"/>
      <c r="C82" s="219">
        <v>2</v>
      </c>
    </row>
    <row r="83" spans="1:3" ht="28.5" x14ac:dyDescent="0.25">
      <c r="A83" s="310" t="s">
        <v>584</v>
      </c>
      <c r="B83" s="311">
        <f>B30/B27</f>
        <v>0.88976010300268704</v>
      </c>
    </row>
    <row r="84" spans="1:3" x14ac:dyDescent="0.25">
      <c r="A84" s="312" t="s">
        <v>576</v>
      </c>
      <c r="B84" s="313"/>
    </row>
    <row r="85" spans="1:3" x14ac:dyDescent="0.25">
      <c r="A85" s="312" t="s">
        <v>585</v>
      </c>
      <c r="B85" s="311">
        <f>B34-B87-B86</f>
        <v>0.4846819978797981</v>
      </c>
    </row>
    <row r="86" spans="1:3" x14ac:dyDescent="0.25">
      <c r="A86" s="312" t="s">
        <v>586</v>
      </c>
      <c r="B86" s="311">
        <f>28.55056241/B27</f>
        <v>0.36824390684527458</v>
      </c>
    </row>
    <row r="87" spans="1:3" x14ac:dyDescent="0.25">
      <c r="A87" s="312" t="s">
        <v>587</v>
      </c>
      <c r="B87" s="311">
        <f>2.48473379/B27</f>
        <v>3.204798788760764E-2</v>
      </c>
    </row>
    <row r="88" spans="1:3" s="314" customFormat="1" ht="34.5" customHeight="1" x14ac:dyDescent="0.25">
      <c r="A88" s="315" t="s">
        <v>588</v>
      </c>
      <c r="B88" s="316">
        <f>SUMIF(C89:C96, 40,B89:B96)</f>
        <v>0</v>
      </c>
      <c r="C88" s="317"/>
    </row>
    <row r="89" spans="1:3" ht="30" x14ac:dyDescent="0.25">
      <c r="A89" s="305" t="s">
        <v>621</v>
      </c>
      <c r="B89" s="306"/>
      <c r="C89" s="318">
        <v>40</v>
      </c>
    </row>
    <row r="90" spans="1:3" x14ac:dyDescent="0.25">
      <c r="A90" s="302" t="s">
        <v>578</v>
      </c>
      <c r="B90" s="307">
        <f t="shared" ref="B90:B94" si="0">B89/$B$27</f>
        <v>0</v>
      </c>
    </row>
    <row r="91" spans="1:3" x14ac:dyDescent="0.25">
      <c r="A91" s="302" t="s">
        <v>579</v>
      </c>
      <c r="B91" s="301"/>
      <c r="C91" s="219">
        <v>1</v>
      </c>
    </row>
    <row r="92" spans="1:3" x14ac:dyDescent="0.25">
      <c r="A92" s="302" t="s">
        <v>580</v>
      </c>
      <c r="B92" s="301"/>
      <c r="C92" s="219">
        <v>2</v>
      </c>
    </row>
    <row r="93" spans="1:3" x14ac:dyDescent="0.25">
      <c r="A93" s="308" t="s">
        <v>581</v>
      </c>
      <c r="B93" s="309"/>
      <c r="C93" s="318">
        <v>40</v>
      </c>
    </row>
    <row r="94" spans="1:3" x14ac:dyDescent="0.25">
      <c r="A94" s="302" t="s">
        <v>578</v>
      </c>
      <c r="B94" s="307">
        <f t="shared" si="0"/>
        <v>0</v>
      </c>
    </row>
    <row r="95" spans="1:3" x14ac:dyDescent="0.25">
      <c r="A95" s="302" t="s">
        <v>579</v>
      </c>
      <c r="B95" s="301"/>
      <c r="C95" s="219">
        <v>1</v>
      </c>
    </row>
    <row r="96" spans="1:3" x14ac:dyDescent="0.25">
      <c r="A96" s="302" t="s">
        <v>580</v>
      </c>
      <c r="B96" s="301"/>
      <c r="C96" s="219">
        <v>2</v>
      </c>
    </row>
    <row r="97" spans="1:6" x14ac:dyDescent="0.25">
      <c r="A97" s="296" t="s">
        <v>589</v>
      </c>
      <c r="B97" s="319">
        <f>B98/$B$27</f>
        <v>0.27157985385960015</v>
      </c>
    </row>
    <row r="98" spans="1:6" x14ac:dyDescent="0.25">
      <c r="A98" s="296" t="s">
        <v>590</v>
      </c>
      <c r="B98" s="320">
        <f>SUMIF(C33:C96, 1,B33:B96)</f>
        <v>21.05603765</v>
      </c>
    </row>
    <row r="99" spans="1:6" x14ac:dyDescent="0.25">
      <c r="A99" s="296" t="s">
        <v>591</v>
      </c>
      <c r="B99" s="319">
        <f>B100/$B$27</f>
        <v>0.49349256258869922</v>
      </c>
    </row>
    <row r="100" spans="1:6" x14ac:dyDescent="0.25">
      <c r="A100" s="298" t="s">
        <v>592</v>
      </c>
      <c r="B100" s="320">
        <f>SUMIF(C33:C96, 2,B33:B96)</f>
        <v>38.261298951999997</v>
      </c>
      <c r="F100" s="321"/>
    </row>
    <row r="101" spans="1:6" ht="15.75" customHeight="1" x14ac:dyDescent="0.25">
      <c r="A101" s="310" t="s">
        <v>593</v>
      </c>
      <c r="B101" s="312" t="s">
        <v>594</v>
      </c>
    </row>
    <row r="102" spans="1:6" x14ac:dyDescent="0.25">
      <c r="A102" s="322" t="s">
        <v>595</v>
      </c>
      <c r="B102" s="322" t="s">
        <v>556</v>
      </c>
    </row>
    <row r="103" spans="1:6" ht="30" x14ac:dyDescent="0.25">
      <c r="A103" s="322" t="s">
        <v>596</v>
      </c>
      <c r="B103" s="322" t="s">
        <v>665</v>
      </c>
    </row>
    <row r="104" spans="1:6" x14ac:dyDescent="0.25">
      <c r="A104" s="322" t="s">
        <v>597</v>
      </c>
      <c r="B104" s="322"/>
    </row>
    <row r="105" spans="1:6" ht="30" x14ac:dyDescent="0.25">
      <c r="A105" s="322" t="s">
        <v>598</v>
      </c>
      <c r="B105" s="322" t="s">
        <v>666</v>
      </c>
    </row>
    <row r="106" spans="1:6" x14ac:dyDescent="0.25">
      <c r="A106" s="323" t="s">
        <v>599</v>
      </c>
      <c r="B106" s="323"/>
    </row>
    <row r="107" spans="1:6" ht="30" x14ac:dyDescent="0.25">
      <c r="A107" s="312" t="s">
        <v>600</v>
      </c>
      <c r="B107" s="324" t="s">
        <v>22</v>
      </c>
    </row>
    <row r="108" spans="1:6" ht="28.5" x14ac:dyDescent="0.25">
      <c r="A108" s="296" t="s">
        <v>601</v>
      </c>
      <c r="B108" s="325">
        <v>7</v>
      </c>
    </row>
    <row r="109" spans="1:6" x14ac:dyDescent="0.25">
      <c r="A109" s="312" t="s">
        <v>576</v>
      </c>
      <c r="B109" s="326"/>
    </row>
    <row r="110" spans="1:6" x14ac:dyDescent="0.25">
      <c r="A110" s="312" t="s">
        <v>602</v>
      </c>
      <c r="B110" s="325">
        <v>4</v>
      </c>
    </row>
    <row r="111" spans="1:6" x14ac:dyDescent="0.25">
      <c r="A111" s="312" t="s">
        <v>603</v>
      </c>
      <c r="B111" s="326">
        <v>3</v>
      </c>
    </row>
    <row r="112" spans="1:6" x14ac:dyDescent="0.25">
      <c r="A112" s="327" t="s">
        <v>604</v>
      </c>
      <c r="B112" s="328" t="s">
        <v>605</v>
      </c>
    </row>
    <row r="113" spans="1:2" x14ac:dyDescent="0.25">
      <c r="A113" s="296" t="s">
        <v>606</v>
      </c>
      <c r="B113" s="329"/>
    </row>
    <row r="114" spans="1:2" x14ac:dyDescent="0.25">
      <c r="A114" s="322" t="s">
        <v>607</v>
      </c>
      <c r="B114" s="330" t="str">
        <f>'6.1. Паспорт сетевой график'!H43</f>
        <v>не требуется</v>
      </c>
    </row>
    <row r="115" spans="1:2" x14ac:dyDescent="0.25">
      <c r="A115" s="322" t="s">
        <v>608</v>
      </c>
      <c r="B115" s="331" t="s">
        <v>22</v>
      </c>
    </row>
    <row r="116" spans="1:2" x14ac:dyDescent="0.25">
      <c r="A116" s="322" t="s">
        <v>609</v>
      </c>
      <c r="B116" s="331" t="s">
        <v>22</v>
      </c>
    </row>
    <row r="117" spans="1:2" ht="28.5" x14ac:dyDescent="0.25">
      <c r="A117" s="332" t="s">
        <v>610</v>
      </c>
      <c r="B117" s="333" t="s">
        <v>22</v>
      </c>
    </row>
    <row r="118" spans="1:2" ht="28.5" customHeight="1" x14ac:dyDescent="0.25">
      <c r="A118" s="310" t="s">
        <v>611</v>
      </c>
      <c r="B118" s="487" t="s">
        <v>22</v>
      </c>
    </row>
    <row r="119" spans="1:2" x14ac:dyDescent="0.25">
      <c r="A119" s="322" t="s">
        <v>612</v>
      </c>
      <c r="B119" s="488"/>
    </row>
    <row r="120" spans="1:2" x14ac:dyDescent="0.25">
      <c r="A120" s="322" t="s">
        <v>613</v>
      </c>
      <c r="B120" s="488"/>
    </row>
    <row r="121" spans="1:2" x14ac:dyDescent="0.25">
      <c r="A121" s="322" t="s">
        <v>614</v>
      </c>
      <c r="B121" s="488"/>
    </row>
    <row r="122" spans="1:2" x14ac:dyDescent="0.25">
      <c r="A122" s="322" t="s">
        <v>615</v>
      </c>
      <c r="B122" s="488"/>
    </row>
    <row r="123" spans="1:2" x14ac:dyDescent="0.25">
      <c r="A123" s="334" t="s">
        <v>616</v>
      </c>
      <c r="B123" s="489"/>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2026-04-15T11:24:26Z</dcterms:modified>
</cp:coreProperties>
</file>