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CCA7378-3F9F-4EDA-B209-A287432AFF97}" xr6:coauthVersionLast="36" xr6:coauthVersionMax="36" xr10:uidLastSave="{00000000-0000-0000-0000-000000000000}"/>
  <bookViews>
    <workbookView xWindow="0" yWindow="0" windowWidth="28800" windowHeight="12225" tabRatio="84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40" i="12" l="1"/>
  <c r="B38" i="12"/>
  <c r="B33" i="12"/>
  <c r="B34" i="12"/>
  <c r="H24" i="10"/>
  <c r="H30" i="10"/>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8" i="10"/>
  <c r="J26" i="10"/>
  <c r="J25" i="10"/>
  <c r="G30" i="10"/>
  <c r="G24" i="10"/>
  <c r="E27" i="10"/>
  <c r="N57" i="10"/>
  <c r="M57" i="10"/>
  <c r="L57" i="10"/>
  <c r="K57" i="10"/>
  <c r="I57" i="10"/>
  <c r="N30" i="10"/>
  <c r="M30" i="10"/>
  <c r="L30" i="10"/>
  <c r="K30" i="10"/>
  <c r="I30" i="10"/>
  <c r="N24" i="10"/>
  <c r="M24" i="10"/>
  <c r="L24" i="10"/>
  <c r="K24" i="10"/>
  <c r="I24" i="10"/>
  <c r="C57" i="10"/>
  <c r="C52" i="10"/>
  <c r="C30" i="10"/>
  <c r="C24" i="10"/>
  <c r="C81" i="8"/>
  <c r="B91" i="12" l="1"/>
  <c r="B89" i="12"/>
  <c r="B66" i="12"/>
  <c r="B49" i="12"/>
  <c r="AD26" i="11"/>
  <c r="B22" i="12"/>
  <c r="A15" i="12"/>
  <c r="B21" i="12" s="1"/>
  <c r="A12" i="12"/>
  <c r="A9" i="12"/>
  <c r="AD29" i="11"/>
  <c r="R29" i="11"/>
  <c r="X29" i="11" s="1"/>
  <c r="AB29" i="11" s="1"/>
  <c r="X28" i="11"/>
  <c r="X27" i="11"/>
  <c r="X26" i="11"/>
  <c r="AB26" i="11" s="1"/>
  <c r="P26" i="11"/>
  <c r="R26" i="11" s="1"/>
  <c r="L26" i="11"/>
  <c r="L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A57" i="10"/>
  <c r="Z57" i="10"/>
  <c r="Y57" i="10"/>
  <c r="X57" i="10"/>
  <c r="W57" i="10"/>
  <c r="U57" i="10"/>
  <c r="T57" i="10"/>
  <c r="S57" i="10"/>
  <c r="Q57" i="10"/>
  <c r="P57" i="10"/>
  <c r="O57" i="10"/>
  <c r="D57" i="10"/>
  <c r="E57" i="10" s="1"/>
  <c r="F57" i="10" s="1"/>
  <c r="AC57" i="10" s="1"/>
  <c r="AB56" i="10"/>
  <c r="E56" i="10"/>
  <c r="F56" i="10" s="1"/>
  <c r="AC56" i="10" s="1"/>
  <c r="AB55" i="10"/>
  <c r="E55" i="10"/>
  <c r="F55" i="10" s="1"/>
  <c r="AC55" i="10" s="1"/>
  <c r="AB54" i="10"/>
  <c r="E54" i="10"/>
  <c r="F54" i="10" s="1"/>
  <c r="AC54" i="10" s="1"/>
  <c r="AB53" i="10"/>
  <c r="E53" i="10"/>
  <c r="F53" i="10" s="1"/>
  <c r="AC53" i="10" s="1"/>
  <c r="AB52" i="10"/>
  <c r="V52" i="10"/>
  <c r="R52" i="10"/>
  <c r="AB51" i="10"/>
  <c r="E51" i="10"/>
  <c r="F51" i="10" s="1"/>
  <c r="AB50" i="10"/>
  <c r="V50" i="10"/>
  <c r="V57" i="10" s="1"/>
  <c r="R50" i="10"/>
  <c r="R57" i="10" s="1"/>
  <c r="E50" i="10"/>
  <c r="F50" i="10" s="1"/>
  <c r="AC50" i="10" s="1"/>
  <c r="AC49" i="10"/>
  <c r="AB49" i="10"/>
  <c r="F49" i="10"/>
  <c r="E49" i="10"/>
  <c r="AB48" i="10"/>
  <c r="E48" i="10"/>
  <c r="F48" i="10" s="1"/>
  <c r="AC48" i="10" s="1"/>
  <c r="AB47" i="10"/>
  <c r="E47" i="10"/>
  <c r="F47" i="10" s="1"/>
  <c r="AC47" i="10" s="1"/>
  <c r="AB46" i="10"/>
  <c r="E46" i="10"/>
  <c r="F46" i="10" s="1"/>
  <c r="AC46" i="10" s="1"/>
  <c r="AB45" i="10"/>
  <c r="E45" i="10"/>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B33" i="10"/>
  <c r="E33" i="10"/>
  <c r="F33" i="10" s="1"/>
  <c r="AB32" i="10"/>
  <c r="E32" i="10"/>
  <c r="F32" i="10" s="1"/>
  <c r="AB31" i="10"/>
  <c r="E31" i="10"/>
  <c r="F31" i="10" s="1"/>
  <c r="J31" i="10" s="1"/>
  <c r="AA30" i="10"/>
  <c r="Z30" i="10"/>
  <c r="Y30" i="10"/>
  <c r="X30" i="10"/>
  <c r="W30" i="10"/>
  <c r="V30" i="10"/>
  <c r="U30" i="10"/>
  <c r="T30" i="10"/>
  <c r="S30" i="10"/>
  <c r="R30" i="10"/>
  <c r="Q30" i="10"/>
  <c r="P30" i="10"/>
  <c r="O30" i="10"/>
  <c r="AB30" i="10"/>
  <c r="D30" i="10"/>
  <c r="AC29" i="10"/>
  <c r="AB29" i="10"/>
  <c r="E29" i="10"/>
  <c r="E24" i="10" s="1"/>
  <c r="AC28" i="10"/>
  <c r="AB28" i="10"/>
  <c r="F28" i="10"/>
  <c r="E28" i="10"/>
  <c r="AB27" i="10"/>
  <c r="F27" i="10"/>
  <c r="J27" i="10" s="1"/>
  <c r="J24" i="10" s="1"/>
  <c r="AC26" i="10"/>
  <c r="AB26" i="10"/>
  <c r="E26" i="10"/>
  <c r="F26" i="10" s="1"/>
  <c r="AC25" i="10"/>
  <c r="AB25" i="10"/>
  <c r="E25" i="10"/>
  <c r="F25" i="10" s="1"/>
  <c r="AA24" i="10"/>
  <c r="Z24" i="10"/>
  <c r="Y24" i="10"/>
  <c r="X24" i="10"/>
  <c r="W24" i="10"/>
  <c r="V24" i="10"/>
  <c r="U24" i="10"/>
  <c r="T24" i="10"/>
  <c r="S24" i="10"/>
  <c r="R24" i="10"/>
  <c r="Q24" i="10"/>
  <c r="P24" i="10"/>
  <c r="O24" i="10"/>
  <c r="AB24" i="10"/>
  <c r="D24" i="10"/>
  <c r="A15" i="9"/>
  <c r="A14" i="10" s="1"/>
  <c r="A12" i="9"/>
  <c r="A11" i="10" s="1"/>
  <c r="A9" i="9"/>
  <c r="A8" i="10" s="1"/>
  <c r="A5" i="9"/>
  <c r="A4" i="10" s="1"/>
  <c r="E107" i="8"/>
  <c r="C73" i="8" s="1"/>
  <c r="C85" i="8" s="1"/>
  <c r="D107" i="8"/>
  <c r="B73" i="8" s="1"/>
  <c r="B85" i="8" s="1"/>
  <c r="C107" i="8"/>
  <c r="E106" i="8"/>
  <c r="F106" i="8" s="1"/>
  <c r="C105" i="8"/>
  <c r="D105" i="8" s="1"/>
  <c r="E105" i="8" s="1"/>
  <c r="F105" i="8" s="1"/>
  <c r="G105" i="8" s="1"/>
  <c r="H105" i="8" s="1"/>
  <c r="I105" i="8" s="1"/>
  <c r="J105" i="8" s="1"/>
  <c r="K105" i="8" s="1"/>
  <c r="L105" i="8" s="1"/>
  <c r="M105" i="8" s="1"/>
  <c r="N105" i="8" s="1"/>
  <c r="O105" i="8" s="1"/>
  <c r="P105" i="8" s="1"/>
  <c r="D103" i="8"/>
  <c r="E103" i="8" s="1"/>
  <c r="B103" i="8"/>
  <c r="C103" i="8" s="1"/>
  <c r="F48" i="8"/>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L80" i="8"/>
  <c r="K80" i="8"/>
  <c r="J80" i="8"/>
  <c r="I80" i="8"/>
  <c r="H80" i="8"/>
  <c r="G80" i="8"/>
  <c r="F80" i="8"/>
  <c r="E80" i="8"/>
  <c r="D80" i="8"/>
  <c r="C80" i="8"/>
  <c r="B80" i="8"/>
  <c r="D76" i="8"/>
  <c r="C76" i="8"/>
  <c r="B76" i="8"/>
  <c r="C74" i="8"/>
  <c r="B74" i="8"/>
  <c r="A62" i="8"/>
  <c r="D60" i="8"/>
  <c r="C60" i="8"/>
  <c r="B60" i="8"/>
  <c r="L59" i="8"/>
  <c r="K59" i="8"/>
  <c r="J59" i="8"/>
  <c r="I59" i="8"/>
  <c r="H59" i="8"/>
  <c r="G59" i="8"/>
  <c r="F59" i="8"/>
  <c r="E59" i="8"/>
  <c r="D59" i="8"/>
  <c r="D66" i="8" s="1"/>
  <c r="D68" i="8" s="1"/>
  <c r="C59" i="8"/>
  <c r="C66" i="8" s="1"/>
  <c r="C68" i="8" s="1"/>
  <c r="B59" i="8"/>
  <c r="B66" i="8" s="1"/>
  <c r="B68" i="8" s="1"/>
  <c r="C58" i="8"/>
  <c r="D58" i="8" s="1"/>
  <c r="B52"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A16" i="3"/>
  <c r="A13" i="3"/>
  <c r="A10" i="3"/>
  <c r="A6" i="3"/>
  <c r="A14" i="2"/>
  <c r="A11" i="2"/>
  <c r="A8" i="2"/>
  <c r="A4" i="2"/>
  <c r="AD33" i="11" l="1"/>
  <c r="B29" i="12" s="1"/>
  <c r="J33" i="10"/>
  <c r="AC33" i="10" s="1"/>
  <c r="J34" i="10"/>
  <c r="AC34" i="10" s="1"/>
  <c r="J32" i="10"/>
  <c r="AC32" i="10" s="1"/>
  <c r="B75" i="8"/>
  <c r="C75" i="8"/>
  <c r="AC31" i="10"/>
  <c r="AC27" i="10"/>
  <c r="AC24" i="10"/>
  <c r="C48" i="1" s="1"/>
  <c r="G106" i="8"/>
  <c r="F107" i="8"/>
  <c r="D73" i="8" s="1"/>
  <c r="D85" i="8" s="1"/>
  <c r="G107" i="8"/>
  <c r="E73" i="8" s="1"/>
  <c r="E85" i="8" s="1"/>
  <c r="D52" i="8"/>
  <c r="D47" i="8"/>
  <c r="E58" i="8"/>
  <c r="D74" i="8"/>
  <c r="D75" i="8"/>
  <c r="C49" i="8"/>
  <c r="F103" i="8"/>
  <c r="B32" i="12"/>
  <c r="B30" i="12" s="1"/>
  <c r="F29" i="10"/>
  <c r="F24" i="10" s="1"/>
  <c r="C89" i="12" s="1"/>
  <c r="C52" i="8"/>
  <c r="B49" i="8"/>
  <c r="B27" i="12"/>
  <c r="B81" i="8"/>
  <c r="C40" i="1"/>
  <c r="E30" i="10"/>
  <c r="F30" i="10" s="1"/>
  <c r="D52" i="10"/>
  <c r="E52" i="10" s="1"/>
  <c r="F52" i="10" s="1"/>
  <c r="B25" i="8"/>
  <c r="J52" i="10" l="1"/>
  <c r="AC52" i="10" s="1"/>
  <c r="C91" i="12"/>
  <c r="J30" i="10"/>
  <c r="B83" i="12"/>
  <c r="B29" i="8"/>
  <c r="B54" i="8"/>
  <c r="E67" i="8"/>
  <c r="B51" i="12"/>
  <c r="B87" i="12"/>
  <c r="B85" i="12" s="1"/>
  <c r="B76" i="12"/>
  <c r="B55" i="12"/>
  <c r="B80" i="12"/>
  <c r="B72" i="12"/>
  <c r="B68" i="12"/>
  <c r="B63" i="12"/>
  <c r="B59" i="12"/>
  <c r="B46" i="12"/>
  <c r="B42" i="12"/>
  <c r="B88" i="12"/>
  <c r="AC51" i="10"/>
  <c r="G48" i="8"/>
  <c r="G103" i="8"/>
  <c r="D49" i="8"/>
  <c r="E47" i="8"/>
  <c r="E52" i="8"/>
  <c r="F58" i="8"/>
  <c r="E74" i="8"/>
  <c r="B90" i="12"/>
  <c r="H107" i="8"/>
  <c r="F73" i="8" s="1"/>
  <c r="F85" i="8" s="1"/>
  <c r="H106" i="8"/>
  <c r="D81" i="8" l="1"/>
  <c r="AC30" i="10"/>
  <c r="C49" i="1" s="1"/>
  <c r="F52" i="8"/>
  <c r="G58" i="8"/>
  <c r="F74" i="8"/>
  <c r="F47" i="8"/>
  <c r="K102" i="8"/>
  <c r="H48" i="8"/>
  <c r="I106" i="8"/>
  <c r="B55" i="8"/>
  <c r="B56" i="8" s="1"/>
  <c r="B69" i="8" s="1"/>
  <c r="B82" i="8"/>
  <c r="E49" i="8"/>
  <c r="E61" i="8" s="1"/>
  <c r="E60" i="8" s="1"/>
  <c r="E66" i="8" s="1"/>
  <c r="E68" i="8" s="1"/>
  <c r="H103" i="8"/>
  <c r="F67" i="8"/>
  <c r="E76" i="8"/>
  <c r="E75" i="8" l="1"/>
  <c r="G67" i="8"/>
  <c r="F76" i="8"/>
  <c r="I103" i="8"/>
  <c r="F49" i="8"/>
  <c r="B77" i="8"/>
  <c r="B70" i="8"/>
  <c r="C53" i="8"/>
  <c r="J106" i="8"/>
  <c r="J107" i="8"/>
  <c r="H73" i="8" s="1"/>
  <c r="H85" i="8" s="1"/>
  <c r="I107" i="8"/>
  <c r="G73" i="8" s="1"/>
  <c r="G85" i="8" s="1"/>
  <c r="L102" i="8"/>
  <c r="I48" i="8"/>
  <c r="F61" i="8"/>
  <c r="F60" i="8" s="1"/>
  <c r="F66" i="8" s="1"/>
  <c r="F68" i="8" s="1"/>
  <c r="G47" i="8"/>
  <c r="H58" i="8"/>
  <c r="G52" i="8"/>
  <c r="G74" i="8"/>
  <c r="F75" i="8" l="1"/>
  <c r="M102" i="8"/>
  <c r="J48" i="8"/>
  <c r="K106" i="8"/>
  <c r="K107" i="8" s="1"/>
  <c r="I73" i="8" s="1"/>
  <c r="I85" i="8" s="1"/>
  <c r="H47" i="8"/>
  <c r="H52" i="8"/>
  <c r="H74" i="8"/>
  <c r="I58" i="8"/>
  <c r="C55" i="8"/>
  <c r="D53" i="8"/>
  <c r="B71" i="8"/>
  <c r="B72" i="8"/>
  <c r="G49" i="8"/>
  <c r="G61" i="8" s="1"/>
  <c r="G60" i="8" s="1"/>
  <c r="G66" i="8" s="1"/>
  <c r="G68" i="8" s="1"/>
  <c r="J103" i="8"/>
  <c r="G76" i="8"/>
  <c r="H67" i="8"/>
  <c r="G75" i="8" l="1"/>
  <c r="H76" i="8"/>
  <c r="I67" i="8"/>
  <c r="D55" i="8"/>
  <c r="E53" i="8"/>
  <c r="B78" i="8"/>
  <c r="B83" i="8" s="1"/>
  <c r="C82" i="8"/>
  <c r="C56" i="8"/>
  <c r="C69" i="8" s="1"/>
  <c r="J58" i="8"/>
  <c r="I52" i="8"/>
  <c r="I74" i="8"/>
  <c r="I47" i="8"/>
  <c r="L106" i="8"/>
  <c r="L107" i="8"/>
  <c r="J73" i="8" s="1"/>
  <c r="J85" i="8" s="1"/>
  <c r="K48" i="8"/>
  <c r="N102" i="8"/>
  <c r="H49" i="8"/>
  <c r="H61" i="8" s="1"/>
  <c r="H60" i="8" s="1"/>
  <c r="H66" i="8" s="1"/>
  <c r="H68" i="8" s="1"/>
  <c r="K103" i="8"/>
  <c r="H75" i="8" l="1"/>
  <c r="C77" i="8"/>
  <c r="C70" i="8"/>
  <c r="M106" i="8"/>
  <c r="M107" i="8"/>
  <c r="K73" i="8" s="1"/>
  <c r="K85" i="8" s="1"/>
  <c r="J47" i="8"/>
  <c r="J52" i="8"/>
  <c r="J74" i="8"/>
  <c r="K58" i="8"/>
  <c r="B84" i="8"/>
  <c r="B89" i="8" s="1"/>
  <c r="B86" i="8"/>
  <c r="B88" i="8"/>
  <c r="L103" i="8"/>
  <c r="I49" i="8"/>
  <c r="I61" i="8" s="1"/>
  <c r="I60" i="8" s="1"/>
  <c r="I66" i="8" s="1"/>
  <c r="I68" i="8" s="1"/>
  <c r="O102" i="8"/>
  <c r="P102" i="8" s="1"/>
  <c r="L48" i="8"/>
  <c r="E55" i="8"/>
  <c r="F53" i="8" s="1"/>
  <c r="D56" i="8"/>
  <c r="D69" i="8" s="1"/>
  <c r="D82" i="8"/>
  <c r="J67" i="8"/>
  <c r="I76" i="8"/>
  <c r="F55" i="8" l="1"/>
  <c r="I75" i="8"/>
  <c r="M103" i="8"/>
  <c r="J49" i="8"/>
  <c r="J76" i="8"/>
  <c r="K67" i="8"/>
  <c r="E82" i="8"/>
  <c r="E56" i="8"/>
  <c r="E69" i="8" s="1"/>
  <c r="J61" i="8"/>
  <c r="J60" i="8" s="1"/>
  <c r="J66" i="8" s="1"/>
  <c r="J68" i="8" s="1"/>
  <c r="N106" i="8"/>
  <c r="N107" i="8"/>
  <c r="L73" i="8" s="1"/>
  <c r="L85" i="8" s="1"/>
  <c r="D77" i="8"/>
  <c r="D70" i="8"/>
  <c r="B87" i="8"/>
  <c r="B90" i="8" s="1"/>
  <c r="K47" i="8"/>
  <c r="K74" i="8"/>
  <c r="K52" i="8"/>
  <c r="L58" i="8"/>
  <c r="C71" i="8"/>
  <c r="C72" i="8"/>
  <c r="D71" i="8" l="1"/>
  <c r="D72" i="8" s="1"/>
  <c r="J75" i="8"/>
  <c r="L52" i="8"/>
  <c r="L74" i="8"/>
  <c r="L47" i="8"/>
  <c r="F56" i="8"/>
  <c r="F69" i="8" s="1"/>
  <c r="F82" i="8"/>
  <c r="D78" i="8"/>
  <c r="D83" i="8" s="1"/>
  <c r="D86" i="8" s="1"/>
  <c r="C78" i="8"/>
  <c r="C83" i="8" s="1"/>
  <c r="O106" i="8"/>
  <c r="E77" i="8"/>
  <c r="E70" i="8"/>
  <c r="L67" i="8"/>
  <c r="L76" i="8" s="1"/>
  <c r="K76" i="8"/>
  <c r="N103" i="8"/>
  <c r="K49" i="8"/>
  <c r="K61" i="8" s="1"/>
  <c r="K60" i="8" s="1"/>
  <c r="K66" i="8" s="1"/>
  <c r="K68" i="8" s="1"/>
  <c r="G53" i="8"/>
  <c r="K75" i="8" l="1"/>
  <c r="P106" i="8"/>
  <c r="P107" i="8"/>
  <c r="O103" i="8"/>
  <c r="P103" i="8" s="1"/>
  <c r="L49" i="8"/>
  <c r="E71" i="8"/>
  <c r="E72" i="8" s="1"/>
  <c r="C86" i="8"/>
  <c r="D84" i="8"/>
  <c r="C84" i="8"/>
  <c r="C89" i="8" s="1"/>
  <c r="C88" i="8"/>
  <c r="D88" i="8"/>
  <c r="G55" i="8"/>
  <c r="H53" i="8" s="1"/>
  <c r="O107" i="8"/>
  <c r="F77" i="8"/>
  <c r="F70" i="8"/>
  <c r="L61" i="8"/>
  <c r="L60" i="8" s="1"/>
  <c r="L66" i="8" s="1"/>
  <c r="L68" i="8" s="1"/>
  <c r="D89" i="8" l="1"/>
  <c r="H55" i="8"/>
  <c r="I53" i="8" s="1"/>
  <c r="F71" i="8"/>
  <c r="F72" i="8" s="1"/>
  <c r="L75" i="8"/>
  <c r="G82" i="8"/>
  <c r="G56" i="8"/>
  <c r="G69" i="8" s="1"/>
  <c r="D87" i="8"/>
  <c r="C87" i="8"/>
  <c r="C90" i="8" s="1"/>
  <c r="E78" i="8"/>
  <c r="E83" i="8" s="1"/>
  <c r="E86" i="8" l="1"/>
  <c r="E88" i="8"/>
  <c r="E84" i="8"/>
  <c r="E89" i="8" s="1"/>
  <c r="F78" i="8"/>
  <c r="F83" i="8" s="1"/>
  <c r="F86" i="8" s="1"/>
  <c r="G77" i="8"/>
  <c r="G70" i="8"/>
  <c r="I55" i="8"/>
  <c r="D90" i="8"/>
  <c r="H82" i="8"/>
  <c r="H56" i="8"/>
  <c r="H69" i="8" s="1"/>
  <c r="I82" i="8" l="1"/>
  <c r="I56" i="8"/>
  <c r="I69" i="8" s="1"/>
  <c r="H77" i="8"/>
  <c r="H70" i="8"/>
  <c r="G71" i="8"/>
  <c r="G72" i="8" s="1"/>
  <c r="F88" i="8"/>
  <c r="F84" i="8"/>
  <c r="F89" i="8" s="1"/>
  <c r="E87" i="8"/>
  <c r="E90" i="8" s="1"/>
  <c r="F87" i="8"/>
  <c r="J53" i="8"/>
  <c r="F90" i="8" l="1"/>
  <c r="J55" i="8"/>
  <c r="G78" i="8"/>
  <c r="G83" i="8" s="1"/>
  <c r="I77" i="8"/>
  <c r="I70" i="8"/>
  <c r="H71" i="8"/>
  <c r="H72" i="8" l="1"/>
  <c r="H78" i="8"/>
  <c r="H83" i="8" s="1"/>
  <c r="H86" i="8" s="1"/>
  <c r="J82" i="8"/>
  <c r="J56" i="8"/>
  <c r="J69" i="8" s="1"/>
  <c r="I71" i="8"/>
  <c r="G86" i="8"/>
  <c r="G88" i="8"/>
  <c r="G84" i="8"/>
  <c r="G89" i="8" s="1"/>
  <c r="K53" i="8"/>
  <c r="H88" i="8" l="1"/>
  <c r="H84" i="8"/>
  <c r="I78" i="8"/>
  <c r="I83" i="8" s="1"/>
  <c r="I86" i="8" s="1"/>
  <c r="I87" i="8" s="1"/>
  <c r="I72" i="8"/>
  <c r="I88" i="8"/>
  <c r="I84" i="8"/>
  <c r="I89" i="8" s="1"/>
  <c r="K55" i="8"/>
  <c r="L53" i="8" s="1"/>
  <c r="L55" i="8" s="1"/>
  <c r="H89" i="8"/>
  <c r="G87" i="8"/>
  <c r="G90" i="8" s="1"/>
  <c r="H87" i="8"/>
  <c r="J77" i="8"/>
  <c r="J70" i="8"/>
  <c r="H90" i="8" l="1"/>
  <c r="I90" i="8"/>
  <c r="K56" i="8"/>
  <c r="K69" i="8" s="1"/>
  <c r="K82" i="8"/>
  <c r="J71" i="8"/>
  <c r="J78" i="8" s="1"/>
  <c r="J83" i="8" s="1"/>
  <c r="L82" i="8"/>
  <c r="L56" i="8"/>
  <c r="L69" i="8" s="1"/>
  <c r="J86" i="8" l="1"/>
  <c r="J87" i="8" s="1"/>
  <c r="J90" i="8" s="1"/>
  <c r="J88" i="8"/>
  <c r="J84" i="8"/>
  <c r="J89" i="8" s="1"/>
  <c r="L77" i="8"/>
  <c r="L70" i="8"/>
  <c r="J72" i="8"/>
  <c r="K77" i="8"/>
  <c r="K70" i="8"/>
  <c r="K71" i="8" l="1"/>
  <c r="K78" i="8" s="1"/>
  <c r="K83" i="8" s="1"/>
  <c r="L71" i="8"/>
  <c r="L72" i="8" s="1"/>
  <c r="K86" i="8" l="1"/>
  <c r="K87" i="8" s="1"/>
  <c r="K90" i="8" s="1"/>
  <c r="K88" i="8"/>
  <c r="K84" i="8"/>
  <c r="K89" i="8" s="1"/>
  <c r="L78" i="8"/>
  <c r="L83" i="8" s="1"/>
  <c r="K72" i="8"/>
  <c r="L86" i="8" l="1"/>
  <c r="L87" i="8" s="1"/>
  <c r="L88" i="8"/>
  <c r="L84" i="8"/>
  <c r="L89" i="8" s="1"/>
  <c r="G28" i="8" s="1"/>
  <c r="L90" i="8" l="1"/>
  <c r="G29" i="8" s="1"/>
  <c r="G30" i="8"/>
</calcChain>
</file>

<file path=xl/sharedStrings.xml><?xml version="1.0" encoding="utf-8"?>
<sst xmlns="http://schemas.openxmlformats.org/spreadsheetml/2006/main" count="1127" uniqueCount="612">
  <si>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</si>
  <si>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</si>
  <si>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</si>
  <si>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</si>
  <si>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</si>
  <si>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</si>
  <si>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P_24-1147</t>
  </si>
  <si>
    <t xml:space="preserve">         (идентификатор инвестиционного проекта)</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</si>
  <si>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</si>
  <si>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</si>
  <si>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</si>
  <si>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</si>
  <si>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</si>
  <si>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</si>
  <si>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</si>
  <si>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</si>
  <si>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</si>
  <si>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</si>
  <si>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</si>
  <si>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</si>
  <si>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</si>
  <si>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</si>
  <si>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</si>
  <si>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</si>
  <si>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</si>
  <si>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</si>
  <si>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</si>
  <si>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</si>
  <si>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</si>
  <si>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</si>
  <si>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</si>
  <si>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</si>
  <si>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</si>
  <si>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</si>
  <si>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</si>
  <si>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</si>
  <si>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</si>
  <si>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</si>
  <si>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</si>
  <si>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</si>
  <si>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</si>
  <si>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</si>
  <si>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</si>
  <si>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</si>
  <si>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</si>
  <si>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</si>
  <si>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</si>
  <si>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</si>
  <si>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</si>
  <si>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</si>
  <si>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</si>
  <si>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</si>
  <si>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</si>
  <si>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</si>
  <si>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</si>
  <si>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</si>
  <si>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</si>
  <si>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</si>
  <si>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</si>
  <si>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</si>
  <si>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</si>
  <si>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</si>
  <si>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</si>
  <si>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</si>
  <si>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</si>
  <si>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</si>
  <si>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</si>
  <si>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</si>
  <si>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</si>
  <si>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</si>
  <si>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</si>
  <si>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</si>
  <si>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</si>
  <si>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</si>
  <si>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</si>
  <si>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</si>
  <si>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</si>
  <si>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</si>
  <si>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</si>
  <si>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</si>
  <si>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</si>
  <si>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</si>
  <si>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</si>
  <si>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</si>
  <si>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</si>
  <si>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</si>
  <si>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</si>
  <si>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</si>
  <si>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</si>
  <si>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</si>
  <si>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</si>
  <si>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</si>
  <si>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</si>
  <si>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</si>
  <si>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</si>
  <si>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</si>
  <si>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</si>
  <si>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</si>
  <si>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</si>
  <si>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</si>
  <si>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</si>
  <si>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</si>
  <si>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</si>
  <si>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</si>
  <si>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</si>
  <si>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</si>
  <si>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</si>
  <si>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</si>
  <si>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</si>
  <si>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</si>
  <si>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</si>
  <si>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</si>
  <si>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</si>
  <si>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</si>
  <si>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</si>
  <si>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</si>
  <si>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</si>
  <si>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</si>
  <si>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</si>
  <si>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</si>
  <si>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</si>
  <si>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</si>
  <si>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</si>
  <si>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</si>
  <si>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</si>
  <si>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</si>
  <si>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</si>
  <si>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</si>
  <si>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</si>
  <si>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</si>
  <si>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</si>
  <si>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</si>
  <si>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</si>
  <si>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</si>
  <si>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</si>
  <si>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</si>
  <si>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</si>
  <si>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</si>
  <si>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</si>
  <si>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</si>
  <si>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</si>
  <si>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</si>
  <si>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Защита силового трансформаторного оборудования и персонала ПС 330 кВ от внешнего воздействия</t>
  </si>
  <si>
    <t>Описание конкретных результатов реализации инвестиционного проекта</t>
  </si>
  <si>
    <t>Защита силового трансформаторного оборудования ПС 330 кВ и персонала электроподстанций от  возможных угроз незаконного вмешательства с применением БПЛА.</t>
  </si>
  <si>
    <t>Описание состава объектов ивнестиционной деятельности их количества и характеристик в отношении каждого такого объекта</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</si>
  <si>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  Работы выполнить на основании "Технических решений по физической защите основного оборудования подстанций 35 кВ и выше ПАО Россети", Москва, 2024 г.Установку защитного ограждения выполнить замкнутым контуром фундаментными блоками на ленточном фундаменте со сборного железобетона с организацией 2-х сквозных проходов для оперативно - ремонтного персонала предприятия. Высота защитного ограждения не менее высоты бака силового трансформатора (автотрансформатора). Возведение сетчатых защитных ограждений силового трансформаторного оборудования на ПС 330 кВ Кутузовская, ПС 330 кВ Советск 330, ПС 330 кВ О-1 Центральная.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</si>
  <si>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</si>
  <si>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</si>
  <si>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xml:space="preserve">1 этап: Установка защитного ограждения, выполненного замкнутым контуром фундаментными блоками на ленточном фундаменте со сборного железобетона с организацией 2-х сквозных проходов для оперативно - ремонтного персонала предприятияна ПС 330 кВ. 
2 этап: Возведение сетчатых защитных ограждений силового трансформаторного оборудования на ПС 330 кВ. </t>
  </si>
  <si>
    <t>Обоснование необходимости реализации инвестиционного проекта</t>
  </si>
  <si>
    <t>1. Выполнение мероприятий по защите высоковольтного трансформаторного оборудования объектов ПС ПАО «РОССЕТИ» от внешних воздействий на основании п.4.1 протокола заседания штаба №МА/116/1601 от 25.10.2022;
2. На основании п. 4.2. протокола от 07 июня 2024 года №11 заседания оперативного штаба Калининградской области по реализации мер, предусмотренных Указом Президента Российской Федерации от 19 октября 2022 года №757 "О мерах, осуществляемых в субъектах Российской Федерации в связи с Указом Президента Российской Федерации от 19 октября 2022 года №755". 
3. На основании  решений протокола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</si>
  <si>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</si>
  <si>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</si>
  <si>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</si>
  <si>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</si>
  <si>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</si>
  <si>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</si>
  <si>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</si>
  <si>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</si>
  <si>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</si>
  <si>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</si>
  <si>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</si>
  <si>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</si>
  <si>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</si>
  <si>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</si>
  <si>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</si>
  <si>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</si>
  <si>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</si>
  <si>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</si>
  <si>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</si>
  <si>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</si>
  <si>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</si>
  <si>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</si>
  <si>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</si>
  <si>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</si>
  <si>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</si>
  <si>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</si>
  <si>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</si>
  <si>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</si>
  <si>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</si>
  <si>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</si>
  <si>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</si>
  <si>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</si>
  <si>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</si>
  <si>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</si>
  <si>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</si>
  <si>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</si>
  <si>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</si>
  <si>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</si>
  <si>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</si>
  <si>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</si>
  <si>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</si>
  <si>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</si>
  <si>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</si>
  <si>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</si>
  <si>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</si>
  <si>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</si>
  <si>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</si>
  <si>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</si>
  <si>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</si>
  <si>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</si>
  <si>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</si>
  <si>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</si>
  <si>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</si>
  <si>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</si>
  <si>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</si>
  <si>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</si>
  <si>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</si>
  <si>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</si>
  <si>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</si>
  <si>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</si>
  <si>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</si>
  <si>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</si>
  <si>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</si>
  <si>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</si>
  <si>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</si>
  <si>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</si>
  <si>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</si>
  <si>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</si>
  <si>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</si>
  <si>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</si>
  <si>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</si>
  <si>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</si>
  <si>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</si>
  <si>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</si>
  <si>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</si>
  <si>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</si>
  <si>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</si>
  <si>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</si>
  <si>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</si>
  <si>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</si>
  <si>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</si>
  <si>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</si>
  <si>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</si>
  <si>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</si>
  <si>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</si>
  <si>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</si>
  <si>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</si>
  <si>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</si>
  <si>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</si>
  <si>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</si>
  <si>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</si>
  <si>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</si>
  <si>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</si>
  <si>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</si>
  <si>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</si>
  <si>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</si>
  <si>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</si>
  <si>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</si>
  <si>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</si>
  <si>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</si>
  <si>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</si>
  <si>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</si>
  <si>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</si>
  <si>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</si>
  <si>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</si>
  <si>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</si>
  <si>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</si>
  <si>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</si>
  <si>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</si>
  <si>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</si>
  <si>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</si>
  <si>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</si>
  <si>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</si>
  <si>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</si>
  <si>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</si>
  <si>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</si>
  <si>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</si>
  <si>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</si>
  <si>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</si>
  <si>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</si>
  <si>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</si>
  <si>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</si>
  <si>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</si>
  <si>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</si>
  <si>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</si>
  <si>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</si>
  <si>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</si>
  <si>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</si>
  <si>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</si>
  <si>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</si>
  <si>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</si>
  <si>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</si>
  <si>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</si>
  <si>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</si>
  <si>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</si>
  <si>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</si>
  <si>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</si>
  <si>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</si>
  <si>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</si>
  <si>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</si>
  <si>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</si>
  <si>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</si>
  <si>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</si>
  <si>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</si>
  <si>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</si>
  <si>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</si>
  <si>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</si>
  <si>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</si>
  <si>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</si>
  <si>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</si>
  <si>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</si>
  <si>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</si>
  <si>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</si>
  <si>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</si>
  <si>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</si>
  <si>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</si>
  <si>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</si>
  <si>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</si>
  <si>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</si>
  <si>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</si>
  <si>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</si>
  <si>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</si>
  <si>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</si>
  <si>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</si>
  <si>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</si>
  <si>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</si>
  <si>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</si>
  <si>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</si>
  <si>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</si>
  <si>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</si>
  <si>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</si>
  <si>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</si>
  <si>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</si>
  <si>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</si>
  <si>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</si>
  <si>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</si>
  <si>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</si>
  <si>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</si>
  <si>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</si>
  <si>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</si>
  <si>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</si>
  <si>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</si>
  <si>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</si>
  <si>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</si>
  <si>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</si>
  <si>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</si>
  <si>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</si>
  <si>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</si>
  <si>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</si>
  <si>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</si>
  <si>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</si>
  <si>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</si>
  <si>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</si>
  <si>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</si>
  <si>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</si>
  <si>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</si>
  <si>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</si>
  <si>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07.08.2024
11.09.2025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</si>
  <si>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</si>
  <si>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</si>
  <si>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</si>
  <si>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</si>
  <si>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</si>
  <si>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</si>
  <si>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</si>
  <si>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</si>
  <si>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14.03.2025
06.10.2025</t>
  </si>
  <si>
    <t>1.10.</t>
  </si>
  <si>
    <t>Получение разрешения на строительство</t>
  </si>
  <si>
    <t>1.11.</t>
  </si>
  <si>
    <t>Разработка рабочей документации</t>
  </si>
  <si>
    <t>01.03.2025
06.10.2025</t>
  </si>
  <si>
    <t>30.04.2025
30.10.2025</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</si>
  <si>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</si>
  <si>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</si>
  <si>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</si>
  <si>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</si>
  <si>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</si>
  <si>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</si>
  <si>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</si>
  <si>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</si>
  <si>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</si>
  <si>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</si>
  <si>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</si>
  <si>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</si>
  <si>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17.02.2025
30.10.2025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</si>
  <si>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</si>
  <si>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</si>
  <si>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</si>
  <si>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</si>
  <si>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</si>
  <si>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</si>
  <si>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</si>
  <si>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</si>
  <si>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</si>
  <si>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</si>
  <si>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</si>
  <si>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01.06.2025
01.04.2026</t>
  </si>
  <si>
    <t>30.06.2025
30.04.2026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</si>
  <si>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</si>
  <si>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</si>
  <si>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</si>
  <si>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</si>
  <si>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</si>
  <si>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</si>
  <si>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01.06.2025
30.04.2026</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</si>
  <si>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</si>
  <si>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</si>
  <si>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</si>
  <si>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</si>
  <si>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</si>
  <si>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</si>
  <si>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</si>
  <si>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</si>
  <si>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</si>
  <si>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</si>
  <si>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</si>
  <si>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</si>
  <si>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</si>
  <si>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</si>
  <si>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</si>
  <si>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</si>
  <si>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</si>
  <si>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</si>
  <si>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</si>
  <si>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</si>
  <si>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</si>
  <si>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</si>
  <si>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</si>
  <si>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</si>
  <si>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</si>
  <si>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</si>
  <si>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</si>
  <si>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</si>
  <si>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</si>
  <si>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</si>
  <si>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</si>
  <si>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</si>
  <si>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</si>
  <si>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</si>
  <si>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</si>
  <si>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</si>
  <si>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</si>
  <si>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</si>
  <si>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</si>
  <si>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</si>
  <si>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</si>
  <si>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</si>
  <si>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</si>
  <si>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</si>
  <si>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</si>
  <si>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</si>
  <si>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</si>
  <si>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</si>
  <si>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</si>
  <si>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</si>
  <si>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</si>
  <si>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</si>
  <si>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</si>
  <si>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</si>
  <si>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</si>
  <si>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</si>
  <si>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</si>
  <si>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</si>
  <si>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</si>
  <si>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</si>
  <si>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</si>
  <si>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</si>
  <si>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</si>
  <si>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</si>
  <si>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</si>
  <si>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</si>
  <si>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</si>
  <si>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</si>
  <si>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</si>
  <si>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</si>
  <si>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</si>
  <si>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</si>
  <si>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</si>
  <si>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</si>
  <si>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</si>
  <si>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</si>
  <si>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</si>
  <si>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</si>
  <si>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</si>
  <si>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</si>
  <si>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</si>
  <si>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</si>
  <si>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</si>
  <si>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</si>
  <si>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</si>
  <si>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</si>
  <si>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</si>
  <si>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</si>
  <si>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</si>
  <si>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</si>
  <si>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</si>
  <si>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</si>
  <si>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</si>
  <si>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</si>
  <si>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</si>
  <si>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</si>
  <si>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</si>
  <si>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</si>
  <si>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</si>
  <si>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</si>
  <si>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</si>
  <si>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</si>
  <si>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</si>
  <si>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</si>
  <si>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</si>
  <si>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</si>
  <si>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</si>
  <si>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</si>
  <si>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</si>
  <si>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</si>
  <si>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</si>
  <si>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</si>
  <si>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</si>
  <si>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</si>
  <si>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</si>
  <si>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</si>
  <si>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</si>
  <si>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</si>
  <si>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</si>
  <si>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</si>
  <si>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</si>
  <si>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</si>
  <si>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</si>
  <si>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</si>
  <si>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</si>
  <si>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</si>
  <si>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</si>
  <si>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</si>
  <si>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</si>
  <si>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</si>
  <si>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</si>
  <si>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Разработка рабочей документации и выполнение строительно-монтажных, пусконаладочных работ и поставки МТР и оборудования по титулу: «Выполнение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t>
  </si>
  <si>
    <t>ТКП</t>
  </si>
  <si>
    <t>ВЗ</t>
  </si>
  <si>
    <t>ВЗЛ</t>
  </si>
  <si>
    <t>АО "Энергосервис Северо-Запада"</t>
  </si>
  <si>
    <t>ДС № 1 от 14.02.2025; ДС № 2 от 30.04.2025; ДС № 3 от 27.06.2025</t>
  </si>
  <si>
    <t>ООО "ТрансЭнергоСнаб"</t>
  </si>
  <si>
    <t>ООО "СтройЭнергоИмпорт"</t>
  </si>
  <si>
    <t>Разработка рабочей документации и выполнение строительно-монтажных, пусконаладочных работ и поставки МТР и оборудования по титулу: «Выполнение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 на проектирование и выполнение работ по возведению сетчатых защитных ограждений силового трансформаторного оборудования на ПС 330 кВ Кутузовская, ПС 330 кВ Советск 330, ПС 330 кВ О-1 Центральная для нужд АО «Россети Янтарь»</t>
  </si>
  <si>
    <t>ООО "Гефест"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</si>
  <si>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</si>
  <si>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</si>
  <si>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</si>
  <si>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</si>
  <si>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</si>
  <si>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</si>
  <si>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</si>
  <si>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</si>
  <si>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2025, 2026</t>
  </si>
  <si>
    <t>Фактическая стадия реализации проекта на отчётную дату</t>
  </si>
  <si>
    <t>Сметная стоимость проекта в ценах 2025,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</si>
  <si>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</si>
  <si>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</si>
  <si>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</si>
  <si>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</si>
  <si>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</si>
  <si>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12962-24 от 07.08.2024 (ДС № 1 от 14.02.2025; ДС № 2 от 30.04.2025; ДС № 3 от 27.06.2025)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</si>
  <si>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</si>
  <si>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</si>
  <si>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</si>
  <si>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</si>
  <si>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</si>
  <si>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</si>
  <si>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</si>
  <si>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</si>
  <si>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</si>
  <si>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</si>
  <si>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</si>
  <si>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</si>
  <si>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</si>
  <si>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</si>
  <si>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</si>
  <si>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</si>
  <si>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</si>
  <si>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</si>
  <si>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</si>
  <si>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</si>
  <si>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</si>
  <si>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</si>
  <si>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</si>
  <si>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</si>
  <si>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</si>
  <si>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</si>
  <si>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</si>
  <si>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</si>
  <si>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</si>
  <si>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</si>
  <si>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</si>
  <si>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</si>
  <si>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</si>
  <si>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</si>
  <si>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</si>
  <si>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</si>
  <si>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</si>
  <si>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</si>
  <si>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22.05.2025
01.04.2026</t>
  </si>
  <si>
    <t>1 этап: АО "Энергосервис Северо-Запада" договор под ключ № 12962-24 от 07.08.2024 (ДС № 1 от 14.02.2025; ДС № 2 от 30.04.2025; ДС № 3 от 27.06.2025), 
2 этап: АО "Энергосервис Северо-Запада" договор под ключ № 12575-25 от 11.09.2025 (ДС № 1 от 03.10.2025, ДС № 2).</t>
  </si>
  <si>
    <t>Городской округ "Город Калининград", Гурьевский муниципальный округ, Советский городской округ</t>
  </si>
  <si>
    <t>АО "Энергосервис Северо-Запада" договор под ключ № 12575-25 от 11.09.2025 (ДС № 1 от 03.10.2025, ДС № 2 от 11.11.2025) в ценах 2025 года с НДС, млн. руб.</t>
  </si>
  <si>
    <t>1 этап: АО "Энергосервис Северо-Запада" договор под ключ № 12962-24 от 07.08.2024 (ДС № 1 от 14.02.2025; ДС № 2 от 30.04.2025; ДС № 3 от 27.06.2025), 
2 этап: АО "Энергосервис Северо-Запада" договор под ключ № 12575-25 от 11.09.2025 (ДС № 1 от 03.10.2025, ДС № 2 от 11.11.2025).</t>
  </si>
  <si>
    <t>ДС № 1 от 03.10.2025, ДС № 2 от 11.11.2025</t>
  </si>
  <si>
    <t>Год раскрытия информации: 2026 год</t>
  </si>
  <si>
    <t>62,19 млн.руб./на 1 ПС</t>
  </si>
  <si>
    <t>1З, 2С</t>
  </si>
  <si>
    <t>14.03.2025
30.12.2025</t>
  </si>
  <si>
    <t>Факт 2025 года</t>
  </si>
  <si>
    <t>2030 год</t>
  </si>
  <si>
    <t xml:space="preserve"> по состоянию на 01.01.2026</t>
  </si>
  <si>
    <t>1 этап ССР, утв. приказом № 114 от 16.05.2025, 
2 этап ССР, утв. приказом № 247 от 30.12.2025</t>
  </si>
  <si>
    <t xml:space="preserve">1 этап - принят к бухгалтерскому учету, оформлен акт приемки законченного строительством объекта </t>
  </si>
  <si>
    <t>01.03.2025
28.10.2025</t>
  </si>
  <si>
    <t>30.04.2025
28.10.2025</t>
  </si>
  <si>
    <t>22.05.2025
30.04.2026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</si>
</sst>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0.000"/>
    <numFmt numFmtId="176" formatCode="0.0000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0" fontId="23" fillId="4" borderId="0" applyNumberFormat="0" applyBorder="0" applyProtection="0"/>
  </cellStyleXfs>
  <cellXfs count="371">
    <xf numFmtId="0" fontId="0" fillId="0" borderId="0" xfId="0"/>
    <xf numFmtId="0" fontId="62"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0" fontId="0" fillId="0" borderId="0" xfId="0" applyAlignment="1">
      <alignment wrapText="1"/>
    </xf>
    <xf numFmtId="2" fontId="15" fillId="0" borderId="10" xfId="0" applyNumberFormat="1" applyFont="1" applyBorder="1" applyAlignment="1">
      <alignment horizontal="left" vertical="center"/>
    </xf>
    <xf numFmtId="0" fontId="36" fillId="0" borderId="10" xfId="51"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8" fillId="0" borderId="10" xfId="51" applyFont="1" applyBorder="1" applyAlignment="1">
      <alignment horizontal="center" vertical="center"/>
    </xf>
    <xf numFmtId="0" fontId="38" fillId="0" borderId="11" xfId="51" applyFont="1" applyBorder="1" applyAlignment="1">
      <alignment horizontal="center" vertical="center"/>
    </xf>
    <xf numFmtId="0" fontId="62"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2" fontId="32" fillId="0" borderId="10" xfId="51" applyNumberFormat="1" applyFont="1" applyBorder="1" applyAlignment="1">
      <alignment horizontal="left" vertical="center" wrapText="1"/>
    </xf>
    <xf numFmtId="0" fontId="15" fillId="24" borderId="10" xfId="51" applyFont="1" applyFill="1" applyBorder="1" applyAlignment="1">
      <alignment vertical="center" wrapText="1"/>
    </xf>
    <xf numFmtId="0" fontId="42" fillId="0" borderId="0" xfId="51" applyFont="1"/>
    <xf numFmtId="0" fontId="33" fillId="0" borderId="0" xfId="51" applyFont="1" applyAlignment="1">
      <alignment vertical="center"/>
    </xf>
    <xf numFmtId="0" fontId="43" fillId="0" borderId="0" xfId="50" applyFont="1"/>
    <xf numFmtId="0" fontId="37" fillId="0" borderId="0" xfId="50"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1" applyFont="1" applyBorder="1" applyAlignment="1">
      <alignment vertical="center"/>
    </xf>
    <xf numFmtId="0" fontId="33" fillId="0" borderId="10" xfId="51" applyFont="1" applyBorder="1" applyAlignment="1">
      <alignment horizontal="center" vertical="center"/>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7" fillId="0" borderId="0" xfId="54" applyFont="1" applyAlignment="1">
      <alignment vertical="center" wrapText="1"/>
    </xf>
    <xf numFmtId="0" fontId="37" fillId="0" borderId="0" xfId="54" applyFont="1" applyAlignment="1">
      <alignment vertical="center"/>
    </xf>
    <xf numFmtId="0" fontId="37" fillId="0" borderId="0" xfId="54" applyFont="1" applyAlignment="1">
      <alignment horizontal="center" vertical="center" wrapText="1"/>
    </xf>
    <xf numFmtId="0" fontId="37" fillId="0" borderId="0" xfId="54" applyFont="1" applyAlignment="1">
      <alignment horizontal="center" vertical="center"/>
    </xf>
    <xf numFmtId="0" fontId="45" fillId="0" borderId="0" xfId="54" applyFont="1" applyAlignment="1">
      <alignment horizontal="left" vertical="center"/>
    </xf>
    <xf numFmtId="0" fontId="46" fillId="0" borderId="0" xfId="54" applyFont="1" applyAlignment="1">
      <alignment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0" fontId="32" fillId="0" borderId="26" xfId="54" applyFont="1" applyBorder="1" applyAlignment="1">
      <alignment vertical="center" wrapText="1"/>
    </xf>
    <xf numFmtId="3" fontId="43" fillId="0" borderId="27" xfId="54" applyNumberFormat="1" applyFont="1" applyBorder="1" applyAlignment="1">
      <alignment vertical="center"/>
    </xf>
    <xf numFmtId="0" fontId="47" fillId="0" borderId="28" xfId="54" applyFont="1" applyBorder="1" applyAlignment="1">
      <alignment vertical="center" wrapText="1"/>
    </xf>
    <xf numFmtId="10" fontId="43" fillId="0" borderId="27" xfId="54" applyNumberFormat="1" applyFont="1" applyBorder="1" applyAlignment="1">
      <alignment vertical="center"/>
    </xf>
    <xf numFmtId="0" fontId="32" fillId="0" borderId="28" xfId="54" applyFont="1" applyBorder="1" applyAlignment="1">
      <alignment vertical="center" wrapText="1"/>
    </xf>
    <xf numFmtId="9" fontId="43" fillId="0" borderId="29" xfId="54" applyNumberFormat="1" applyFont="1" applyBorder="1" applyAlignment="1">
      <alignment vertical="center"/>
    </xf>
    <xf numFmtId="0" fontId="32" fillId="0" borderId="30" xfId="54" applyFont="1" applyBorder="1" applyAlignment="1">
      <alignment vertical="center" wrapText="1"/>
    </xf>
    <xf numFmtId="3" fontId="43" fillId="0" borderId="22" xfId="54" applyNumberFormat="1" applyFont="1" applyBorder="1" applyAlignment="1">
      <alignment vertical="center"/>
    </xf>
    <xf numFmtId="0" fontId="32" fillId="0" borderId="31" xfId="54" applyFont="1" applyBorder="1" applyAlignment="1">
      <alignment vertical="center" wrapText="1"/>
    </xf>
    <xf numFmtId="10" fontId="43" fillId="0" borderId="32" xfId="54" applyNumberFormat="1" applyFont="1" applyBorder="1" applyAlignment="1">
      <alignment vertical="center"/>
    </xf>
    <xf numFmtId="10" fontId="43" fillId="0" borderId="24" xfId="54" applyNumberFormat="1" applyFont="1" applyBorder="1" applyAlignment="1">
      <alignment vertical="center"/>
    </xf>
    <xf numFmtId="0" fontId="32" fillId="0" borderId="33" xfId="54" applyFont="1" applyBorder="1" applyAlignment="1">
      <alignment vertical="center" wrapText="1"/>
    </xf>
    <xf numFmtId="167" fontId="43" fillId="0" borderId="28" xfId="54" applyNumberFormat="1" applyFont="1" applyBorder="1" applyAlignment="1">
      <alignment vertical="center"/>
    </xf>
    <xf numFmtId="0" fontId="48" fillId="0" borderId="0" xfId="54" applyFont="1" applyAlignment="1">
      <alignment vertical="center"/>
    </xf>
    <xf numFmtId="0" fontId="32" fillId="0" borderId="34" xfId="54" applyFont="1" applyBorder="1" applyAlignment="1">
      <alignment horizontal="left" vertical="center" wrapText="1"/>
    </xf>
    <xf numFmtId="1" fontId="32" fillId="0" borderId="35" xfId="54" applyNumberFormat="1" applyFont="1" applyBorder="1" applyAlignment="1">
      <alignment horizontal="center" vertical="center"/>
    </xf>
    <xf numFmtId="0" fontId="32" fillId="0" borderId="36" xfId="54" applyFont="1" applyBorder="1" applyAlignment="1">
      <alignment vertical="center" wrapText="1"/>
    </xf>
    <xf numFmtId="10" fontId="43" fillId="0" borderId="10" xfId="54" applyNumberFormat="1" applyFont="1" applyBorder="1" applyAlignment="1">
      <alignment vertical="center"/>
    </xf>
    <xf numFmtId="0" fontId="32" fillId="0" borderId="37" xfId="54" applyFont="1" applyBorder="1" applyAlignment="1">
      <alignment vertical="center" wrapText="1"/>
    </xf>
    <xf numFmtId="3" fontId="43" fillId="0" borderId="38" xfId="54" applyNumberFormat="1" applyFont="1" applyBorder="1" applyAlignment="1">
      <alignment vertical="center"/>
    </xf>
    <xf numFmtId="0" fontId="49" fillId="0" borderId="34" xfId="54" applyFont="1" applyBorder="1" applyAlignment="1">
      <alignmen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3" fontId="50" fillId="0" borderId="10" xfId="54" applyNumberFormat="1" applyFont="1" applyBorder="1" applyAlignment="1">
      <alignment vertical="center"/>
    </xf>
    <xf numFmtId="0" fontId="15" fillId="0" borderId="37" xfId="54" applyFont="1" applyBorder="1" applyAlignment="1">
      <alignment vertical="center" wrapText="1"/>
    </xf>
    <xf numFmtId="3" fontId="50" fillId="0" borderId="38" xfId="54" applyNumberFormat="1" applyFont="1" applyBorder="1" applyAlignment="1">
      <alignment vertical="center"/>
    </xf>
    <xf numFmtId="0" fontId="51" fillId="0" borderId="0" xfId="39" applyFont="1"/>
    <xf numFmtId="0" fontId="52" fillId="0" borderId="0" xfId="54" applyFont="1" applyAlignment="1">
      <alignment vertical="center" wrapText="1"/>
    </xf>
    <xf numFmtId="3" fontId="52" fillId="0" borderId="0" xfId="54" applyNumberFormat="1" applyFont="1" applyAlignment="1">
      <alignment horizontal="center" vertical="center"/>
    </xf>
    <xf numFmtId="0" fontId="49" fillId="0" borderId="36" xfId="54" applyFont="1" applyBorder="1" applyAlignment="1">
      <alignment vertical="center" wrapText="1"/>
    </xf>
    <xf numFmtId="3" fontId="49" fillId="0" borderId="10" xfId="54" applyNumberFormat="1" applyFont="1" applyBorder="1" applyAlignment="1">
      <alignment vertical="center"/>
    </xf>
    <xf numFmtId="0" fontId="15" fillId="0" borderId="36" xfId="54" applyFont="1" applyBorder="1" applyAlignment="1">
      <alignment horizontal="left" vertical="center" wrapText="1"/>
    </xf>
    <xf numFmtId="0" fontId="49" fillId="0" borderId="36" xfId="54" applyFont="1" applyBorder="1" applyAlignment="1">
      <alignment horizontal="left" vertical="center" wrapText="1"/>
    </xf>
    <xf numFmtId="0" fontId="15" fillId="0" borderId="0" xfId="54" applyFont="1" applyAlignment="1">
      <alignment vertical="center"/>
    </xf>
    <xf numFmtId="0" fontId="49" fillId="0" borderId="37" xfId="54" applyFont="1" applyBorder="1" applyAlignment="1">
      <alignment horizontal="left" vertical="center" wrapText="1"/>
    </xf>
    <xf numFmtId="3" fontId="49" fillId="0" borderId="38" xfId="54" applyNumberFormat="1" applyFont="1" applyBorder="1" applyAlignment="1">
      <alignment vertical="center"/>
    </xf>
    <xf numFmtId="168" fontId="53" fillId="0" borderId="0" xfId="54" applyNumberFormat="1" applyFont="1" applyAlignment="1">
      <alignment horizontal="center" vertical="center"/>
    </xf>
    <xf numFmtId="169" fontId="50" fillId="0" borderId="10" xfId="54" applyNumberFormat="1" applyFont="1" applyBorder="1" applyAlignment="1">
      <alignment horizontal="center" vertical="center"/>
    </xf>
    <xf numFmtId="170" fontId="49" fillId="0" borderId="10" xfId="54" applyNumberFormat="1" applyFont="1" applyBorder="1" applyAlignment="1">
      <alignment vertical="center"/>
    </xf>
    <xf numFmtId="171" fontId="49" fillId="0" borderId="10" xfId="54" applyNumberFormat="1" applyFont="1" applyBorder="1" applyAlignment="1">
      <alignment vertical="center"/>
    </xf>
    <xf numFmtId="0" fontId="49" fillId="0" borderId="37" xfId="54" applyFont="1" applyBorder="1" applyAlignment="1">
      <alignment vertical="center" wrapText="1"/>
    </xf>
    <xf numFmtId="171" fontId="49" fillId="0" borderId="38" xfId="54" applyNumberFormat="1" applyFont="1" applyBorder="1" applyAlignment="1">
      <alignment vertical="center"/>
    </xf>
    <xf numFmtId="1" fontId="32" fillId="0" borderId="0" xfId="54" applyNumberFormat="1" applyFont="1" applyAlignment="1">
      <alignment vertical="center"/>
    </xf>
    <xf numFmtId="0" fontId="54" fillId="0" borderId="0" xfId="52" applyFont="1" applyAlignment="1">
      <alignment wrapText="1"/>
    </xf>
    <xf numFmtId="0" fontId="54" fillId="0" borderId="0" xfId="52" applyFont="1"/>
    <xf numFmtId="0" fontId="55" fillId="0" borderId="0" xfId="52" applyFont="1"/>
    <xf numFmtId="49" fontId="54" fillId="0" borderId="0" xfId="52" applyNumberFormat="1" applyFont="1" applyAlignment="1">
      <alignment vertical="center"/>
    </xf>
    <xf numFmtId="172" fontId="32" fillId="0" borderId="0" xfId="54"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16" fillId="25" borderId="10" xfId="39" applyNumberFormat="1" applyFont="1" applyFill="1" applyBorder="1"/>
    <xf numFmtId="10" fontId="16" fillId="26" borderId="10" xfId="39" applyNumberFormat="1" applyFont="1" applyFill="1" applyBorder="1"/>
    <xf numFmtId="10" fontId="43" fillId="27" borderId="10" xfId="54" applyNumberFormat="1" applyFont="1" applyFill="1" applyBorder="1" applyAlignment="1">
      <alignment vertical="center"/>
    </xf>
    <xf numFmtId="10" fontId="44" fillId="0" borderId="12" xfId="39" applyNumberFormat="1" applyFont="1" applyBorder="1"/>
    <xf numFmtId="0" fontId="44" fillId="27" borderId="10" xfId="39" applyFont="1" applyFill="1" applyBorder="1"/>
    <xf numFmtId="3" fontId="32" fillId="27" borderId="10" xfId="54" applyNumberFormat="1" applyFont="1" applyFill="1" applyBorder="1" applyAlignment="1">
      <alignment horizontal="right" vertical="center"/>
    </xf>
    <xf numFmtId="3" fontId="32" fillId="28" borderId="10" xfId="54" applyNumberFormat="1" applyFont="1" applyFill="1" applyBorder="1" applyAlignment="1">
      <alignment horizontal="right" vertical="center"/>
    </xf>
    <xf numFmtId="168" fontId="43" fillId="27" borderId="10" xfId="54" applyNumberFormat="1" applyFont="1" applyFill="1" applyBorder="1" applyAlignment="1">
      <alignment horizontal="right" vertical="center"/>
    </xf>
    <xf numFmtId="168" fontId="43" fillId="28" borderId="10" xfId="54"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9" fontId="15" fillId="24" borderId="10" xfId="59" applyNumberFormat="1" applyFont="1" applyFill="1" applyBorder="1" applyAlignment="1">
      <alignment horizontal="center" vertical="center" wrapText="1"/>
    </xf>
    <xf numFmtId="0" fontId="15" fillId="0" borderId="10" xfId="40" applyFont="1" applyBorder="1" applyAlignment="1">
      <alignment horizontal="justify" vertical="top" wrapText="1"/>
    </xf>
    <xf numFmtId="14" fontId="15" fillId="24" borderId="10" xfId="40" applyNumberFormat="1" applyFont="1" applyFill="1" applyBorder="1" applyAlignment="1">
      <alignment horizontal="center" vertical="center" wrapText="1"/>
    </xf>
    <xf numFmtId="0" fontId="15" fillId="0" borderId="10" xfId="40" applyFont="1" applyBorder="1" applyAlignment="1">
      <alignment horizontal="left" vertical="top" wrapText="1"/>
    </xf>
    <xf numFmtId="173" fontId="28" fillId="0" borderId="10" xfId="40" applyNumberFormat="1" applyFont="1" applyBorder="1" applyAlignment="1">
      <alignment horizontal="right" vertical="top" wrapText="1"/>
    </xf>
    <xf numFmtId="9" fontId="15" fillId="0" borderId="10" xfId="59" applyNumberFormat="1" applyFont="1" applyBorder="1"/>
    <xf numFmtId="0" fontId="15" fillId="0" borderId="0" xfId="40" applyFont="1" applyAlignment="1">
      <alignment vertical="top" wrapText="1"/>
    </xf>
    <xf numFmtId="0" fontId="56" fillId="0" borderId="0" xfId="51" applyFont="1" applyAlignment="1">
      <alignment vertical="center"/>
    </xf>
    <xf numFmtId="0" fontId="57" fillId="0" borderId="0" xfId="40" applyFont="1" applyAlignment="1">
      <alignment vertical="center"/>
    </xf>
    <xf numFmtId="0" fontId="26"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4" fontId="28" fillId="0" borderId="10" xfId="40" applyNumberFormat="1" applyFont="1" applyBorder="1" applyAlignment="1">
      <alignment horizontal="center" vertical="center" wrapText="1"/>
    </xf>
    <xf numFmtId="174" fontId="36"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4" fontId="28" fillId="0" borderId="10" xfId="40" applyNumberFormat="1" applyFont="1" applyBorder="1" applyAlignment="1">
      <alignment horizontal="center" vertical="center"/>
    </xf>
    <xf numFmtId="174"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60" fillId="0" borderId="0" xfId="50" applyFont="1"/>
    <xf numFmtId="0" fontId="60" fillId="0" borderId="10" xfId="50" applyFont="1" applyBorder="1" applyAlignment="1">
      <alignment horizontal="center" vertical="center"/>
    </xf>
    <xf numFmtId="1" fontId="46" fillId="0" borderId="10" xfId="50" applyNumberFormat="1" applyFont="1" applyBorder="1" applyAlignment="1">
      <alignment horizontal="center" vertical="center"/>
    </xf>
    <xf numFmtId="2" fontId="46" fillId="0" borderId="10" xfId="50" applyNumberFormat="1" applyFont="1" applyBorder="1" applyAlignment="1">
      <alignment horizontal="center" vertical="center" wrapText="1"/>
    </xf>
    <xf numFmtId="49" fontId="60" fillId="0" borderId="10" xfId="50" applyNumberFormat="1" applyFont="1" applyBorder="1" applyAlignment="1">
      <alignment horizontal="center" vertical="center"/>
    </xf>
    <xf numFmtId="14"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xf>
    <xf numFmtId="49" fontId="60" fillId="0" borderId="10" xfId="50"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168"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wrapText="1"/>
    </xf>
    <xf numFmtId="14" fontId="60" fillId="0" borderId="10" xfId="50" applyNumberFormat="1" applyFont="1" applyBorder="1" applyAlignment="1">
      <alignment horizontal="center" vertical="center"/>
    </xf>
    <xf numFmtId="168" fontId="60" fillId="0" borderId="10" xfId="50" applyNumberFormat="1" applyFont="1" applyBorder="1" applyAlignment="1">
      <alignment horizontal="center" vertical="center"/>
    </xf>
    <xf numFmtId="168" fontId="43" fillId="0" borderId="0" xfId="50" applyNumberFormat="1" applyFont="1"/>
    <xf numFmtId="0" fontId="50" fillId="0" borderId="0" xfId="40" applyFont="1"/>
    <xf numFmtId="0" fontId="56" fillId="0" borderId="0" xfId="40" applyFont="1" applyAlignment="1">
      <alignment horizontal="center"/>
    </xf>
    <xf numFmtId="0" fontId="56" fillId="0" borderId="0" xfId="40" applyFont="1"/>
    <xf numFmtId="2" fontId="61" fillId="0" borderId="0" xfId="40" applyNumberFormat="1" applyFont="1" applyAlignment="1">
      <alignment horizontal="right" vertical="top" wrapText="1"/>
    </xf>
    <xf numFmtId="0" fontId="50" fillId="0" borderId="0" xfId="40" applyFont="1" applyAlignment="1">
      <alignment horizontal="right"/>
    </xf>
    <xf numFmtId="0" fontId="49" fillId="0" borderId="40" xfId="40" applyFont="1" applyBorder="1" applyAlignment="1">
      <alignment horizontal="justify"/>
    </xf>
    <xf numFmtId="0" fontId="50" fillId="0" borderId="40" xfId="40" applyFont="1" applyBorder="1" applyAlignment="1">
      <alignment horizontal="justify"/>
    </xf>
    <xf numFmtId="0" fontId="50" fillId="0" borderId="41" xfId="40" applyFont="1" applyBorder="1" applyAlignment="1">
      <alignment horizontal="justify" vertical="top" wrapText="1"/>
    </xf>
    <xf numFmtId="0" fontId="50" fillId="0" borderId="42" xfId="40" applyFont="1" applyBorder="1" applyAlignment="1">
      <alignment horizontal="justify"/>
    </xf>
    <xf numFmtId="0" fontId="49" fillId="0" borderId="40" xfId="40" applyFont="1" applyBorder="1" applyAlignment="1">
      <alignment vertical="top" wrapText="1"/>
    </xf>
    <xf numFmtId="0" fontId="49" fillId="0" borderId="43" xfId="40" applyFont="1" applyBorder="1" applyAlignment="1">
      <alignment vertical="top" wrapText="1"/>
    </xf>
    <xf numFmtId="0" fontId="49" fillId="0" borderId="43" xfId="40" applyFont="1" applyBorder="1" applyAlignment="1">
      <alignment horizontal="justify" vertical="top" wrapText="1"/>
    </xf>
    <xf numFmtId="2" fontId="50" fillId="0" borderId="40" xfId="40" applyNumberFormat="1" applyFont="1" applyBorder="1" applyAlignment="1">
      <alignment horizontal="justify" vertical="top" wrapText="1"/>
    </xf>
    <xf numFmtId="0" fontId="50" fillId="0" borderId="40" xfId="40" applyFont="1" applyBorder="1" applyAlignment="1">
      <alignment horizontal="justify" vertical="top" wrapText="1"/>
    </xf>
    <xf numFmtId="0" fontId="49" fillId="0" borderId="40" xfId="40" applyFont="1" applyBorder="1" applyAlignment="1">
      <alignment horizontal="justify" vertical="top" wrapText="1"/>
    </xf>
    <xf numFmtId="2" fontId="50" fillId="0" borderId="41" xfId="40" applyNumberFormat="1" applyFont="1" applyBorder="1" applyAlignment="1">
      <alignment horizontal="left" vertical="center" wrapText="1"/>
    </xf>
    <xf numFmtId="175" fontId="50" fillId="0" borderId="40" xfId="40" applyNumberFormat="1" applyFont="1" applyBorder="1" applyAlignment="1">
      <alignment horizontal="justify" vertical="top" wrapText="1"/>
    </xf>
    <xf numFmtId="0" fontId="50" fillId="29" borderId="40" xfId="40" applyFont="1" applyFill="1" applyBorder="1" applyAlignment="1">
      <alignment horizontal="justify" vertical="top" wrapText="1"/>
    </xf>
    <xf numFmtId="2" fontId="50" fillId="29" borderId="41" xfId="40" applyNumberFormat="1" applyFont="1" applyFill="1" applyBorder="1" applyAlignment="1">
      <alignment horizontal="left" vertical="center" wrapText="1"/>
    </xf>
    <xf numFmtId="10" fontId="50" fillId="0" borderId="40" xfId="40" applyNumberFormat="1" applyFont="1" applyBorder="1" applyAlignment="1">
      <alignment horizontal="justify" vertical="top" wrapText="1"/>
    </xf>
    <xf numFmtId="2" fontId="50" fillId="30" borderId="41" xfId="40" applyNumberFormat="1" applyFont="1" applyFill="1" applyBorder="1" applyAlignment="1">
      <alignment horizontal="left" vertical="center" wrapText="1"/>
    </xf>
    <xf numFmtId="0" fontId="50" fillId="31" borderId="40" xfId="40" applyFont="1" applyFill="1" applyBorder="1" applyAlignment="1">
      <alignment horizontal="justify" vertical="top" wrapText="1"/>
    </xf>
    <xf numFmtId="2" fontId="50" fillId="31" borderId="41" xfId="40" applyNumberFormat="1" applyFont="1" applyFill="1" applyBorder="1" applyAlignment="1">
      <alignment horizontal="left" vertical="center" wrapText="1"/>
    </xf>
    <xf numFmtId="0" fontId="49" fillId="0" borderId="42" xfId="40" applyFont="1" applyBorder="1" applyAlignment="1">
      <alignment vertical="top" wrapText="1"/>
    </xf>
    <xf numFmtId="9" fontId="50" fillId="0" borderId="44" xfId="59" quotePrefix="1" applyNumberFormat="1" applyFont="1" applyBorder="1" applyAlignment="1">
      <alignment horizontal="justify" vertical="top" wrapText="1"/>
    </xf>
    <xf numFmtId="0" fontId="50" fillId="0" borderId="42" xfId="40" applyFont="1" applyBorder="1" applyAlignment="1">
      <alignment vertical="top" wrapText="1"/>
    </xf>
    <xf numFmtId="0" fontId="50" fillId="0" borderId="44" xfId="40" quotePrefix="1" applyFont="1" applyBorder="1" applyAlignment="1">
      <alignment horizontal="justify" vertical="top" wrapText="1"/>
    </xf>
    <xf numFmtId="10" fontId="50"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176" fontId="15" fillId="0" borderId="0" xfId="40" applyNumberFormat="1" applyFont="1"/>
    <xf numFmtId="0" fontId="50" fillId="0" borderId="46" xfId="40" applyFont="1" applyBorder="1" applyAlignment="1">
      <alignment vertical="top" wrapText="1"/>
    </xf>
    <xf numFmtId="0" fontId="50" fillId="0" borderId="43" xfId="40" applyFont="1" applyBorder="1" applyAlignment="1">
      <alignment vertical="top" wrapText="1"/>
    </xf>
    <xf numFmtId="0" fontId="50" fillId="0" borderId="40" xfId="40" applyFont="1" applyBorder="1" applyAlignment="1">
      <alignment vertical="top" wrapText="1"/>
    </xf>
    <xf numFmtId="0" fontId="50" fillId="0" borderId="44" xfId="40" applyFont="1" applyBorder="1" applyAlignment="1">
      <alignment horizontal="justify" vertical="top" wrapText="1"/>
    </xf>
    <xf numFmtId="0" fontId="50" fillId="0" borderId="44" xfId="40" applyFont="1" applyBorder="1" applyAlignment="1">
      <alignment horizontal="left" vertical="top" wrapText="1"/>
    </xf>
    <xf numFmtId="0" fontId="49" fillId="0" borderId="42" xfId="40" applyFont="1" applyBorder="1" applyAlignment="1">
      <alignment horizontal="left" vertical="center" wrapText="1"/>
    </xf>
    <xf numFmtId="0" fontId="50" fillId="0" borderId="45" xfId="40" applyFont="1" applyBorder="1" applyAlignment="1">
      <alignment horizontal="justify" vertical="top" wrapText="1"/>
    </xf>
    <xf numFmtId="14" fontId="50" fillId="0" borderId="44" xfId="40" applyNumberFormat="1" applyFont="1" applyBorder="1" applyAlignment="1">
      <alignment horizontal="justify" vertical="top" wrapText="1"/>
    </xf>
    <xf numFmtId="0" fontId="49" fillId="0" borderId="42" xfId="40" applyFont="1" applyBorder="1" applyAlignment="1">
      <alignment horizontal="center" vertical="center" wrapText="1"/>
    </xf>
    <xf numFmtId="0" fontId="50" fillId="0" borderId="44" xfId="40" applyFont="1" applyBorder="1" applyAlignment="1">
      <alignment vertical="top" wrapText="1"/>
    </xf>
    <xf numFmtId="0" fontId="50" fillId="0" borderId="43" xfId="40" applyFont="1" applyBorder="1"/>
    <xf numFmtId="0" fontId="36" fillId="0" borderId="10" xfId="51" applyFont="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0" fontId="70" fillId="25" borderId="10" xfId="54" applyNumberFormat="1" applyFont="1" applyFill="1" applyBorder="1" applyAlignment="1">
      <alignment vertical="center"/>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2" fillId="0" borderId="0" xfId="51" applyFont="1" applyAlignment="1">
      <alignment horizontal="center" vertical="center"/>
    </xf>
    <xf numFmtId="0" fontId="30" fillId="0" borderId="0" xfId="51" applyFont="1" applyAlignment="1">
      <alignment horizontal="center" vertical="center" wrapText="1"/>
    </xf>
    <xf numFmtId="0" fontId="35" fillId="0" borderId="0" xfId="51" applyFont="1" applyAlignment="1">
      <alignment horizontal="center" vertical="center" wrapText="1"/>
    </xf>
    <xf numFmtId="0" fontId="35"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3" fillId="0" borderId="0" xfId="51" applyFont="1" applyAlignment="1">
      <alignment horizontal="center" vertical="center"/>
    </xf>
    <xf numFmtId="0" fontId="32" fillId="0" borderId="14" xfId="51" applyFont="1" applyBorder="1" applyAlignment="1">
      <alignment vertical="center"/>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31" fillId="0" borderId="0" xfId="51" applyFont="1" applyAlignment="1">
      <alignment horizontal="center" vertical="center"/>
    </xf>
    <xf numFmtId="0" fontId="31" fillId="0" borderId="0" xfId="51"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1" applyFont="1" applyAlignment="1">
      <alignment horizontal="center" vertical="center"/>
    </xf>
    <xf numFmtId="0" fontId="43" fillId="0" borderId="0" xfId="50" applyFont="1" applyAlignment="1">
      <alignment horizontal="center"/>
    </xf>
    <xf numFmtId="0" fontId="37" fillId="0" borderId="0" xfId="50"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1" applyFont="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54" fillId="0" borderId="0" xfId="54" applyFont="1" applyAlignment="1">
      <alignment horizontal="left" vertical="center" wrapText="1"/>
    </xf>
    <xf numFmtId="0" fontId="46" fillId="0" borderId="11" xfId="54" applyFont="1" applyBorder="1" applyAlignment="1">
      <alignment horizontal="center" vertical="center" wrapText="1"/>
    </xf>
    <xf numFmtId="0" fontId="46" fillId="0" borderId="12" xfId="54" applyFont="1" applyBorder="1" applyAlignment="1">
      <alignment horizontal="center" vertical="center" wrapText="1"/>
    </xf>
    <xf numFmtId="0" fontId="46" fillId="0" borderId="13" xfId="54" applyFont="1" applyBorder="1" applyAlignment="1">
      <alignment horizontal="center" vertical="center" wrapText="1"/>
    </xf>
    <xf numFmtId="4" fontId="46" fillId="0" borderId="11" xfId="54" applyNumberFormat="1" applyFont="1" applyBorder="1" applyAlignment="1">
      <alignment horizontal="center" vertical="center"/>
    </xf>
    <xf numFmtId="4" fontId="46" fillId="0" borderId="13" xfId="54" applyNumberFormat="1" applyFont="1" applyBorder="1" applyAlignment="1">
      <alignment horizontal="center" vertical="center"/>
    </xf>
    <xf numFmtId="3" fontId="46" fillId="0" borderId="11" xfId="54" applyNumberFormat="1" applyFont="1" applyBorder="1" applyAlignment="1">
      <alignment horizontal="center" vertical="center"/>
    </xf>
    <xf numFmtId="3" fontId="46" fillId="0" borderId="13" xfId="54" applyNumberFormat="1" applyFont="1" applyBorder="1" applyAlignment="1">
      <alignment horizontal="center" vertical="center"/>
    </xf>
    <xf numFmtId="0" fontId="46" fillId="0" borderId="11" xfId="54" applyFont="1" applyBorder="1" applyAlignment="1">
      <alignment horizontal="center" vertical="center"/>
    </xf>
    <xf numFmtId="0" fontId="46" fillId="0" borderId="12" xfId="54" applyFont="1" applyBorder="1" applyAlignment="1">
      <alignment horizontal="center" vertical="center"/>
    </xf>
    <xf numFmtId="0" fontId="46"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41" fillId="0" borderId="0" xfId="51" applyFont="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15" fillId="0" borderId="0" xfId="51" applyFont="1" applyAlignment="1">
      <alignment horizontal="center" vertical="center"/>
    </xf>
    <xf numFmtId="0" fontId="58" fillId="0" borderId="0" xfId="51"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6" fillId="0" borderId="0" xfId="51" applyFont="1" applyAlignment="1">
      <alignment horizontal="center" vertical="center"/>
    </xf>
    <xf numFmtId="0" fontId="58" fillId="0" borderId="0" xfId="51" applyFont="1" applyAlignment="1">
      <alignment horizontal="center" vertical="center"/>
    </xf>
    <xf numFmtId="0" fontId="59" fillId="0" borderId="10" xfId="50" applyFont="1" applyBorder="1" applyAlignment="1">
      <alignment horizontal="center" vertical="center" wrapText="1"/>
    </xf>
    <xf numFmtId="0" fontId="37" fillId="0" borderId="10" xfId="50" applyFont="1" applyBorder="1" applyAlignment="1">
      <alignment horizontal="center" vertical="center" wrapText="1"/>
    </xf>
    <xf numFmtId="0" fontId="36" fillId="0" borderId="15" xfId="50" applyFont="1" applyBorder="1" applyAlignment="1">
      <alignment horizontal="center" vertical="center" textRotation="90" wrapText="1"/>
    </xf>
    <xf numFmtId="0" fontId="36"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0" applyFont="1" applyBorder="1" applyAlignment="1">
      <alignment horizontal="center" vertical="center"/>
    </xf>
    <xf numFmtId="0" fontId="36" fillId="0" borderId="16" xfId="50" applyFont="1" applyBorder="1" applyAlignment="1">
      <alignment horizontal="center" vertical="center"/>
    </xf>
    <xf numFmtId="0" fontId="36" fillId="0" borderId="10" xfId="50" applyFont="1" applyBorder="1" applyAlignment="1">
      <alignment horizontal="center" vertical="center" wrapText="1"/>
    </xf>
    <xf numFmtId="0" fontId="36" fillId="0" borderId="15" xfId="50" applyFont="1" applyBorder="1" applyAlignment="1">
      <alignment horizontal="center" vertical="center" wrapText="1"/>
    </xf>
    <xf numFmtId="0" fontId="36"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7" fillId="0" borderId="14" xfId="50" applyFont="1" applyBorder="1" applyAlignment="1">
      <alignment horizontal="center"/>
    </xf>
    <xf numFmtId="0" fontId="36" fillId="0" borderId="19" xfId="50" applyFont="1" applyBorder="1" applyAlignment="1">
      <alignment horizontal="center" vertical="center" wrapText="1"/>
    </xf>
    <xf numFmtId="0" fontId="36" fillId="0" borderId="17" xfId="50" applyFont="1" applyBorder="1" applyAlignment="1">
      <alignment horizontal="center" vertical="center" wrapText="1"/>
    </xf>
    <xf numFmtId="0" fontId="36" fillId="0" borderId="39" xfId="50" applyFont="1" applyBorder="1" applyAlignment="1">
      <alignment horizontal="center" vertical="center" wrapText="1"/>
    </xf>
    <xf numFmtId="0" fontId="36" fillId="0" borderId="20" xfId="50" applyFont="1" applyBorder="1" applyAlignment="1">
      <alignment horizontal="center" vertical="center" wrapText="1"/>
    </xf>
    <xf numFmtId="0" fontId="36" fillId="0" borderId="11"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3" xfId="50" applyFont="1" applyBorder="1" applyAlignment="1">
      <alignment horizontal="center" vertical="center" wrapText="1"/>
    </xf>
    <xf numFmtId="0" fontId="36" fillId="0" borderId="10" xfId="50" applyFont="1" applyBorder="1" applyAlignment="1">
      <alignment horizontal="center" vertical="center" textRotation="90" wrapText="1"/>
    </xf>
    <xf numFmtId="0" fontId="49" fillId="0" borderId="0" xfId="40" applyFont="1" applyAlignment="1">
      <alignment horizontal="center" wrapText="1"/>
    </xf>
    <xf numFmtId="0" fontId="49" fillId="0" borderId="0" xfId="40" applyFont="1" applyAlignment="1">
      <alignment horizontal="center"/>
    </xf>
    <xf numFmtId="0" fontId="50" fillId="0" borderId="42" xfId="40" applyFont="1" applyBorder="1" applyAlignment="1">
      <alignment horizontal="left" vertical="top" wrapText="1"/>
    </xf>
    <xf numFmtId="0" fontId="50" fillId="0" borderId="46" xfId="40" applyFont="1" applyBorder="1" applyAlignment="1">
      <alignment horizontal="left" vertical="top" wrapText="1"/>
    </xf>
    <xf numFmtId="0" fontId="50" fillId="0" borderId="43" xfId="40" applyFont="1" applyBorder="1" applyAlignment="1">
      <alignment horizontal="left" vertical="top" wrapText="1"/>
    </xf>
    <xf numFmtId="0" fontId="56" fillId="0" borderId="0" xfId="40"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ED-49A9-8F66-1FE7939294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ED-49A9-8F66-1FE79392940E}"/>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-88391106.540996492</c:v>
                </c:pt>
                <c:pt idx="1">
                  <c:v>-76796938.790905967</c:v>
                </c:pt>
                <c:pt idx="2">
                  <c:v>-69085151.503566712</c:v>
                </c:pt>
                <c:pt idx="3">
                  <c:v>-1542935.899532601</c:v>
                </c:pt>
                <c:pt idx="4">
                  <c:v>9273324.6092851516</c:v>
                </c:pt>
                <c:pt idx="5">
                  <c:v>-1305529.5645500398</c:v>
                </c:pt>
                <c:pt idx="6">
                  <c:v>-1200898.0089216144</c:v>
                </c:pt>
                <c:pt idx="7">
                  <c:v>-1104652.1403971014</c:v>
                </c:pt>
                <c:pt idx="8">
                  <c:v>-1016119.8887986061</c:v>
                </c:pt>
                <c:pt idx="9">
                  <c:v>-934683.04695533169</c:v>
                </c:pt>
                <c:pt idx="10">
                  <c:v>-859772.95385747182</c:v>
                </c:pt>
              </c:numCache>
            </c:numRef>
          </c:val>
          <c:smooth val="0"/>
          <c:extLst>
            <c:ext xmlns:c16="http://schemas.microsoft.com/office/drawing/2014/chart" uri="{C3380CC4-5D6E-409C-BE32-E72D297353CC}">
              <c16:uniqueId val="{00000000-1119-43B9-BEDC-8D23FA8338C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-88391106.540996492</c:v>
                </c:pt>
                <c:pt idx="1">
                  <c:v>-165188045.33190244</c:v>
                </c:pt>
                <c:pt idx="2">
                  <c:v>-234273196.83546916</c:v>
                </c:pt>
                <c:pt idx="3">
                  <c:v>-235816132.73500174</c:v>
                </c:pt>
                <c:pt idx="4">
                  <c:v>-226542808.1257166</c:v>
                </c:pt>
                <c:pt idx="5">
                  <c:v>-227848337.69026664</c:v>
                </c:pt>
                <c:pt idx="6">
                  <c:v>-229049235.69918826</c:v>
                </c:pt>
                <c:pt idx="7">
                  <c:v>-230153887.83958536</c:v>
                </c:pt>
                <c:pt idx="8">
                  <c:v>-231170007.72838396</c:v>
                </c:pt>
                <c:pt idx="9">
                  <c:v>-232104690.77533928</c:v>
                </c:pt>
                <c:pt idx="10">
                  <c:v>-232964463.72919676</c:v>
                </c:pt>
              </c:numCache>
            </c:numRef>
          </c:val>
          <c:smooth val="0"/>
          <c:extLst>
            <c:ext xmlns:c16="http://schemas.microsoft.com/office/drawing/2014/chart" uri="{C3380CC4-5D6E-409C-BE32-E72D297353CC}">
              <c16:uniqueId val="{00000001-1119-43B9-BEDC-8D23FA8338CC}"/>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20&#1082;&#1086;&#1088;%202024\&#1055;&#1072;&#1089;&#1087;&#1086;&#1088;&#1090;&#1072;\N_99-&#1054;&#1058;-2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1" t="s">
        <v>600</v>
      </c>
      <c r="B5" s="261"/>
      <c r="C5" s="261"/>
      <c r="D5" s="8"/>
      <c r="E5" s="8"/>
      <c r="F5" s="8"/>
      <c r="G5" s="8"/>
      <c r="H5" s="8"/>
      <c r="I5" s="8"/>
      <c r="J5" s="8"/>
    </row>
    <row r="6" spans="1:22" s="2" customFormat="1" ht="18.75" x14ac:dyDescent="0.3">
      <c r="A6" s="6"/>
      <c r="H6" s="5"/>
    </row>
    <row r="7" spans="1:22" s="2" customFormat="1" ht="18.75" x14ac:dyDescent="0.2">
      <c r="A7" s="262" t="s">
        <v>3</v>
      </c>
      <c r="B7" s="262"/>
      <c r="C7" s="26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3" t="s">
        <v>4</v>
      </c>
      <c r="B9" s="263"/>
      <c r="C9" s="263"/>
      <c r="D9" s="11"/>
      <c r="E9" s="11"/>
      <c r="F9" s="11"/>
      <c r="G9" s="11"/>
      <c r="H9" s="11"/>
      <c r="I9" s="10"/>
      <c r="J9" s="10"/>
      <c r="K9" s="10"/>
      <c r="L9" s="10"/>
      <c r="M9" s="10"/>
      <c r="N9" s="10"/>
      <c r="O9" s="10"/>
      <c r="P9" s="10"/>
      <c r="Q9" s="10"/>
      <c r="R9" s="10"/>
      <c r="S9" s="10"/>
      <c r="T9" s="10"/>
      <c r="U9" s="10"/>
      <c r="V9" s="10"/>
    </row>
    <row r="10" spans="1:22" s="2" customFormat="1" ht="18.75" x14ac:dyDescent="0.2">
      <c r="A10" s="257" t="s">
        <v>5</v>
      </c>
      <c r="B10" s="257"/>
      <c r="C10" s="25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2" t="s">
        <v>6</v>
      </c>
      <c r="B12" s="262"/>
      <c r="C12" s="26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7" t="s">
        <v>7</v>
      </c>
      <c r="B13" s="257"/>
      <c r="C13" s="25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58" t="s">
        <v>8</v>
      </c>
      <c r="B15" s="258"/>
      <c r="C15" s="25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7" t="s">
        <v>9</v>
      </c>
      <c r="B16" s="257"/>
      <c r="C16" s="25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9" t="s">
        <v>10</v>
      </c>
      <c r="B18" s="260"/>
      <c r="C18" s="26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4"/>
      <c r="B24" s="255"/>
      <c r="C24" s="256"/>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596</v>
      </c>
      <c r="D27" s="12"/>
      <c r="E27" s="12"/>
      <c r="F27" s="23"/>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254"/>
      <c r="B39" s="255"/>
      <c r="C39" s="256"/>
    </row>
    <row r="40" spans="1:18" ht="63" x14ac:dyDescent="0.25">
      <c r="A40" s="19" t="s">
        <v>53</v>
      </c>
      <c r="B40" s="21" t="s">
        <v>54</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Фтз=225,78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254"/>
      <c r="B47" s="255"/>
      <c r="C47" s="256"/>
    </row>
    <row r="48" spans="1:18" ht="69.75" customHeight="1" x14ac:dyDescent="0.25">
      <c r="A48" s="19" t="s">
        <v>70</v>
      </c>
      <c r="B48" s="21" t="s">
        <v>71</v>
      </c>
      <c r="C48" s="24" t="str">
        <f>CONCATENATE(ROUND('6.2. Паспорт фин осв ввод'!AC24,2)," млн рублей")</f>
        <v>89,2 млн рублей</v>
      </c>
    </row>
    <row r="49" spans="1:3" ht="69.75" customHeight="1" x14ac:dyDescent="0.25">
      <c r="A49" s="19" t="s">
        <v>72</v>
      </c>
      <c r="B49" s="21" t="s">
        <v>73</v>
      </c>
      <c r="C49" s="24" t="str">
        <f>CONCATENATE(ROUND('6.2. Паспорт фин осв ввод'!AC30,2)," млн рублей")</f>
        <v>94,13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D37" sqref="D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2" customFormat="1" ht="15.75" x14ac:dyDescent="0.2">
      <c r="A5" s="6"/>
    </row>
    <row r="6" spans="1:28" s="2" customFormat="1" ht="18.75" x14ac:dyDescent="0.2">
      <c r="A6" s="262" t="s">
        <v>3</v>
      </c>
      <c r="B6" s="262"/>
      <c r="C6" s="262"/>
      <c r="D6" s="262"/>
      <c r="E6" s="262"/>
      <c r="F6" s="262"/>
      <c r="G6" s="262"/>
      <c r="H6" s="262"/>
      <c r="I6" s="262"/>
      <c r="J6" s="262"/>
      <c r="K6" s="262"/>
      <c r="L6" s="262"/>
      <c r="M6" s="262"/>
      <c r="N6" s="262"/>
      <c r="O6" s="262"/>
      <c r="P6" s="262"/>
      <c r="Q6" s="262"/>
      <c r="R6" s="262"/>
      <c r="S6" s="262"/>
      <c r="T6" s="10"/>
      <c r="U6" s="10"/>
      <c r="V6" s="10"/>
      <c r="W6" s="10"/>
      <c r="X6" s="10"/>
      <c r="Y6" s="10"/>
      <c r="Z6" s="10"/>
      <c r="AA6" s="10"/>
      <c r="AB6" s="10"/>
    </row>
    <row r="7" spans="1:28" s="2" customFormat="1" ht="18.75" x14ac:dyDescent="0.2">
      <c r="A7" s="262"/>
      <c r="B7" s="262"/>
      <c r="C7" s="262"/>
      <c r="D7" s="262"/>
      <c r="E7" s="262"/>
      <c r="F7" s="262"/>
      <c r="G7" s="262"/>
      <c r="H7" s="262"/>
      <c r="I7" s="262"/>
      <c r="J7" s="262"/>
      <c r="K7" s="262"/>
      <c r="L7" s="262"/>
      <c r="M7" s="262"/>
      <c r="N7" s="262"/>
      <c r="O7" s="262"/>
      <c r="P7" s="262"/>
      <c r="Q7" s="262"/>
      <c r="R7" s="262"/>
      <c r="S7" s="262"/>
      <c r="T7" s="10"/>
      <c r="U7" s="10"/>
      <c r="V7" s="10"/>
      <c r="W7" s="10"/>
      <c r="X7" s="10"/>
      <c r="Y7" s="10"/>
      <c r="Z7" s="10"/>
      <c r="AA7" s="10"/>
      <c r="AB7" s="10"/>
    </row>
    <row r="8" spans="1:28" s="2" customFormat="1" ht="18.75" x14ac:dyDescent="0.2">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10"/>
      <c r="U8" s="10"/>
      <c r="V8" s="10"/>
      <c r="W8" s="10"/>
      <c r="X8" s="10"/>
      <c r="Y8" s="10"/>
      <c r="Z8" s="10"/>
      <c r="AA8" s="10"/>
      <c r="AB8" s="10"/>
    </row>
    <row r="9" spans="1:28" s="2" customFormat="1" ht="18.75" x14ac:dyDescent="0.2">
      <c r="A9" s="257" t="s">
        <v>5</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0"/>
      <c r="U10" s="10"/>
      <c r="V10" s="10"/>
      <c r="W10" s="10"/>
      <c r="X10" s="10"/>
      <c r="Y10" s="10"/>
      <c r="Z10" s="10"/>
      <c r="AA10" s="10"/>
      <c r="AB10" s="10"/>
    </row>
    <row r="11" spans="1:28" s="2" customFormat="1" ht="18.75" x14ac:dyDescent="0.2">
      <c r="A11" s="270" t="str">
        <f>'1. паспорт местоположение'!A12:C12</f>
        <v>P_24-1147</v>
      </c>
      <c r="B11" s="270"/>
      <c r="C11" s="270"/>
      <c r="D11" s="270"/>
      <c r="E11" s="270"/>
      <c r="F11" s="270"/>
      <c r="G11" s="270"/>
      <c r="H11" s="270"/>
      <c r="I11" s="270"/>
      <c r="J11" s="270"/>
      <c r="K11" s="270"/>
      <c r="L11" s="270"/>
      <c r="M11" s="270"/>
      <c r="N11" s="270"/>
      <c r="O11" s="270"/>
      <c r="P11" s="270"/>
      <c r="Q11" s="270"/>
      <c r="R11" s="270"/>
      <c r="S11" s="270"/>
      <c r="T11" s="10"/>
      <c r="U11" s="10"/>
      <c r="V11" s="10"/>
      <c r="W11" s="10"/>
      <c r="X11" s="10"/>
      <c r="Y11" s="10"/>
      <c r="Z11" s="10"/>
      <c r="AA11" s="10"/>
      <c r="AB11" s="10"/>
    </row>
    <row r="12" spans="1:28" s="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45" customHeight="1" x14ac:dyDescent="0.2">
      <c r="A14" s="271"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271"/>
      <c r="C14" s="271"/>
      <c r="D14" s="271"/>
      <c r="E14" s="271"/>
      <c r="F14" s="271"/>
      <c r="G14" s="271"/>
      <c r="H14" s="271"/>
      <c r="I14" s="271"/>
      <c r="J14" s="271"/>
      <c r="K14" s="271"/>
      <c r="L14" s="271"/>
      <c r="M14" s="271"/>
      <c r="N14" s="271"/>
      <c r="O14" s="271"/>
      <c r="P14" s="271"/>
      <c r="Q14" s="271"/>
      <c r="R14" s="271"/>
      <c r="S14" s="271"/>
      <c r="T14" s="11"/>
      <c r="U14" s="11"/>
      <c r="V14" s="11"/>
      <c r="W14" s="11"/>
      <c r="X14" s="11"/>
      <c r="Y14" s="11"/>
      <c r="Z14" s="11"/>
      <c r="AA14" s="11"/>
      <c r="AB14" s="11"/>
    </row>
    <row r="15" spans="1:28" s="14" customFormat="1" ht="15" customHeight="1" x14ac:dyDescent="0.2">
      <c r="A15" s="257" t="s">
        <v>9</v>
      </c>
      <c r="B15" s="257"/>
      <c r="C15" s="257"/>
      <c r="D15" s="257"/>
      <c r="E15" s="257"/>
      <c r="F15" s="257"/>
      <c r="G15" s="257"/>
      <c r="H15" s="257"/>
      <c r="I15" s="257"/>
      <c r="J15" s="257"/>
      <c r="K15" s="257"/>
      <c r="L15" s="257"/>
      <c r="M15" s="257"/>
      <c r="N15" s="257"/>
      <c r="O15" s="257"/>
      <c r="P15" s="257"/>
      <c r="Q15" s="257"/>
      <c r="R15" s="257"/>
      <c r="S15" s="257"/>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59" t="s">
        <v>74</v>
      </c>
      <c r="B17" s="259"/>
      <c r="C17" s="259"/>
      <c r="D17" s="259"/>
      <c r="E17" s="259"/>
      <c r="F17" s="259"/>
      <c r="G17" s="259"/>
      <c r="H17" s="259"/>
      <c r="I17" s="259"/>
      <c r="J17" s="259"/>
      <c r="K17" s="259"/>
      <c r="L17" s="259"/>
      <c r="M17" s="259"/>
      <c r="N17" s="259"/>
      <c r="O17" s="259"/>
      <c r="P17" s="259"/>
      <c r="Q17" s="259"/>
      <c r="R17" s="259"/>
      <c r="S17" s="259"/>
      <c r="T17" s="15"/>
      <c r="U17" s="15"/>
      <c r="V17" s="15"/>
      <c r="W17" s="15"/>
      <c r="X17" s="15"/>
      <c r="Y17" s="15"/>
      <c r="Z17" s="15"/>
      <c r="AA17" s="15"/>
      <c r="AB17" s="15"/>
    </row>
    <row r="18" spans="1:28"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
      <c r="U18" s="13"/>
      <c r="V18" s="13"/>
      <c r="W18" s="13"/>
      <c r="X18" s="13"/>
      <c r="Y18" s="13"/>
    </row>
    <row r="19" spans="1:28" s="14" customFormat="1" ht="54" customHeight="1" x14ac:dyDescent="0.2">
      <c r="A19" s="265" t="s">
        <v>11</v>
      </c>
      <c r="B19" s="265" t="s">
        <v>75</v>
      </c>
      <c r="C19" s="268" t="s">
        <v>76</v>
      </c>
      <c r="D19" s="265" t="s">
        <v>77</v>
      </c>
      <c r="E19" s="265" t="s">
        <v>78</v>
      </c>
      <c r="F19" s="265" t="s">
        <v>79</v>
      </c>
      <c r="G19" s="265" t="s">
        <v>80</v>
      </c>
      <c r="H19" s="265" t="s">
        <v>81</v>
      </c>
      <c r="I19" s="265" t="s">
        <v>82</v>
      </c>
      <c r="J19" s="265" t="s">
        <v>83</v>
      </c>
      <c r="K19" s="265" t="s">
        <v>84</v>
      </c>
      <c r="L19" s="265" t="s">
        <v>85</v>
      </c>
      <c r="M19" s="265" t="s">
        <v>86</v>
      </c>
      <c r="N19" s="265" t="s">
        <v>87</v>
      </c>
      <c r="O19" s="265" t="s">
        <v>88</v>
      </c>
      <c r="P19" s="265" t="s">
        <v>89</v>
      </c>
      <c r="Q19" s="265" t="s">
        <v>90</v>
      </c>
      <c r="R19" s="265"/>
      <c r="S19" s="264" t="s">
        <v>91</v>
      </c>
      <c r="T19" s="13"/>
      <c r="U19" s="13"/>
      <c r="V19" s="13"/>
      <c r="W19" s="13"/>
      <c r="X19" s="13"/>
      <c r="Y19" s="13"/>
    </row>
    <row r="20" spans="1:28" s="14" customFormat="1" ht="180.75" customHeight="1" x14ac:dyDescent="0.2">
      <c r="A20" s="265"/>
      <c r="B20" s="265"/>
      <c r="C20" s="269"/>
      <c r="D20" s="265"/>
      <c r="E20" s="265"/>
      <c r="F20" s="265"/>
      <c r="G20" s="265"/>
      <c r="H20" s="265"/>
      <c r="I20" s="265"/>
      <c r="J20" s="265"/>
      <c r="K20" s="265"/>
      <c r="L20" s="265"/>
      <c r="M20" s="265"/>
      <c r="N20" s="265"/>
      <c r="O20" s="265"/>
      <c r="P20" s="265"/>
      <c r="Q20" s="25" t="s">
        <v>92</v>
      </c>
      <c r="R20" s="26" t="s">
        <v>93</v>
      </c>
      <c r="S20" s="264"/>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18.75" x14ac:dyDescent="0.2">
      <c r="A22" s="28" t="s">
        <v>94</v>
      </c>
      <c r="B22" s="28" t="s">
        <v>94</v>
      </c>
      <c r="C22" s="28" t="s">
        <v>94</v>
      </c>
      <c r="D22" s="28" t="s">
        <v>94</v>
      </c>
      <c r="E22" s="28" t="s">
        <v>94</v>
      </c>
      <c r="F22" s="28" t="s">
        <v>94</v>
      </c>
      <c r="G22" s="28" t="s">
        <v>94</v>
      </c>
      <c r="H22" s="28" t="s">
        <v>94</v>
      </c>
      <c r="I22" s="28" t="s">
        <v>94</v>
      </c>
      <c r="J22" s="28" t="s">
        <v>94</v>
      </c>
      <c r="K22" s="28" t="s">
        <v>94</v>
      </c>
      <c r="L22" s="28" t="s">
        <v>94</v>
      </c>
      <c r="M22" s="28" t="s">
        <v>94</v>
      </c>
      <c r="N22" s="28" t="s">
        <v>94</v>
      </c>
      <c r="O22" s="28" t="s">
        <v>94</v>
      </c>
      <c r="P22" s="28" t="s">
        <v>94</v>
      </c>
      <c r="Q22" s="28" t="s">
        <v>94</v>
      </c>
      <c r="R22" s="29" t="s">
        <v>94</v>
      </c>
      <c r="S22" s="29" t="s">
        <v>94</v>
      </c>
      <c r="T22" s="13"/>
      <c r="U22" s="13"/>
      <c r="V22" s="13"/>
      <c r="W22" s="13"/>
    </row>
    <row r="23" spans="1:28" ht="20.25" customHeight="1" x14ac:dyDescent="0.25">
      <c r="A23" s="30"/>
      <c r="B23" s="27" t="s">
        <v>95</v>
      </c>
      <c r="C23" s="27"/>
      <c r="D23" s="27"/>
      <c r="E23" s="30" t="s">
        <v>94</v>
      </c>
      <c r="F23" s="30" t="s">
        <v>94</v>
      </c>
      <c r="G23" s="30" t="s">
        <v>94</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C51" sqref="C5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6"/>
    </row>
    <row r="8" spans="1:20" s="2" customFormat="1" ht="18.75" x14ac:dyDescent="0.2">
      <c r="A8" s="262" t="s">
        <v>3</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70" t="str">
        <f>'1. паспорт местоположение'!A9:C9</f>
        <v>Акционерное общество "Россети Янтарь" ДЗО  ПАО "Россети"</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57" t="s">
        <v>5</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70" t="str">
        <f>'1. паспорт местоположение'!A12:C12</f>
        <v>P_24-1147</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57" customHeight="1" x14ac:dyDescent="0.2">
      <c r="A16" s="271"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6" s="271"/>
      <c r="C16" s="271"/>
      <c r="D16" s="271"/>
      <c r="E16" s="271"/>
      <c r="F16" s="271"/>
      <c r="G16" s="271"/>
      <c r="H16" s="271"/>
      <c r="I16" s="271"/>
      <c r="J16" s="271"/>
      <c r="K16" s="271"/>
      <c r="L16" s="271"/>
      <c r="M16" s="271"/>
      <c r="N16" s="271"/>
      <c r="O16" s="271"/>
      <c r="P16" s="271"/>
      <c r="Q16" s="271"/>
      <c r="R16" s="271"/>
      <c r="S16" s="271"/>
      <c r="T16" s="271"/>
    </row>
    <row r="17" spans="1:113" s="14" customFormat="1" ht="15" customHeight="1" x14ac:dyDescent="0.2">
      <c r="A17" s="257" t="s">
        <v>9</v>
      </c>
      <c r="B17" s="257"/>
      <c r="C17" s="257"/>
      <c r="D17" s="257"/>
      <c r="E17" s="257"/>
      <c r="F17" s="257"/>
      <c r="G17" s="257"/>
      <c r="H17" s="257"/>
      <c r="I17" s="257"/>
      <c r="J17" s="257"/>
      <c r="K17" s="257"/>
      <c r="L17" s="257"/>
      <c r="M17" s="257"/>
      <c r="N17" s="257"/>
      <c r="O17" s="257"/>
      <c r="P17" s="257"/>
      <c r="Q17" s="257"/>
      <c r="R17" s="257"/>
      <c r="S17" s="257"/>
      <c r="T17" s="257"/>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60" t="s">
        <v>96</v>
      </c>
      <c r="B19" s="260"/>
      <c r="C19" s="260"/>
      <c r="D19" s="260"/>
      <c r="E19" s="260"/>
      <c r="F19" s="260"/>
      <c r="G19" s="260"/>
      <c r="H19" s="260"/>
      <c r="I19" s="260"/>
      <c r="J19" s="260"/>
      <c r="K19" s="260"/>
      <c r="L19" s="260"/>
      <c r="M19" s="260"/>
      <c r="N19" s="260"/>
      <c r="O19" s="260"/>
      <c r="P19" s="260"/>
      <c r="Q19" s="260"/>
      <c r="R19" s="260"/>
      <c r="S19" s="260"/>
      <c r="T19" s="260"/>
    </row>
    <row r="20" spans="1:113" s="3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11</v>
      </c>
      <c r="B21" s="277" t="s">
        <v>97</v>
      </c>
      <c r="C21" s="278"/>
      <c r="D21" s="281" t="s">
        <v>98</v>
      </c>
      <c r="E21" s="277" t="s">
        <v>99</v>
      </c>
      <c r="F21" s="278"/>
      <c r="G21" s="277" t="s">
        <v>100</v>
      </c>
      <c r="H21" s="278"/>
      <c r="I21" s="277" t="s">
        <v>101</v>
      </c>
      <c r="J21" s="278"/>
      <c r="K21" s="281" t="s">
        <v>102</v>
      </c>
      <c r="L21" s="277" t="s">
        <v>103</v>
      </c>
      <c r="M21" s="278"/>
      <c r="N21" s="277" t="s">
        <v>104</v>
      </c>
      <c r="O21" s="278"/>
      <c r="P21" s="281" t="s">
        <v>105</v>
      </c>
      <c r="Q21" s="284" t="s">
        <v>106</v>
      </c>
      <c r="R21" s="285"/>
      <c r="S21" s="284" t="s">
        <v>107</v>
      </c>
      <c r="T21" s="286"/>
    </row>
    <row r="22" spans="1:113" ht="204.75" customHeight="1" x14ac:dyDescent="0.25">
      <c r="A22" s="275"/>
      <c r="B22" s="279"/>
      <c r="C22" s="280"/>
      <c r="D22" s="282"/>
      <c r="E22" s="279"/>
      <c r="F22" s="280"/>
      <c r="G22" s="279"/>
      <c r="H22" s="280"/>
      <c r="I22" s="279"/>
      <c r="J22" s="280"/>
      <c r="K22" s="283"/>
      <c r="L22" s="279"/>
      <c r="M22" s="280"/>
      <c r="N22" s="279"/>
      <c r="O22" s="280"/>
      <c r="P22" s="283"/>
      <c r="Q22" s="36" t="s">
        <v>108</v>
      </c>
      <c r="R22" s="36" t="s">
        <v>109</v>
      </c>
      <c r="S22" s="36" t="s">
        <v>110</v>
      </c>
      <c r="T22" s="36" t="s">
        <v>111</v>
      </c>
    </row>
    <row r="23" spans="1:113" ht="51.75" customHeight="1" x14ac:dyDescent="0.25">
      <c r="A23" s="276"/>
      <c r="B23" s="36" t="s">
        <v>112</v>
      </c>
      <c r="C23" s="36" t="s">
        <v>113</v>
      </c>
      <c r="D23" s="283"/>
      <c r="E23" s="36" t="s">
        <v>112</v>
      </c>
      <c r="F23" s="36" t="s">
        <v>113</v>
      </c>
      <c r="G23" s="36" t="s">
        <v>112</v>
      </c>
      <c r="H23" s="36" t="s">
        <v>113</v>
      </c>
      <c r="I23" s="36" t="s">
        <v>112</v>
      </c>
      <c r="J23" s="36" t="s">
        <v>113</v>
      </c>
      <c r="K23" s="36" t="s">
        <v>112</v>
      </c>
      <c r="L23" s="36" t="s">
        <v>112</v>
      </c>
      <c r="M23" s="36" t="s">
        <v>113</v>
      </c>
      <c r="N23" s="36" t="s">
        <v>112</v>
      </c>
      <c r="O23" s="36" t="s">
        <v>113</v>
      </c>
      <c r="P23" s="35" t="s">
        <v>112</v>
      </c>
      <c r="Q23" s="36" t="s">
        <v>112</v>
      </c>
      <c r="R23" s="36" t="s">
        <v>112</v>
      </c>
      <c r="S23" s="36" t="s">
        <v>112</v>
      </c>
      <c r="T23" s="36" t="s">
        <v>112</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94</v>
      </c>
      <c r="B25" s="39" t="s">
        <v>94</v>
      </c>
      <c r="C25" s="39" t="s">
        <v>94</v>
      </c>
      <c r="D25" s="39" t="s">
        <v>94</v>
      </c>
      <c r="E25" s="39" t="s">
        <v>94</v>
      </c>
      <c r="F25" s="39" t="s">
        <v>94</v>
      </c>
      <c r="G25" s="39" t="s">
        <v>94</v>
      </c>
      <c r="H25" s="39" t="s">
        <v>94</v>
      </c>
      <c r="I25" s="39" t="s">
        <v>94</v>
      </c>
      <c r="J25" s="40" t="s">
        <v>94</v>
      </c>
      <c r="K25" s="40" t="s">
        <v>94</v>
      </c>
      <c r="L25" s="40" t="s">
        <v>94</v>
      </c>
      <c r="M25" s="41" t="s">
        <v>94</v>
      </c>
      <c r="N25" s="41" t="s">
        <v>94</v>
      </c>
      <c r="O25" s="41" t="s">
        <v>94</v>
      </c>
      <c r="P25" s="40" t="s">
        <v>94</v>
      </c>
      <c r="Q25" s="42" t="s">
        <v>94</v>
      </c>
      <c r="R25" s="39" t="s">
        <v>94</v>
      </c>
      <c r="S25" s="42" t="s">
        <v>94</v>
      </c>
      <c r="T25" s="39" t="s">
        <v>94</v>
      </c>
    </row>
    <row r="26" spans="1:113" ht="3" customHeight="1" x14ac:dyDescent="0.25"/>
    <row r="27" spans="1:113" s="43" customFormat="1" ht="12.75" x14ac:dyDescent="0.2">
      <c r="B27" s="44"/>
      <c r="C27" s="44"/>
      <c r="K27" s="44"/>
    </row>
    <row r="28" spans="1:113" s="43"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72" t="s">
        <v>115</v>
      </c>
      <c r="C29" s="272"/>
      <c r="D29" s="272"/>
      <c r="E29" s="272"/>
      <c r="F29" s="272"/>
      <c r="G29" s="272"/>
      <c r="H29" s="272"/>
      <c r="I29" s="272"/>
      <c r="J29" s="272"/>
      <c r="K29" s="272"/>
      <c r="L29" s="272"/>
      <c r="M29" s="272"/>
      <c r="N29" s="272"/>
      <c r="O29" s="272"/>
      <c r="P29" s="272"/>
      <c r="Q29" s="272"/>
      <c r="R29" s="272"/>
    </row>
    <row r="31" spans="1:113" x14ac:dyDescent="0.25">
      <c r="B31" s="45" t="s">
        <v>116</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118</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120</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125</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2" t="s">
        <v>3</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0" t="str">
        <f>'1. паспорт местоположение'!A9</f>
        <v>Акционерное общество "Россети Янтарь" ДЗО  ПАО "Россети"</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0" t="str">
        <f>'1. паспорт местоположение'!A12</f>
        <v>P_24-1147</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71"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F15" s="271"/>
      <c r="G15" s="271"/>
      <c r="H15" s="271"/>
      <c r="I15" s="271"/>
      <c r="J15" s="271"/>
      <c r="K15" s="271"/>
      <c r="L15" s="271"/>
      <c r="M15" s="271"/>
      <c r="N15" s="271"/>
      <c r="O15" s="271"/>
      <c r="P15" s="271"/>
      <c r="Q15" s="271"/>
      <c r="R15" s="271"/>
      <c r="S15" s="271"/>
      <c r="T15" s="271"/>
      <c r="U15" s="271"/>
      <c r="V15" s="271"/>
      <c r="W15" s="271"/>
      <c r="X15" s="271"/>
      <c r="Y15" s="271"/>
    </row>
    <row r="16" spans="1:27" s="14" customFormat="1" ht="15" customHeight="1" x14ac:dyDescent="0.2">
      <c r="E16" s="257" t="s">
        <v>9</v>
      </c>
      <c r="F16" s="257"/>
      <c r="G16" s="257"/>
      <c r="H16" s="257"/>
      <c r="I16" s="257"/>
      <c r="J16" s="257"/>
      <c r="K16" s="257"/>
      <c r="L16" s="257"/>
      <c r="M16" s="257"/>
      <c r="N16" s="257"/>
      <c r="O16" s="257"/>
      <c r="P16" s="257"/>
      <c r="Q16" s="257"/>
      <c r="R16" s="257"/>
      <c r="S16" s="257"/>
      <c r="T16" s="257"/>
      <c r="U16" s="257"/>
      <c r="V16" s="257"/>
      <c r="W16" s="257"/>
      <c r="X16" s="257"/>
      <c r="Y16" s="25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126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4" customFormat="1" ht="21" customHeight="1" x14ac:dyDescent="0.25"/>
    <row r="21" spans="1:27" ht="15.75" customHeight="1" x14ac:dyDescent="0.25">
      <c r="A21" s="281" t="s">
        <v>11</v>
      </c>
      <c r="B21" s="277" t="s">
        <v>127</v>
      </c>
      <c r="C21" s="278"/>
      <c r="D21" s="277" t="s">
        <v>128</v>
      </c>
      <c r="E21" s="278"/>
      <c r="F21" s="284" t="s">
        <v>84</v>
      </c>
      <c r="G21" s="286"/>
      <c r="H21" s="286"/>
      <c r="I21" s="285"/>
      <c r="J21" s="281" t="s">
        <v>129</v>
      </c>
      <c r="K21" s="277" t="s">
        <v>130</v>
      </c>
      <c r="L21" s="278"/>
      <c r="M21" s="277" t="s">
        <v>131</v>
      </c>
      <c r="N21" s="278"/>
      <c r="O21" s="277" t="s">
        <v>132</v>
      </c>
      <c r="P21" s="278"/>
      <c r="Q21" s="277" t="s">
        <v>133</v>
      </c>
      <c r="R21" s="278"/>
      <c r="S21" s="281" t="s">
        <v>134</v>
      </c>
      <c r="T21" s="281" t="s">
        <v>135</v>
      </c>
      <c r="U21" s="281" t="s">
        <v>136</v>
      </c>
      <c r="V21" s="277" t="s">
        <v>137</v>
      </c>
      <c r="W21" s="278"/>
      <c r="X21" s="284" t="s">
        <v>106</v>
      </c>
      <c r="Y21" s="286"/>
      <c r="Z21" s="284" t="s">
        <v>107</v>
      </c>
      <c r="AA21" s="286"/>
    </row>
    <row r="22" spans="1:27" ht="216" customHeight="1" x14ac:dyDescent="0.25">
      <c r="A22" s="282"/>
      <c r="B22" s="279"/>
      <c r="C22" s="280"/>
      <c r="D22" s="279"/>
      <c r="E22" s="280"/>
      <c r="F22" s="284" t="s">
        <v>138</v>
      </c>
      <c r="G22" s="285"/>
      <c r="H22" s="284" t="s">
        <v>139</v>
      </c>
      <c r="I22" s="285"/>
      <c r="J22" s="283"/>
      <c r="K22" s="279"/>
      <c r="L22" s="280"/>
      <c r="M22" s="279"/>
      <c r="N22" s="280"/>
      <c r="O22" s="279"/>
      <c r="P22" s="280"/>
      <c r="Q22" s="279"/>
      <c r="R22" s="280"/>
      <c r="S22" s="283"/>
      <c r="T22" s="283"/>
      <c r="U22" s="283"/>
      <c r="V22" s="279"/>
      <c r="W22" s="280"/>
      <c r="X22" s="36" t="s">
        <v>108</v>
      </c>
      <c r="Y22" s="36" t="s">
        <v>109</v>
      </c>
      <c r="Z22" s="36" t="s">
        <v>110</v>
      </c>
      <c r="AA22" s="36" t="s">
        <v>111</v>
      </c>
    </row>
    <row r="23" spans="1:27" ht="60" customHeight="1" x14ac:dyDescent="0.25">
      <c r="A23" s="283"/>
      <c r="B23" s="35" t="s">
        <v>112</v>
      </c>
      <c r="C23" s="35" t="s">
        <v>113</v>
      </c>
      <c r="D23" s="35" t="s">
        <v>112</v>
      </c>
      <c r="E23" s="35" t="s">
        <v>113</v>
      </c>
      <c r="F23" s="35" t="s">
        <v>112</v>
      </c>
      <c r="G23" s="35" t="s">
        <v>113</v>
      </c>
      <c r="H23" s="35" t="s">
        <v>112</v>
      </c>
      <c r="I23" s="35" t="s">
        <v>113</v>
      </c>
      <c r="J23" s="35" t="s">
        <v>112</v>
      </c>
      <c r="K23" s="35" t="s">
        <v>112</v>
      </c>
      <c r="L23" s="35" t="s">
        <v>113</v>
      </c>
      <c r="M23" s="35" t="s">
        <v>112</v>
      </c>
      <c r="N23" s="35" t="s">
        <v>113</v>
      </c>
      <c r="O23" s="35" t="s">
        <v>112</v>
      </c>
      <c r="P23" s="35" t="s">
        <v>113</v>
      </c>
      <c r="Q23" s="35" t="s">
        <v>112</v>
      </c>
      <c r="R23" s="35" t="s">
        <v>113</v>
      </c>
      <c r="S23" s="35" t="s">
        <v>112</v>
      </c>
      <c r="T23" s="35" t="s">
        <v>112</v>
      </c>
      <c r="U23" s="35" t="s">
        <v>112</v>
      </c>
      <c r="V23" s="35" t="s">
        <v>112</v>
      </c>
      <c r="W23" s="35" t="s">
        <v>113</v>
      </c>
      <c r="X23" s="35" t="s">
        <v>112</v>
      </c>
      <c r="Y23" s="35" t="s">
        <v>112</v>
      </c>
      <c r="Z23" s="36" t="s">
        <v>112</v>
      </c>
      <c r="AA23" s="36" t="s">
        <v>112</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94</v>
      </c>
      <c r="B25" s="48" t="s">
        <v>94</v>
      </c>
      <c r="C25" s="48" t="s">
        <v>94</v>
      </c>
      <c r="D25" s="48" t="s">
        <v>94</v>
      </c>
      <c r="E25" s="49" t="s">
        <v>94</v>
      </c>
      <c r="F25" s="49" t="s">
        <v>94</v>
      </c>
      <c r="G25" s="50" t="s">
        <v>94</v>
      </c>
      <c r="H25" s="50" t="s">
        <v>94</v>
      </c>
      <c r="I25" s="50" t="s">
        <v>94</v>
      </c>
      <c r="J25" s="51" t="s">
        <v>94</v>
      </c>
      <c r="K25" s="51" t="s">
        <v>94</v>
      </c>
      <c r="L25" s="52" t="s">
        <v>94</v>
      </c>
      <c r="M25" s="52" t="s">
        <v>94</v>
      </c>
      <c r="N25" s="49" t="s">
        <v>94</v>
      </c>
      <c r="O25" s="49" t="s">
        <v>94</v>
      </c>
      <c r="P25" s="49" t="s">
        <v>94</v>
      </c>
      <c r="Q25" s="49" t="s">
        <v>94</v>
      </c>
      <c r="R25" s="50" t="s">
        <v>94</v>
      </c>
      <c r="S25" s="51" t="s">
        <v>94</v>
      </c>
      <c r="T25" s="51" t="s">
        <v>94</v>
      </c>
      <c r="U25" s="51" t="s">
        <v>94</v>
      </c>
      <c r="V25" s="51" t="s">
        <v>94</v>
      </c>
      <c r="W25" s="49" t="s">
        <v>94</v>
      </c>
      <c r="X25" s="48" t="s">
        <v>94</v>
      </c>
      <c r="Y25" s="48" t="s">
        <v>94</v>
      </c>
      <c r="Z25" s="48" t="s">
        <v>94</v>
      </c>
      <c r="AA25" s="48" t="s">
        <v>94</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0" workbookViewId="0">
      <selection activeCell="C27" sqref="C27"/>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1" t="str">
        <f>'1. паспорт местоположение'!A5:C5</f>
        <v>Год раскрытия информации: 2026 год</v>
      </c>
      <c r="B5" s="261"/>
      <c r="C5" s="261"/>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62" t="s">
        <v>3</v>
      </c>
      <c r="B7" s="262"/>
      <c r="C7" s="262"/>
      <c r="D7" s="10"/>
      <c r="E7" s="10"/>
      <c r="F7" s="10"/>
      <c r="G7" s="10"/>
      <c r="H7" s="10"/>
      <c r="I7" s="10"/>
      <c r="J7" s="10"/>
      <c r="K7" s="10"/>
      <c r="L7" s="10"/>
      <c r="M7" s="10"/>
      <c r="N7" s="10"/>
      <c r="O7" s="10"/>
      <c r="P7" s="10"/>
      <c r="Q7" s="10"/>
      <c r="R7" s="10"/>
      <c r="S7" s="10"/>
      <c r="T7" s="10"/>
      <c r="U7" s="10"/>
    </row>
    <row r="8" spans="1:29" s="2" customFormat="1" ht="18.75" x14ac:dyDescent="0.2">
      <c r="A8" s="262"/>
      <c r="B8" s="262"/>
      <c r="C8" s="262"/>
      <c r="D8" s="9"/>
      <c r="E8" s="9"/>
      <c r="F8" s="9"/>
      <c r="G8" s="9"/>
      <c r="H8" s="10"/>
      <c r="I8" s="10"/>
      <c r="J8" s="10"/>
      <c r="K8" s="10"/>
      <c r="L8" s="10"/>
      <c r="M8" s="10"/>
      <c r="N8" s="10"/>
      <c r="O8" s="10"/>
      <c r="P8" s="10"/>
      <c r="Q8" s="10"/>
      <c r="R8" s="10"/>
      <c r="S8" s="10"/>
      <c r="T8" s="10"/>
      <c r="U8" s="10"/>
    </row>
    <row r="9" spans="1:29" s="2" customFormat="1" ht="18.75" x14ac:dyDescent="0.2">
      <c r="A9" s="270" t="str">
        <f>'1. паспорт местоположение'!A9:C9</f>
        <v>Акционерное общество "Россети Янтарь" ДЗО  ПАО "Россети"</v>
      </c>
      <c r="B9" s="270"/>
      <c r="C9" s="270"/>
      <c r="D9" s="11"/>
      <c r="E9" s="11"/>
      <c r="F9" s="11"/>
      <c r="G9" s="11"/>
      <c r="H9" s="10"/>
      <c r="I9" s="10"/>
      <c r="J9" s="10"/>
      <c r="K9" s="10"/>
      <c r="L9" s="10"/>
      <c r="M9" s="10"/>
      <c r="N9" s="10"/>
      <c r="O9" s="10"/>
      <c r="P9" s="10"/>
      <c r="Q9" s="10"/>
      <c r="R9" s="10"/>
      <c r="S9" s="10"/>
      <c r="T9" s="10"/>
      <c r="U9" s="10"/>
    </row>
    <row r="10" spans="1:29" s="2" customFormat="1" ht="18.75" x14ac:dyDescent="0.2">
      <c r="A10" s="257" t="s">
        <v>5</v>
      </c>
      <c r="B10" s="257"/>
      <c r="C10" s="257"/>
      <c r="D10" s="12"/>
      <c r="E10" s="12"/>
      <c r="F10" s="12"/>
      <c r="G10" s="12"/>
      <c r="H10" s="10"/>
      <c r="I10" s="10"/>
      <c r="J10" s="10"/>
      <c r="K10" s="10"/>
      <c r="L10" s="10"/>
      <c r="M10" s="10"/>
      <c r="N10" s="10"/>
      <c r="O10" s="10"/>
      <c r="P10" s="10"/>
      <c r="Q10" s="10"/>
      <c r="R10" s="10"/>
      <c r="S10" s="10"/>
      <c r="T10" s="10"/>
      <c r="U10" s="10"/>
    </row>
    <row r="11" spans="1:29" s="2" customFormat="1" ht="18.75" x14ac:dyDescent="0.2">
      <c r="A11" s="262"/>
      <c r="B11" s="262"/>
      <c r="C11" s="262"/>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P_24-1147</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57" t="s">
        <v>7</v>
      </c>
      <c r="B13" s="257"/>
      <c r="C13" s="25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258"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58"/>
      <c r="C15" s="25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7" t="s">
        <v>9</v>
      </c>
      <c r="B16" s="257"/>
      <c r="C16" s="25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59" t="s">
        <v>140</v>
      </c>
      <c r="B18" s="259"/>
      <c r="C18" s="25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14</v>
      </c>
      <c r="B22" s="28" t="s">
        <v>141</v>
      </c>
      <c r="C22" s="16" t="s">
        <v>142</v>
      </c>
      <c r="D22" s="12"/>
      <c r="E22" s="12"/>
      <c r="F22" s="13"/>
      <c r="G22" s="13"/>
      <c r="H22" s="13"/>
      <c r="I22" s="13"/>
      <c r="J22" s="13"/>
      <c r="K22" s="13"/>
      <c r="L22" s="13"/>
      <c r="M22" s="13"/>
      <c r="N22" s="13"/>
      <c r="O22" s="13"/>
      <c r="P22" s="13"/>
    </row>
    <row r="23" spans="1:21" ht="31.5" x14ac:dyDescent="0.25">
      <c r="A23" s="19" t="s">
        <v>17</v>
      </c>
      <c r="B23" s="22" t="s">
        <v>143</v>
      </c>
      <c r="C23" s="16" t="s">
        <v>144</v>
      </c>
    </row>
    <row r="24" spans="1:21" ht="141.75" x14ac:dyDescent="0.25">
      <c r="A24" s="19" t="s">
        <v>20</v>
      </c>
      <c r="B24" s="22" t="s">
        <v>145</v>
      </c>
      <c r="C24" s="16" t="s">
        <v>146</v>
      </c>
    </row>
    <row r="25" spans="1:21" ht="63" customHeight="1" x14ac:dyDescent="0.25">
      <c r="A25" s="19" t="s">
        <v>23</v>
      </c>
      <c r="B25" s="22" t="s">
        <v>147</v>
      </c>
      <c r="C25" s="56" t="s">
        <v>601</v>
      </c>
    </row>
    <row r="26" spans="1:21" ht="63" x14ac:dyDescent="0.25">
      <c r="A26" s="19" t="s">
        <v>26</v>
      </c>
      <c r="B26" s="22" t="s">
        <v>148</v>
      </c>
      <c r="C26" s="57" t="s">
        <v>149</v>
      </c>
      <c r="D26" s="58"/>
    </row>
    <row r="27" spans="1:21" ht="157.5" x14ac:dyDescent="0.25">
      <c r="A27" s="19" t="s">
        <v>28</v>
      </c>
      <c r="B27" s="22" t="s">
        <v>150</v>
      </c>
      <c r="C27" s="21" t="s">
        <v>151</v>
      </c>
    </row>
    <row r="28" spans="1:21" ht="42.75" customHeight="1" x14ac:dyDescent="0.25">
      <c r="A28" s="19" t="s">
        <v>31</v>
      </c>
      <c r="B28" s="22" t="s">
        <v>152</v>
      </c>
      <c r="C28" s="21">
        <v>2024</v>
      </c>
    </row>
    <row r="29" spans="1:21" ht="42.75" customHeight="1" x14ac:dyDescent="0.25">
      <c r="A29" s="19" t="s">
        <v>33</v>
      </c>
      <c r="B29" s="16" t="s">
        <v>153</v>
      </c>
      <c r="C29" s="21">
        <v>2026</v>
      </c>
    </row>
    <row r="30" spans="1:21" ht="42.75" customHeight="1" x14ac:dyDescent="0.25">
      <c r="A30" s="19" t="s">
        <v>35</v>
      </c>
      <c r="B30" s="16" t="s">
        <v>154</v>
      </c>
      <c r="C30" s="16" t="s">
        <v>602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0"/>
      <c r="AB6" s="1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0"/>
      <c r="AB7" s="10"/>
    </row>
    <row r="8" spans="1:28" x14ac:dyDescent="0.25">
      <c r="A8" s="270" t="str">
        <f>'1. паспорт местоположение'!A9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
      <c r="AB8" s="11"/>
    </row>
    <row r="9" spans="1:28" ht="15.75"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
      <c r="AB9" s="1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0"/>
      <c r="AB10" s="10"/>
    </row>
    <row r="11" spans="1:28" x14ac:dyDescent="0.25">
      <c r="A11" s="270" t="str">
        <f>'1. паспорт местоположение'!A12:C12</f>
        <v>P_24-1147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
      <c r="AB11" s="11"/>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59"/>
      <c r="AB13" s="59"/>
    </row>
    <row r="14" spans="1:28" ht="53.25" customHeight="1" x14ac:dyDescent="0.25">
      <c r="A14" s="271"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
      <c r="AB14" s="11"/>
    </row>
    <row r="15" spans="1:28" ht="15.75" x14ac:dyDescent="0.25">
      <c r="A15" s="257" t="s">
        <v>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
      <c r="AB15" s="1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0"/>
      <c r="AB16" s="6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0"/>
      <c r="AB17" s="6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0"/>
      <c r="AB18" s="6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0"/>
      <c r="AB19" s="6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0"/>
      <c r="AB20" s="6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0"/>
      <c r="AB21" s="60"/>
    </row>
    <row r="22" spans="1:28" x14ac:dyDescent="0.25">
      <c r="A22" s="289" t="s">
        <v>155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1"/>
      <c r="AB22" s="61"/>
    </row>
    <row r="23" spans="1:28" ht="32.25" customHeight="1" x14ac:dyDescent="0.25">
      <c r="A23" s="290" t="s">
        <v>156</v>
      </c>
      <c r="B23" s="291"/>
      <c r="C23" s="291"/>
      <c r="D23" s="291"/>
      <c r="E23" s="291"/>
      <c r="F23" s="291"/>
      <c r="G23" s="291"/>
      <c r="H23" s="291"/>
      <c r="I23" s="291"/>
      <c r="J23" s="291"/>
      <c r="K23" s="291"/>
      <c r="L23" s="292"/>
      <c r="M23" s="293" t="s">
        <v>157</v>
      </c>
      <c r="N23" s="293"/>
      <c r="O23" s="293"/>
      <c r="P23" s="293"/>
      <c r="Q23" s="293"/>
      <c r="R23" s="293"/>
      <c r="S23" s="293"/>
      <c r="T23" s="293"/>
      <c r="U23" s="293"/>
      <c r="V23" s="293"/>
      <c r="W23" s="293"/>
      <c r="X23" s="293"/>
      <c r="Y23" s="293"/>
      <c r="Z23" s="293"/>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62" t="s">
        <v>3</v>
      </c>
      <c r="B7" s="262"/>
      <c r="C7" s="262"/>
      <c r="D7" s="262"/>
      <c r="E7" s="262"/>
      <c r="F7" s="262"/>
      <c r="G7" s="262"/>
      <c r="H7" s="262"/>
      <c r="I7" s="262"/>
      <c r="J7" s="262"/>
      <c r="K7" s="262"/>
      <c r="L7" s="262"/>
      <c r="M7" s="262"/>
      <c r="N7" s="262"/>
      <c r="O7" s="262"/>
      <c r="P7" s="10"/>
      <c r="Q7" s="10"/>
      <c r="R7" s="10"/>
      <c r="S7" s="10"/>
      <c r="T7" s="10"/>
      <c r="U7" s="10"/>
      <c r="V7" s="10"/>
      <c r="W7" s="10"/>
      <c r="X7" s="10"/>
      <c r="Y7" s="10"/>
      <c r="Z7" s="10"/>
    </row>
    <row r="8" spans="1:28" s="2" customFormat="1" ht="18.75" x14ac:dyDescent="0.2">
      <c r="A8" s="262"/>
      <c r="B8" s="262"/>
      <c r="C8" s="262"/>
      <c r="D8" s="262"/>
      <c r="E8" s="262"/>
      <c r="F8" s="262"/>
      <c r="G8" s="262"/>
      <c r="H8" s="262"/>
      <c r="I8" s="262"/>
      <c r="J8" s="262"/>
      <c r="K8" s="262"/>
      <c r="L8" s="262"/>
      <c r="M8" s="262"/>
      <c r="N8" s="262"/>
      <c r="O8" s="262"/>
      <c r="P8" s="10"/>
      <c r="Q8" s="10"/>
      <c r="R8" s="10"/>
      <c r="S8" s="10"/>
      <c r="T8" s="10"/>
      <c r="U8" s="10"/>
      <c r="V8" s="10"/>
      <c r="W8" s="10"/>
      <c r="X8" s="10"/>
      <c r="Y8" s="10"/>
      <c r="Z8" s="10"/>
    </row>
    <row r="9" spans="1:28" s="2" customFormat="1" ht="18.75" x14ac:dyDescent="0.2">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c r="M9" s="270"/>
      <c r="N9" s="270"/>
      <c r="O9" s="270"/>
      <c r="P9" s="10"/>
      <c r="Q9" s="10"/>
      <c r="R9" s="10"/>
      <c r="S9" s="10"/>
      <c r="T9" s="10"/>
      <c r="U9" s="10"/>
      <c r="V9" s="10"/>
      <c r="W9" s="10"/>
      <c r="X9" s="10"/>
      <c r="Y9" s="10"/>
      <c r="Z9" s="10"/>
    </row>
    <row r="10" spans="1:28" s="2" customFormat="1" ht="18.75" x14ac:dyDescent="0.2">
      <c r="A10" s="257" t="s">
        <v>5</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2" customFormat="1" ht="18.75" x14ac:dyDescent="0.2">
      <c r="A11" s="262"/>
      <c r="B11" s="262"/>
      <c r="C11" s="262"/>
      <c r="D11" s="262"/>
      <c r="E11" s="262"/>
      <c r="F11" s="262"/>
      <c r="G11" s="262"/>
      <c r="H11" s="262"/>
      <c r="I11" s="262"/>
      <c r="J11" s="262"/>
      <c r="K11" s="262"/>
      <c r="L11" s="262"/>
      <c r="M11" s="262"/>
      <c r="N11" s="262"/>
      <c r="O11" s="262"/>
      <c r="P11" s="10"/>
      <c r="Q11" s="10"/>
      <c r="R11" s="10"/>
      <c r="S11" s="10"/>
      <c r="T11" s="10"/>
      <c r="U11" s="10"/>
      <c r="V11" s="10"/>
      <c r="W11" s="10"/>
      <c r="X11" s="10"/>
      <c r="Y11" s="10"/>
      <c r="Z11" s="10"/>
    </row>
    <row r="12" spans="1:28" s="2" customFormat="1" ht="18.75" x14ac:dyDescent="0.2">
      <c r="A12" s="270" t="str">
        <f>'1. паспорт местоположение'!A12:C12</f>
        <v>P_24-1147</v>
      </c>
      <c r="B12" s="270"/>
      <c r="C12" s="270"/>
      <c r="D12" s="270"/>
      <c r="E12" s="270"/>
      <c r="F12" s="270"/>
      <c r="G12" s="270"/>
      <c r="H12" s="270"/>
      <c r="I12" s="270"/>
      <c r="J12" s="270"/>
      <c r="K12" s="270"/>
      <c r="L12" s="270"/>
      <c r="M12" s="270"/>
      <c r="N12" s="270"/>
      <c r="O12" s="270"/>
      <c r="P12" s="10"/>
      <c r="Q12" s="10"/>
      <c r="R12" s="10"/>
      <c r="S12" s="10"/>
      <c r="T12" s="10"/>
      <c r="U12" s="10"/>
      <c r="V12" s="10"/>
      <c r="W12" s="10"/>
      <c r="X12" s="10"/>
      <c r="Y12" s="10"/>
      <c r="Z12" s="10"/>
    </row>
    <row r="13" spans="1:28" s="2" customFormat="1" ht="18.75" x14ac:dyDescent="0.2">
      <c r="A13" s="257" t="s">
        <v>7</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82.5" customHeight="1" x14ac:dyDescent="0.2">
      <c r="A15" s="271"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4" customFormat="1" ht="15" customHeight="1" x14ac:dyDescent="0.2">
      <c r="A16" s="257" t="s">
        <v>9</v>
      </c>
      <c r="B16" s="257"/>
      <c r="C16" s="257"/>
      <c r="D16" s="257"/>
      <c r="E16" s="257"/>
      <c r="F16" s="257"/>
      <c r="G16" s="257"/>
      <c r="H16" s="257"/>
      <c r="I16" s="257"/>
      <c r="J16" s="257"/>
      <c r="K16" s="257"/>
      <c r="L16" s="257"/>
      <c r="M16" s="257"/>
      <c r="N16" s="257"/>
      <c r="O16" s="257"/>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4" t="s">
        <v>240</v>
      </c>
      <c r="B18" s="294"/>
      <c r="C18" s="294"/>
      <c r="D18" s="294"/>
      <c r="E18" s="294"/>
      <c r="F18" s="294"/>
      <c r="G18" s="294"/>
      <c r="H18" s="294"/>
      <c r="I18" s="294"/>
      <c r="J18" s="294"/>
      <c r="K18" s="294"/>
      <c r="L18" s="294"/>
      <c r="M18" s="294"/>
      <c r="N18" s="294"/>
      <c r="O18" s="294"/>
      <c r="P18" s="15"/>
      <c r="Q18" s="15"/>
      <c r="R18" s="15"/>
      <c r="S18" s="15"/>
      <c r="T18" s="15"/>
      <c r="U18" s="15"/>
      <c r="V18" s="15"/>
      <c r="W18" s="15"/>
      <c r="X18" s="15"/>
      <c r="Y18" s="15"/>
      <c r="Z18" s="15"/>
    </row>
    <row r="19" spans="1:26" s="14" customFormat="1" ht="78" customHeight="1" x14ac:dyDescent="0.2">
      <c r="A19" s="265" t="s">
        <v>11</v>
      </c>
      <c r="B19" s="265" t="s">
        <v>241</v>
      </c>
      <c r="C19" s="265" t="s">
        <v>242</v>
      </c>
      <c r="D19" s="265" t="s">
        <v>243</v>
      </c>
      <c r="E19" s="295" t="s">
        <v>244</v>
      </c>
      <c r="F19" s="296"/>
      <c r="G19" s="296"/>
      <c r="H19" s="296"/>
      <c r="I19" s="297"/>
      <c r="J19" s="265" t="s">
        <v>245</v>
      </c>
      <c r="K19" s="265"/>
      <c r="L19" s="265"/>
      <c r="M19" s="265"/>
      <c r="N19" s="265"/>
      <c r="O19" s="265"/>
      <c r="P19" s="13"/>
      <c r="Q19" s="13"/>
      <c r="R19" s="13"/>
      <c r="S19" s="13"/>
      <c r="T19" s="13"/>
      <c r="U19" s="13"/>
      <c r="V19" s="13"/>
      <c r="W19" s="13"/>
    </row>
    <row r="20" spans="1:26" s="14" customFormat="1" ht="51" customHeight="1" x14ac:dyDescent="0.2">
      <c r="A20" s="265"/>
      <c r="B20" s="265"/>
      <c r="C20" s="265"/>
      <c r="D20" s="265"/>
      <c r="E20" s="25" t="s">
        <v>246</v>
      </c>
      <c r="F20" s="25" t="s">
        <v>247</v>
      </c>
      <c r="G20" s="25" t="s">
        <v>248</v>
      </c>
      <c r="H20" s="25" t="s">
        <v>249</v>
      </c>
      <c r="I20" s="25" t="s">
        <v>250</v>
      </c>
      <c r="J20" s="249">
        <v>2025</v>
      </c>
      <c r="K20" s="249">
        <v>2026</v>
      </c>
      <c r="L20" s="249">
        <v>2027</v>
      </c>
      <c r="M20" s="249">
        <v>2028</v>
      </c>
      <c r="N20" s="249">
        <v>2029</v>
      </c>
      <c r="O20" s="249">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9">
        <v>2026</v>
      </c>
      <c r="C22" s="28">
        <v>0</v>
      </c>
      <c r="D22" s="28">
        <v>0</v>
      </c>
      <c r="E22" s="28">
        <v>0</v>
      </c>
      <c r="F22" s="28">
        <v>0</v>
      </c>
      <c r="G22" s="28">
        <v>0</v>
      </c>
      <c r="H22" s="28">
        <v>0</v>
      </c>
      <c r="I22" s="28">
        <v>0</v>
      </c>
      <c r="J22" s="74">
        <v>0</v>
      </c>
      <c r="K22" s="74">
        <v>0</v>
      </c>
      <c r="L22" s="75">
        <v>0</v>
      </c>
      <c r="M22" s="75">
        <v>0</v>
      </c>
      <c r="N22" s="75">
        <v>0</v>
      </c>
      <c r="O22" s="7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zoomScale="70" zoomScaleSheetLayoutView="70" workbookViewId="0">
      <selection activeCell="A98" sqref="A98:XFD114"/>
    </sheetView>
  </sheetViews>
  <sheetFormatPr defaultColWidth="9.140625" defaultRowHeight="15.75" x14ac:dyDescent="0.2"/>
  <cols>
    <col min="1" max="1" width="61.7109375" style="77" customWidth="1"/>
    <col min="2" max="2" width="18.5703125" style="78" customWidth="1"/>
    <col min="3" max="12" width="16.85546875" style="78" customWidth="1"/>
    <col min="13" max="15" width="16.85546875" style="76" customWidth="1"/>
    <col min="16" max="220" width="9.140625" style="76"/>
    <col min="221" max="221" width="61.7109375" style="76" customWidth="1"/>
    <col min="222" max="222" width="18.5703125" style="76" customWidth="1"/>
    <col min="223" max="262" width="16.85546875" style="76" customWidth="1"/>
    <col min="263" max="264" width="18.5703125" style="76" customWidth="1"/>
    <col min="265" max="265" width="21.7109375" style="76" customWidth="1"/>
    <col min="266" max="476" width="9.140625" style="76"/>
    <col min="477" max="477" width="61.7109375" style="76" customWidth="1"/>
    <col min="478" max="478" width="18.5703125" style="76" customWidth="1"/>
    <col min="479" max="518" width="16.85546875" style="76" customWidth="1"/>
    <col min="519" max="520" width="18.5703125" style="76" customWidth="1"/>
    <col min="521" max="521" width="21.7109375" style="76" customWidth="1"/>
    <col min="522" max="732" width="9.140625" style="76"/>
    <col min="733" max="733" width="61.7109375" style="76" customWidth="1"/>
    <col min="734" max="734" width="18.5703125" style="76" customWidth="1"/>
    <col min="735" max="774" width="16.85546875" style="76" customWidth="1"/>
    <col min="775" max="776" width="18.5703125" style="76" customWidth="1"/>
    <col min="777" max="777" width="21.7109375" style="76" customWidth="1"/>
    <col min="778" max="988" width="9.140625" style="76"/>
    <col min="989" max="989" width="61.7109375" style="76" customWidth="1"/>
    <col min="990" max="990" width="18.5703125" style="76" customWidth="1"/>
    <col min="991" max="1030" width="16.85546875" style="76" customWidth="1"/>
    <col min="1031" max="1032" width="18.5703125" style="76" customWidth="1"/>
    <col min="1033" max="1033" width="21.7109375" style="76" customWidth="1"/>
    <col min="1034" max="1244" width="9.140625" style="76"/>
    <col min="1245" max="1245" width="61.7109375" style="76" customWidth="1"/>
    <col min="1246" max="1246" width="18.5703125" style="76" customWidth="1"/>
    <col min="1247" max="1286" width="16.85546875" style="76" customWidth="1"/>
    <col min="1287" max="1288" width="18.5703125" style="76" customWidth="1"/>
    <col min="1289" max="1289" width="21.7109375" style="76" customWidth="1"/>
    <col min="1290" max="1500" width="9.140625" style="76"/>
    <col min="1501" max="1501" width="61.7109375" style="76" customWidth="1"/>
    <col min="1502" max="1502" width="18.5703125" style="76" customWidth="1"/>
    <col min="1503" max="1542" width="16.85546875" style="76" customWidth="1"/>
    <col min="1543" max="1544" width="18.5703125" style="76" customWidth="1"/>
    <col min="1545" max="1545" width="21.7109375" style="76" customWidth="1"/>
    <col min="1546" max="1756" width="9.140625" style="76"/>
    <col min="1757" max="1757" width="61.7109375" style="76" customWidth="1"/>
    <col min="1758" max="1758" width="18.5703125" style="76" customWidth="1"/>
    <col min="1759" max="1798" width="16.85546875" style="76" customWidth="1"/>
    <col min="1799" max="1800" width="18.5703125" style="76" customWidth="1"/>
    <col min="1801" max="1801" width="21.7109375" style="76" customWidth="1"/>
    <col min="1802" max="2012" width="9.140625" style="76"/>
    <col min="2013" max="2013" width="61.7109375" style="76" customWidth="1"/>
    <col min="2014" max="2014" width="18.5703125" style="76" customWidth="1"/>
    <col min="2015" max="2054" width="16.85546875" style="76" customWidth="1"/>
    <col min="2055" max="2056" width="18.5703125" style="76" customWidth="1"/>
    <col min="2057" max="2057" width="21.7109375" style="76" customWidth="1"/>
    <col min="2058" max="2268" width="9.140625" style="76"/>
    <col min="2269" max="2269" width="61.7109375" style="76" customWidth="1"/>
    <col min="2270" max="2270" width="18.5703125" style="76" customWidth="1"/>
    <col min="2271" max="2310" width="16.85546875" style="76" customWidth="1"/>
    <col min="2311" max="2312" width="18.5703125" style="76" customWidth="1"/>
    <col min="2313" max="2313" width="21.7109375" style="76" customWidth="1"/>
    <col min="2314" max="2524" width="9.140625" style="76"/>
    <col min="2525" max="2525" width="61.7109375" style="76" customWidth="1"/>
    <col min="2526" max="2526" width="18.5703125" style="76" customWidth="1"/>
    <col min="2527" max="2566" width="16.85546875" style="76" customWidth="1"/>
    <col min="2567" max="2568" width="18.5703125" style="76" customWidth="1"/>
    <col min="2569" max="2569" width="21.7109375" style="76" customWidth="1"/>
    <col min="2570" max="2780" width="9.140625" style="76"/>
    <col min="2781" max="2781" width="61.7109375" style="76" customWidth="1"/>
    <col min="2782" max="2782" width="18.5703125" style="76" customWidth="1"/>
    <col min="2783" max="2822" width="16.85546875" style="76" customWidth="1"/>
    <col min="2823" max="2824" width="18.5703125" style="76" customWidth="1"/>
    <col min="2825" max="2825" width="21.7109375" style="76" customWidth="1"/>
    <col min="2826" max="3036" width="9.140625" style="76"/>
    <col min="3037" max="3037" width="61.7109375" style="76" customWidth="1"/>
    <col min="3038" max="3038" width="18.5703125" style="76" customWidth="1"/>
    <col min="3039" max="3078" width="16.85546875" style="76" customWidth="1"/>
    <col min="3079" max="3080" width="18.5703125" style="76" customWidth="1"/>
    <col min="3081" max="3081" width="21.7109375" style="76" customWidth="1"/>
    <col min="3082" max="3292" width="9.140625" style="76"/>
    <col min="3293" max="3293" width="61.7109375" style="76" customWidth="1"/>
    <col min="3294" max="3294" width="18.5703125" style="76" customWidth="1"/>
    <col min="3295" max="3334" width="16.85546875" style="76" customWidth="1"/>
    <col min="3335" max="3336" width="18.5703125" style="76" customWidth="1"/>
    <col min="3337" max="3337" width="21.7109375" style="76" customWidth="1"/>
    <col min="3338" max="3548" width="9.140625" style="76"/>
    <col min="3549" max="3549" width="61.7109375" style="76" customWidth="1"/>
    <col min="3550" max="3550" width="18.5703125" style="76" customWidth="1"/>
    <col min="3551" max="3590" width="16.85546875" style="76" customWidth="1"/>
    <col min="3591" max="3592" width="18.5703125" style="76" customWidth="1"/>
    <col min="3593" max="3593" width="21.7109375" style="76" customWidth="1"/>
    <col min="3594" max="3804" width="9.140625" style="76"/>
    <col min="3805" max="3805" width="61.7109375" style="76" customWidth="1"/>
    <col min="3806" max="3806" width="18.5703125" style="76" customWidth="1"/>
    <col min="3807" max="3846" width="16.85546875" style="76" customWidth="1"/>
    <col min="3847" max="3848" width="18.5703125" style="76" customWidth="1"/>
    <col min="3849" max="3849" width="21.7109375" style="76" customWidth="1"/>
    <col min="3850" max="4060" width="9.140625" style="76"/>
    <col min="4061" max="4061" width="61.7109375" style="76" customWidth="1"/>
    <col min="4062" max="4062" width="18.5703125" style="76" customWidth="1"/>
    <col min="4063" max="4102" width="16.85546875" style="76" customWidth="1"/>
    <col min="4103" max="4104" width="18.5703125" style="76" customWidth="1"/>
    <col min="4105" max="4105" width="21.7109375" style="76" customWidth="1"/>
    <col min="4106" max="4316" width="9.140625" style="76"/>
    <col min="4317" max="4317" width="61.7109375" style="76" customWidth="1"/>
    <col min="4318" max="4318" width="18.5703125" style="76" customWidth="1"/>
    <col min="4319" max="4358" width="16.85546875" style="76" customWidth="1"/>
    <col min="4359" max="4360" width="18.5703125" style="76" customWidth="1"/>
    <col min="4361" max="4361" width="21.7109375" style="76" customWidth="1"/>
    <col min="4362" max="4572" width="9.140625" style="76"/>
    <col min="4573" max="4573" width="61.7109375" style="76" customWidth="1"/>
    <col min="4574" max="4574" width="18.5703125" style="76" customWidth="1"/>
    <col min="4575" max="4614" width="16.85546875" style="76" customWidth="1"/>
    <col min="4615" max="4616" width="18.5703125" style="76" customWidth="1"/>
    <col min="4617" max="4617" width="21.7109375" style="76" customWidth="1"/>
    <col min="4618" max="4828" width="9.140625" style="76"/>
    <col min="4829" max="4829" width="61.7109375" style="76" customWidth="1"/>
    <col min="4830" max="4830" width="18.5703125" style="76" customWidth="1"/>
    <col min="4831" max="4870" width="16.85546875" style="76" customWidth="1"/>
    <col min="4871" max="4872" width="18.5703125" style="76" customWidth="1"/>
    <col min="4873" max="4873" width="21.7109375" style="76" customWidth="1"/>
    <col min="4874" max="5084" width="9.140625" style="76"/>
    <col min="5085" max="5085" width="61.7109375" style="76" customWidth="1"/>
    <col min="5086" max="5086" width="18.5703125" style="76" customWidth="1"/>
    <col min="5087" max="5126" width="16.85546875" style="76" customWidth="1"/>
    <col min="5127" max="5128" width="18.5703125" style="76" customWidth="1"/>
    <col min="5129" max="5129" width="21.7109375" style="76" customWidth="1"/>
    <col min="5130" max="5340" width="9.140625" style="76"/>
    <col min="5341" max="5341" width="61.7109375" style="76" customWidth="1"/>
    <col min="5342" max="5342" width="18.5703125" style="76" customWidth="1"/>
    <col min="5343" max="5382" width="16.85546875" style="76" customWidth="1"/>
    <col min="5383" max="5384" width="18.5703125" style="76" customWidth="1"/>
    <col min="5385" max="5385" width="21.7109375" style="76" customWidth="1"/>
    <col min="5386" max="5596" width="9.140625" style="76"/>
    <col min="5597" max="5597" width="61.7109375" style="76" customWidth="1"/>
    <col min="5598" max="5598" width="18.5703125" style="76" customWidth="1"/>
    <col min="5599" max="5638" width="16.85546875" style="76" customWidth="1"/>
    <col min="5639" max="5640" width="18.5703125" style="76" customWidth="1"/>
    <col min="5641" max="5641" width="21.7109375" style="76" customWidth="1"/>
    <col min="5642" max="5852" width="9.140625" style="76"/>
    <col min="5853" max="5853" width="61.7109375" style="76" customWidth="1"/>
    <col min="5854" max="5854" width="18.5703125" style="76" customWidth="1"/>
    <col min="5855" max="5894" width="16.85546875" style="76" customWidth="1"/>
    <col min="5895" max="5896" width="18.5703125" style="76" customWidth="1"/>
    <col min="5897" max="5897" width="21.7109375" style="76" customWidth="1"/>
    <col min="5898" max="6108" width="9.140625" style="76"/>
    <col min="6109" max="6109" width="61.7109375" style="76" customWidth="1"/>
    <col min="6110" max="6110" width="18.5703125" style="76" customWidth="1"/>
    <col min="6111" max="6150" width="16.85546875" style="76" customWidth="1"/>
    <col min="6151" max="6152" width="18.5703125" style="76" customWidth="1"/>
    <col min="6153" max="6153" width="21.7109375" style="76" customWidth="1"/>
    <col min="6154" max="6364" width="9.140625" style="76"/>
    <col min="6365" max="6365" width="61.7109375" style="76" customWidth="1"/>
    <col min="6366" max="6366" width="18.5703125" style="76" customWidth="1"/>
    <col min="6367" max="6406" width="16.85546875" style="76" customWidth="1"/>
    <col min="6407" max="6408" width="18.5703125" style="76" customWidth="1"/>
    <col min="6409" max="6409" width="21.7109375" style="76" customWidth="1"/>
    <col min="6410" max="6620" width="9.140625" style="76"/>
    <col min="6621" max="6621" width="61.7109375" style="76" customWidth="1"/>
    <col min="6622" max="6622" width="18.5703125" style="76" customWidth="1"/>
    <col min="6623" max="6662" width="16.85546875" style="76" customWidth="1"/>
    <col min="6663" max="6664" width="18.5703125" style="76" customWidth="1"/>
    <col min="6665" max="6665" width="21.7109375" style="76" customWidth="1"/>
    <col min="6666" max="6876" width="9.140625" style="76"/>
    <col min="6877" max="6877" width="61.7109375" style="76" customWidth="1"/>
    <col min="6878" max="6878" width="18.5703125" style="76" customWidth="1"/>
    <col min="6879" max="6918" width="16.85546875" style="76" customWidth="1"/>
    <col min="6919" max="6920" width="18.5703125" style="76" customWidth="1"/>
    <col min="6921" max="6921" width="21.7109375" style="76" customWidth="1"/>
    <col min="6922" max="7132" width="9.140625" style="76"/>
    <col min="7133" max="7133" width="61.7109375" style="76" customWidth="1"/>
    <col min="7134" max="7134" width="18.5703125" style="76" customWidth="1"/>
    <col min="7135" max="7174" width="16.85546875" style="76" customWidth="1"/>
    <col min="7175" max="7176" width="18.5703125" style="76" customWidth="1"/>
    <col min="7177" max="7177" width="21.7109375" style="76" customWidth="1"/>
    <col min="7178" max="7388" width="9.140625" style="76"/>
    <col min="7389" max="7389" width="61.7109375" style="76" customWidth="1"/>
    <col min="7390" max="7390" width="18.5703125" style="76" customWidth="1"/>
    <col min="7391" max="7430" width="16.85546875" style="76" customWidth="1"/>
    <col min="7431" max="7432" width="18.5703125" style="76" customWidth="1"/>
    <col min="7433" max="7433" width="21.7109375" style="76" customWidth="1"/>
    <col min="7434" max="7644" width="9.140625" style="76"/>
    <col min="7645" max="7645" width="61.7109375" style="76" customWidth="1"/>
    <col min="7646" max="7646" width="18.5703125" style="76" customWidth="1"/>
    <col min="7647" max="7686" width="16.85546875" style="76" customWidth="1"/>
    <col min="7687" max="7688" width="18.5703125" style="76" customWidth="1"/>
    <col min="7689" max="7689" width="21.7109375" style="76" customWidth="1"/>
    <col min="7690" max="7900" width="9.140625" style="76"/>
    <col min="7901" max="7901" width="61.7109375" style="76" customWidth="1"/>
    <col min="7902" max="7902" width="18.5703125" style="76" customWidth="1"/>
    <col min="7903" max="7942" width="16.85546875" style="76" customWidth="1"/>
    <col min="7943" max="7944" width="18.5703125" style="76" customWidth="1"/>
    <col min="7945" max="7945" width="21.7109375" style="76" customWidth="1"/>
    <col min="7946" max="8156" width="9.140625" style="76"/>
    <col min="8157" max="8157" width="61.7109375" style="76" customWidth="1"/>
    <col min="8158" max="8158" width="18.5703125" style="76" customWidth="1"/>
    <col min="8159" max="8198" width="16.85546875" style="76" customWidth="1"/>
    <col min="8199" max="8200" width="18.5703125" style="76" customWidth="1"/>
    <col min="8201" max="8201" width="21.7109375" style="76" customWidth="1"/>
    <col min="8202" max="8412" width="9.140625" style="76"/>
    <col min="8413" max="8413" width="61.7109375" style="76" customWidth="1"/>
    <col min="8414" max="8414" width="18.5703125" style="76" customWidth="1"/>
    <col min="8415" max="8454" width="16.85546875" style="76" customWidth="1"/>
    <col min="8455" max="8456" width="18.5703125" style="76" customWidth="1"/>
    <col min="8457" max="8457" width="21.7109375" style="76" customWidth="1"/>
    <col min="8458" max="8668" width="9.140625" style="76"/>
    <col min="8669" max="8669" width="61.7109375" style="76" customWidth="1"/>
    <col min="8670" max="8670" width="18.5703125" style="76" customWidth="1"/>
    <col min="8671" max="8710" width="16.85546875" style="76" customWidth="1"/>
    <col min="8711" max="8712" width="18.5703125" style="76" customWidth="1"/>
    <col min="8713" max="8713" width="21.7109375" style="76" customWidth="1"/>
    <col min="8714" max="8924" width="9.140625" style="76"/>
    <col min="8925" max="8925" width="61.7109375" style="76" customWidth="1"/>
    <col min="8926" max="8926" width="18.5703125" style="76" customWidth="1"/>
    <col min="8927" max="8966" width="16.85546875" style="76" customWidth="1"/>
    <col min="8967" max="8968" width="18.5703125" style="76" customWidth="1"/>
    <col min="8969" max="8969" width="21.7109375" style="76" customWidth="1"/>
    <col min="8970" max="9180" width="9.140625" style="76"/>
    <col min="9181" max="9181" width="61.7109375" style="76" customWidth="1"/>
    <col min="9182" max="9182" width="18.5703125" style="76" customWidth="1"/>
    <col min="9183" max="9222" width="16.85546875" style="76" customWidth="1"/>
    <col min="9223" max="9224" width="18.5703125" style="76" customWidth="1"/>
    <col min="9225" max="9225" width="21.7109375" style="76" customWidth="1"/>
    <col min="9226" max="9436" width="9.140625" style="76"/>
    <col min="9437" max="9437" width="61.7109375" style="76" customWidth="1"/>
    <col min="9438" max="9438" width="18.5703125" style="76" customWidth="1"/>
    <col min="9439" max="9478" width="16.85546875" style="76" customWidth="1"/>
    <col min="9479" max="9480" width="18.5703125" style="76" customWidth="1"/>
    <col min="9481" max="9481" width="21.7109375" style="76" customWidth="1"/>
    <col min="9482" max="9692" width="9.140625" style="76"/>
    <col min="9693" max="9693" width="61.7109375" style="76" customWidth="1"/>
    <col min="9694" max="9694" width="18.5703125" style="76" customWidth="1"/>
    <col min="9695" max="9734" width="16.85546875" style="76" customWidth="1"/>
    <col min="9735" max="9736" width="18.5703125" style="76" customWidth="1"/>
    <col min="9737" max="9737" width="21.7109375" style="76" customWidth="1"/>
    <col min="9738" max="9948" width="9.140625" style="76"/>
    <col min="9949" max="9949" width="61.7109375" style="76" customWidth="1"/>
    <col min="9950" max="9950" width="18.5703125" style="76" customWidth="1"/>
    <col min="9951" max="9990" width="16.85546875" style="76" customWidth="1"/>
    <col min="9991" max="9992" width="18.5703125" style="76" customWidth="1"/>
    <col min="9993" max="9993" width="21.7109375" style="76" customWidth="1"/>
    <col min="9994" max="10204" width="9.140625" style="76"/>
    <col min="10205" max="10205" width="61.7109375" style="76" customWidth="1"/>
    <col min="10206" max="10206" width="18.5703125" style="76" customWidth="1"/>
    <col min="10207" max="10246" width="16.85546875" style="76" customWidth="1"/>
    <col min="10247" max="10248" width="18.5703125" style="76" customWidth="1"/>
    <col min="10249" max="10249" width="21.7109375" style="76" customWidth="1"/>
    <col min="10250" max="10460" width="9.140625" style="76"/>
    <col min="10461" max="10461" width="61.7109375" style="76" customWidth="1"/>
    <col min="10462" max="10462" width="18.5703125" style="76" customWidth="1"/>
    <col min="10463" max="10502" width="16.85546875" style="76" customWidth="1"/>
    <col min="10503" max="10504" width="18.5703125" style="76" customWidth="1"/>
    <col min="10505" max="10505" width="21.7109375" style="76" customWidth="1"/>
    <col min="10506" max="10716" width="9.140625" style="76"/>
    <col min="10717" max="10717" width="61.7109375" style="76" customWidth="1"/>
    <col min="10718" max="10718" width="18.5703125" style="76" customWidth="1"/>
    <col min="10719" max="10758" width="16.85546875" style="76" customWidth="1"/>
    <col min="10759" max="10760" width="18.5703125" style="76" customWidth="1"/>
    <col min="10761" max="10761" width="21.7109375" style="76" customWidth="1"/>
    <col min="10762" max="10972" width="9.140625" style="76"/>
    <col min="10973" max="10973" width="61.7109375" style="76" customWidth="1"/>
    <col min="10974" max="10974" width="18.5703125" style="76" customWidth="1"/>
    <col min="10975" max="11014" width="16.85546875" style="76" customWidth="1"/>
    <col min="11015" max="11016" width="18.5703125" style="76" customWidth="1"/>
    <col min="11017" max="11017" width="21.7109375" style="76" customWidth="1"/>
    <col min="11018" max="11228" width="9.140625" style="76"/>
    <col min="11229" max="11229" width="61.7109375" style="76" customWidth="1"/>
    <col min="11230" max="11230" width="18.5703125" style="76" customWidth="1"/>
    <col min="11231" max="11270" width="16.85546875" style="76" customWidth="1"/>
    <col min="11271" max="11272" width="18.5703125" style="76" customWidth="1"/>
    <col min="11273" max="11273" width="21.7109375" style="76" customWidth="1"/>
    <col min="11274" max="11484" width="9.140625" style="76"/>
    <col min="11485" max="11485" width="61.7109375" style="76" customWidth="1"/>
    <col min="11486" max="11486" width="18.5703125" style="76" customWidth="1"/>
    <col min="11487" max="11526" width="16.85546875" style="76" customWidth="1"/>
    <col min="11527" max="11528" width="18.5703125" style="76" customWidth="1"/>
    <col min="11529" max="11529" width="21.7109375" style="76" customWidth="1"/>
    <col min="11530" max="11740" width="9.140625" style="76"/>
    <col min="11741" max="11741" width="61.7109375" style="76" customWidth="1"/>
    <col min="11742" max="11742" width="18.5703125" style="76" customWidth="1"/>
    <col min="11743" max="11782" width="16.85546875" style="76" customWidth="1"/>
    <col min="11783" max="11784" width="18.5703125" style="76" customWidth="1"/>
    <col min="11785" max="11785" width="21.7109375" style="76" customWidth="1"/>
    <col min="11786" max="11996" width="9.140625" style="76"/>
    <col min="11997" max="11997" width="61.7109375" style="76" customWidth="1"/>
    <col min="11998" max="11998" width="18.5703125" style="76" customWidth="1"/>
    <col min="11999" max="12038" width="16.85546875" style="76" customWidth="1"/>
    <col min="12039" max="12040" width="18.5703125" style="76" customWidth="1"/>
    <col min="12041" max="12041" width="21.7109375" style="76" customWidth="1"/>
    <col min="12042" max="12252" width="9.140625" style="76"/>
    <col min="12253" max="12253" width="61.7109375" style="76" customWidth="1"/>
    <col min="12254" max="12254" width="18.5703125" style="76" customWidth="1"/>
    <col min="12255" max="12294" width="16.85546875" style="76" customWidth="1"/>
    <col min="12295" max="12296" width="18.5703125" style="76" customWidth="1"/>
    <col min="12297" max="12297" width="21.7109375" style="76" customWidth="1"/>
    <col min="12298" max="12508" width="9.140625" style="76"/>
    <col min="12509" max="12509" width="61.7109375" style="76" customWidth="1"/>
    <col min="12510" max="12510" width="18.5703125" style="76" customWidth="1"/>
    <col min="12511" max="12550" width="16.85546875" style="76" customWidth="1"/>
    <col min="12551" max="12552" width="18.5703125" style="76" customWidth="1"/>
    <col min="12553" max="12553" width="21.7109375" style="76" customWidth="1"/>
    <col min="12554" max="12764" width="9.140625" style="76"/>
    <col min="12765" max="12765" width="61.7109375" style="76" customWidth="1"/>
    <col min="12766" max="12766" width="18.5703125" style="76" customWidth="1"/>
    <col min="12767" max="12806" width="16.85546875" style="76" customWidth="1"/>
    <col min="12807" max="12808" width="18.5703125" style="76" customWidth="1"/>
    <col min="12809" max="12809" width="21.7109375" style="76" customWidth="1"/>
    <col min="12810" max="13020" width="9.140625" style="76"/>
    <col min="13021" max="13021" width="61.7109375" style="76" customWidth="1"/>
    <col min="13022" max="13022" width="18.5703125" style="76" customWidth="1"/>
    <col min="13023" max="13062" width="16.85546875" style="76" customWidth="1"/>
    <col min="13063" max="13064" width="18.5703125" style="76" customWidth="1"/>
    <col min="13065" max="13065" width="21.7109375" style="76" customWidth="1"/>
    <col min="13066" max="13276" width="9.140625" style="76"/>
    <col min="13277" max="13277" width="61.7109375" style="76" customWidth="1"/>
    <col min="13278" max="13278" width="18.5703125" style="76" customWidth="1"/>
    <col min="13279" max="13318" width="16.85546875" style="76" customWidth="1"/>
    <col min="13319" max="13320" width="18.5703125" style="76" customWidth="1"/>
    <col min="13321" max="13321" width="21.7109375" style="76" customWidth="1"/>
    <col min="13322" max="13532" width="9.140625" style="76"/>
    <col min="13533" max="13533" width="61.7109375" style="76" customWidth="1"/>
    <col min="13534" max="13534" width="18.5703125" style="76" customWidth="1"/>
    <col min="13535" max="13574" width="16.85546875" style="76" customWidth="1"/>
    <col min="13575" max="13576" width="18.5703125" style="76" customWidth="1"/>
    <col min="13577" max="13577" width="21.7109375" style="76" customWidth="1"/>
    <col min="13578" max="13788" width="9.140625" style="76"/>
    <col min="13789" max="13789" width="61.7109375" style="76" customWidth="1"/>
    <col min="13790" max="13790" width="18.5703125" style="76" customWidth="1"/>
    <col min="13791" max="13830" width="16.85546875" style="76" customWidth="1"/>
    <col min="13831" max="13832" width="18.5703125" style="76" customWidth="1"/>
    <col min="13833" max="13833" width="21.7109375" style="76" customWidth="1"/>
    <col min="13834" max="14044" width="9.140625" style="76"/>
    <col min="14045" max="14045" width="61.7109375" style="76" customWidth="1"/>
    <col min="14046" max="14046" width="18.5703125" style="76" customWidth="1"/>
    <col min="14047" max="14086" width="16.85546875" style="76" customWidth="1"/>
    <col min="14087" max="14088" width="18.5703125" style="76" customWidth="1"/>
    <col min="14089" max="14089" width="21.7109375" style="76" customWidth="1"/>
    <col min="14090" max="14300" width="9.140625" style="76"/>
    <col min="14301" max="14301" width="61.7109375" style="76" customWidth="1"/>
    <col min="14302" max="14302" width="18.5703125" style="76" customWidth="1"/>
    <col min="14303" max="14342" width="16.85546875" style="76" customWidth="1"/>
    <col min="14343" max="14344" width="18.5703125" style="76" customWidth="1"/>
    <col min="14345" max="14345" width="21.7109375" style="76" customWidth="1"/>
    <col min="14346" max="14556" width="9.140625" style="76"/>
    <col min="14557" max="14557" width="61.7109375" style="76" customWidth="1"/>
    <col min="14558" max="14558" width="18.5703125" style="76" customWidth="1"/>
    <col min="14559" max="14598" width="16.85546875" style="76" customWidth="1"/>
    <col min="14599" max="14600" width="18.5703125" style="76" customWidth="1"/>
    <col min="14601" max="14601" width="21.7109375" style="76" customWidth="1"/>
    <col min="14602" max="14812" width="9.140625" style="76"/>
    <col min="14813" max="14813" width="61.7109375" style="76" customWidth="1"/>
    <col min="14814" max="14814" width="18.5703125" style="76" customWidth="1"/>
    <col min="14815" max="14854" width="16.85546875" style="76" customWidth="1"/>
    <col min="14855" max="14856" width="18.5703125" style="76" customWidth="1"/>
    <col min="14857" max="14857" width="21.7109375" style="76" customWidth="1"/>
    <col min="14858" max="15068" width="9.140625" style="76"/>
    <col min="15069" max="15069" width="61.7109375" style="76" customWidth="1"/>
    <col min="15070" max="15070" width="18.5703125" style="76" customWidth="1"/>
    <col min="15071" max="15110" width="16.85546875" style="76" customWidth="1"/>
    <col min="15111" max="15112" width="18.5703125" style="76" customWidth="1"/>
    <col min="15113" max="15113" width="21.7109375" style="76" customWidth="1"/>
    <col min="15114" max="15324" width="9.140625" style="76"/>
    <col min="15325" max="15325" width="61.7109375" style="76" customWidth="1"/>
    <col min="15326" max="15326" width="18.5703125" style="76" customWidth="1"/>
    <col min="15327" max="15366" width="16.85546875" style="76" customWidth="1"/>
    <col min="15367" max="15368" width="18.5703125" style="76" customWidth="1"/>
    <col min="15369" max="15369" width="21.7109375" style="76" customWidth="1"/>
    <col min="15370" max="15580" width="9.140625" style="76"/>
    <col min="15581" max="15581" width="61.7109375" style="76" customWidth="1"/>
    <col min="15582" max="15582" width="18.5703125" style="76" customWidth="1"/>
    <col min="15583" max="15622" width="16.85546875" style="76" customWidth="1"/>
    <col min="15623" max="15624" width="18.5703125" style="76" customWidth="1"/>
    <col min="15625" max="15625" width="21.7109375" style="76" customWidth="1"/>
    <col min="15626" max="15836" width="9.140625" style="76"/>
    <col min="15837" max="15837" width="61.7109375" style="76" customWidth="1"/>
    <col min="15838" max="15838" width="18.5703125" style="76" customWidth="1"/>
    <col min="15839" max="15878" width="16.85546875" style="76" customWidth="1"/>
    <col min="15879" max="15880" width="18.5703125" style="76" customWidth="1"/>
    <col min="15881" max="15881" width="21.7109375" style="76" customWidth="1"/>
    <col min="15882" max="16092" width="9.140625" style="76"/>
    <col min="16093" max="16093" width="61.7109375" style="76" customWidth="1"/>
    <col min="16094" max="16094" width="18.5703125" style="76" customWidth="1"/>
    <col min="16095" max="16134" width="16.85546875" style="76" customWidth="1"/>
    <col min="16135" max="16136" width="18.5703125" style="76" customWidth="1"/>
    <col min="16137" max="16137" width="21.7109375" style="76" customWidth="1"/>
    <col min="16138" max="16384" width="9.140625" style="76"/>
  </cols>
  <sheetData>
    <row r="1" spans="1:12" ht="18.75" x14ac:dyDescent="0.2">
      <c r="A1" s="3"/>
      <c r="B1" s="2"/>
      <c r="C1" s="2"/>
      <c r="D1" s="2"/>
      <c r="G1" s="2"/>
      <c r="H1" s="4" t="s">
        <v>0</v>
      </c>
      <c r="I1" s="2"/>
      <c r="J1" s="2"/>
      <c r="K1" s="4"/>
      <c r="L1" s="2"/>
    </row>
    <row r="2" spans="1:12" ht="18.75" x14ac:dyDescent="0.3">
      <c r="A2" s="3"/>
      <c r="B2" s="2"/>
      <c r="C2" s="2"/>
      <c r="D2" s="2"/>
      <c r="E2" s="76"/>
      <c r="F2" s="76"/>
      <c r="G2" s="2"/>
      <c r="H2" s="5" t="s">
        <v>1</v>
      </c>
      <c r="I2" s="2"/>
      <c r="J2" s="2"/>
      <c r="K2" s="5"/>
      <c r="L2" s="2"/>
    </row>
    <row r="3" spans="1:12" ht="18.75" x14ac:dyDescent="0.3">
      <c r="A3" s="6"/>
      <c r="B3" s="2"/>
      <c r="C3" s="2"/>
      <c r="D3" s="2"/>
      <c r="E3" s="76"/>
      <c r="F3" s="76"/>
      <c r="G3" s="2"/>
      <c r="H3" s="5" t="s">
        <v>251</v>
      </c>
      <c r="I3" s="2"/>
      <c r="J3" s="2"/>
      <c r="K3" s="5"/>
      <c r="L3" s="2"/>
    </row>
    <row r="4" spans="1:12" ht="18.75" x14ac:dyDescent="0.3">
      <c r="A4" s="6"/>
      <c r="B4" s="2"/>
      <c r="C4" s="2"/>
      <c r="D4" s="2"/>
      <c r="E4" s="2"/>
      <c r="F4" s="2"/>
      <c r="G4" s="2"/>
      <c r="H4" s="2"/>
      <c r="I4" s="2"/>
      <c r="J4" s="2"/>
      <c r="K4" s="5"/>
      <c r="L4" s="2"/>
    </row>
    <row r="5" spans="1:12" x14ac:dyDescent="0.2">
      <c r="A5" s="309" t="str">
        <f>'1. паспорт местоположение'!A5:C5</f>
        <v>Год раскрытия информации: 2026 год</v>
      </c>
      <c r="B5" s="309"/>
      <c r="C5" s="309"/>
      <c r="D5" s="309"/>
      <c r="E5" s="309"/>
      <c r="F5" s="309"/>
      <c r="G5" s="309"/>
      <c r="H5" s="309"/>
      <c r="I5" s="79"/>
      <c r="J5" s="79"/>
      <c r="K5" s="79"/>
      <c r="L5" s="79"/>
    </row>
    <row r="6" spans="1:12" ht="18.75" x14ac:dyDescent="0.3">
      <c r="A6" s="6"/>
      <c r="B6" s="2"/>
      <c r="C6" s="2"/>
      <c r="D6" s="2"/>
      <c r="E6" s="2"/>
      <c r="F6" s="2"/>
      <c r="G6" s="2"/>
      <c r="H6" s="2"/>
      <c r="I6" s="2"/>
      <c r="J6" s="2"/>
      <c r="K6" s="5"/>
      <c r="L6" s="2"/>
    </row>
    <row r="7" spans="1:12" ht="18.75" x14ac:dyDescent="0.2">
      <c r="A7" s="262" t="s">
        <v>3</v>
      </c>
      <c r="B7" s="262"/>
      <c r="C7" s="262"/>
      <c r="D7" s="262"/>
      <c r="E7" s="262"/>
      <c r="F7" s="262"/>
      <c r="G7" s="262"/>
      <c r="H7" s="262"/>
      <c r="I7" s="10"/>
      <c r="J7" s="10"/>
      <c r="K7" s="10"/>
      <c r="L7" s="10"/>
    </row>
    <row r="8" spans="1:12" ht="18.75" x14ac:dyDescent="0.2">
      <c r="A8" s="9"/>
      <c r="B8" s="9"/>
      <c r="C8" s="9"/>
      <c r="D8" s="9"/>
      <c r="E8" s="9"/>
      <c r="F8" s="9"/>
      <c r="G8" s="9"/>
      <c r="H8" s="9"/>
      <c r="I8" s="9"/>
      <c r="J8" s="9"/>
      <c r="K8" s="9"/>
      <c r="L8" s="10"/>
    </row>
    <row r="9" spans="1:12" ht="18.75" x14ac:dyDescent="0.2">
      <c r="A9" s="260" t="str">
        <f>'1. паспорт местоположение'!A9:C9</f>
        <v>Акционерное общество "Россети Янтарь" ДЗО  ПАО "Россети"</v>
      </c>
      <c r="B9" s="260"/>
      <c r="C9" s="260"/>
      <c r="D9" s="260"/>
      <c r="E9" s="260"/>
      <c r="F9" s="260"/>
      <c r="G9" s="260"/>
      <c r="H9" s="260"/>
      <c r="I9" s="11"/>
      <c r="J9" s="11"/>
      <c r="K9" s="11"/>
      <c r="L9" s="11"/>
    </row>
    <row r="10" spans="1:12" x14ac:dyDescent="0.2">
      <c r="A10" s="257" t="s">
        <v>5</v>
      </c>
      <c r="B10" s="257"/>
      <c r="C10" s="257"/>
      <c r="D10" s="257"/>
      <c r="E10" s="257"/>
      <c r="F10" s="257"/>
      <c r="G10" s="257"/>
      <c r="H10" s="257"/>
      <c r="I10" s="12"/>
      <c r="J10" s="12"/>
      <c r="K10" s="12"/>
      <c r="L10" s="12"/>
    </row>
    <row r="11" spans="1:12" ht="18.75" x14ac:dyDescent="0.2">
      <c r="A11" s="9"/>
      <c r="B11" s="9"/>
      <c r="C11" s="9"/>
      <c r="D11" s="9"/>
      <c r="E11" s="9"/>
      <c r="F11" s="9"/>
      <c r="G11" s="9"/>
      <c r="H11" s="9"/>
      <c r="I11" s="9"/>
      <c r="J11" s="9"/>
      <c r="K11" s="9"/>
      <c r="L11" s="10"/>
    </row>
    <row r="12" spans="1:12" ht="18.75" x14ac:dyDescent="0.2">
      <c r="A12" s="260" t="str">
        <f>'1. паспорт местоположение'!A12:C12</f>
        <v>P_24-1147</v>
      </c>
      <c r="B12" s="260"/>
      <c r="C12" s="260"/>
      <c r="D12" s="260"/>
      <c r="E12" s="260"/>
      <c r="F12" s="260"/>
      <c r="G12" s="260"/>
      <c r="H12" s="260"/>
      <c r="I12" s="11"/>
      <c r="J12" s="11"/>
      <c r="K12" s="11"/>
      <c r="L12" s="11"/>
    </row>
    <row r="13" spans="1:12" x14ac:dyDescent="0.2">
      <c r="A13" s="257" t="s">
        <v>7</v>
      </c>
      <c r="B13" s="257"/>
      <c r="C13" s="257"/>
      <c r="D13" s="257"/>
      <c r="E13" s="257"/>
      <c r="F13" s="257"/>
      <c r="G13" s="257"/>
      <c r="H13" s="257"/>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59"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59"/>
      <c r="C15" s="259"/>
      <c r="D15" s="259"/>
      <c r="E15" s="259"/>
      <c r="F15" s="259"/>
      <c r="G15" s="259"/>
      <c r="H15" s="259"/>
      <c r="I15" s="11"/>
      <c r="J15" s="11"/>
      <c r="K15" s="11"/>
      <c r="L15" s="11"/>
    </row>
    <row r="16" spans="1:12" x14ac:dyDescent="0.2">
      <c r="A16" s="257" t="s">
        <v>9</v>
      </c>
      <c r="B16" s="257"/>
      <c r="C16" s="257"/>
      <c r="D16" s="257"/>
      <c r="E16" s="257"/>
      <c r="F16" s="257"/>
      <c r="G16" s="257"/>
      <c r="H16" s="257"/>
      <c r="I16" s="12"/>
      <c r="J16" s="12"/>
      <c r="K16" s="12"/>
      <c r="L16" s="12"/>
    </row>
    <row r="17" spans="1:12" ht="18.75" x14ac:dyDescent="0.2">
      <c r="A17" s="13"/>
      <c r="B17" s="13"/>
      <c r="C17" s="13"/>
      <c r="D17" s="13"/>
      <c r="E17" s="13"/>
      <c r="F17" s="13"/>
      <c r="G17" s="13"/>
      <c r="H17" s="13"/>
      <c r="I17" s="13"/>
      <c r="J17" s="13"/>
      <c r="K17" s="13"/>
      <c r="L17" s="13"/>
    </row>
    <row r="18" spans="1:12" ht="18.75" x14ac:dyDescent="0.2">
      <c r="A18" s="260" t="s">
        <v>252</v>
      </c>
      <c r="B18" s="260"/>
      <c r="C18" s="260"/>
      <c r="D18" s="260"/>
      <c r="E18" s="260"/>
      <c r="F18" s="260"/>
      <c r="G18" s="260"/>
      <c r="H18" s="260"/>
      <c r="I18" s="15"/>
      <c r="J18" s="15"/>
      <c r="K18" s="15"/>
      <c r="L18" s="15"/>
    </row>
    <row r="19" spans="1:12" x14ac:dyDescent="0.2">
      <c r="A19" s="80"/>
    </row>
    <row r="20" spans="1:12" x14ac:dyDescent="0.2">
      <c r="A20" s="80"/>
    </row>
    <row r="21" spans="1:12" x14ac:dyDescent="0.2">
      <c r="A21" s="80"/>
    </row>
    <row r="22" spans="1:12" x14ac:dyDescent="0.2">
      <c r="A22" s="80"/>
    </row>
    <row r="23" spans="1:12" x14ac:dyDescent="0.2">
      <c r="D23" s="81"/>
    </row>
    <row r="24" spans="1:12" x14ac:dyDescent="0.2">
      <c r="A24" s="82" t="s">
        <v>253</v>
      </c>
      <c r="B24" s="83" t="s">
        <v>254</v>
      </c>
      <c r="D24" s="84"/>
      <c r="E24" s="85"/>
      <c r="F24" s="85"/>
      <c r="G24" s="85"/>
      <c r="H24" s="85"/>
    </row>
    <row r="25" spans="1:12" x14ac:dyDescent="0.2">
      <c r="A25" s="86" t="s">
        <v>255</v>
      </c>
      <c r="B25" s="87">
        <f>'6.2. Паспорт фин осв ввод'!D30*1000000</f>
        <v>186583968.10999998</v>
      </c>
    </row>
    <row r="26" spans="1:12" x14ac:dyDescent="0.2">
      <c r="A26" s="88" t="s">
        <v>256</v>
      </c>
      <c r="B26" s="89">
        <v>0</v>
      </c>
    </row>
    <row r="27" spans="1:12" x14ac:dyDescent="0.2">
      <c r="A27" s="88" t="s">
        <v>257</v>
      </c>
      <c r="B27" s="89">
        <v>10</v>
      </c>
      <c r="D27" s="81" t="s">
        <v>258</v>
      </c>
    </row>
    <row r="28" spans="1:12" ht="16.149999999999999" customHeight="1" x14ac:dyDescent="0.2">
      <c r="A28" s="90" t="s">
        <v>259</v>
      </c>
      <c r="B28" s="91">
        <v>1</v>
      </c>
      <c r="D28" s="299" t="s">
        <v>260</v>
      </c>
      <c r="E28" s="300"/>
      <c r="F28" s="301"/>
      <c r="G28" s="302" t="str">
        <f t="shared" ref="G28:G29" si="0">IF(SUM(B89:L89)=0,"не окупается",SUM(B89:L89))</f>
        <v>не окупается</v>
      </c>
      <c r="H28" s="303"/>
    </row>
    <row r="29" spans="1:12" ht="15.6" customHeight="1" x14ac:dyDescent="0.2">
      <c r="A29" s="86" t="s">
        <v>261</v>
      </c>
      <c r="B29" s="87">
        <f>B25*0.01</f>
        <v>1865839.6810999999</v>
      </c>
      <c r="D29" s="299" t="s">
        <v>262</v>
      </c>
      <c r="E29" s="300"/>
      <c r="F29" s="301"/>
      <c r="G29" s="302" t="str">
        <f t="shared" si="0"/>
        <v>не окупается</v>
      </c>
      <c r="H29" s="303"/>
    </row>
    <row r="30" spans="1:12" ht="27.6" customHeight="1" x14ac:dyDescent="0.2">
      <c r="A30" s="88" t="s">
        <v>263</v>
      </c>
      <c r="B30" s="89">
        <v>1</v>
      </c>
      <c r="D30" s="299" t="s">
        <v>264</v>
      </c>
      <c r="E30" s="300"/>
      <c r="F30" s="301"/>
      <c r="G30" s="304">
        <f>L87</f>
        <v>-232964463.72919676</v>
      </c>
      <c r="H30" s="305"/>
    </row>
    <row r="31" spans="1:12" x14ac:dyDescent="0.2">
      <c r="A31" s="88" t="s">
        <v>265</v>
      </c>
      <c r="B31" s="89">
        <v>1</v>
      </c>
      <c r="D31" s="306"/>
      <c r="E31" s="307"/>
      <c r="F31" s="308"/>
      <c r="G31" s="306"/>
      <c r="H31" s="308"/>
    </row>
    <row r="32" spans="1:12" x14ac:dyDescent="0.2">
      <c r="A32" s="88" t="s">
        <v>266</v>
      </c>
      <c r="B32" s="89"/>
    </row>
    <row r="33" spans="1:12" x14ac:dyDescent="0.2">
      <c r="A33" s="88" t="s">
        <v>267</v>
      </c>
      <c r="B33" s="89"/>
    </row>
    <row r="34" spans="1:12" x14ac:dyDescent="0.2">
      <c r="A34" s="88" t="s">
        <v>268</v>
      </c>
      <c r="B34" s="89"/>
    </row>
    <row r="35" spans="1:12" x14ac:dyDescent="0.2">
      <c r="A35" s="92"/>
      <c r="B35" s="89"/>
    </row>
    <row r="36" spans="1:12" x14ac:dyDescent="0.2">
      <c r="A36" s="90" t="s">
        <v>269</v>
      </c>
      <c r="B36" s="93">
        <v>0.2</v>
      </c>
    </row>
    <row r="37" spans="1:12" x14ac:dyDescent="0.2">
      <c r="A37" s="86" t="s">
        <v>270</v>
      </c>
      <c r="B37" s="87">
        <v>0</v>
      </c>
    </row>
    <row r="38" spans="1:12" x14ac:dyDescent="0.2">
      <c r="A38" s="88" t="s">
        <v>271</v>
      </c>
      <c r="B38" s="89"/>
    </row>
    <row r="39" spans="1:12" x14ac:dyDescent="0.2">
      <c r="A39" s="94" t="s">
        <v>272</v>
      </c>
      <c r="B39" s="95"/>
    </row>
    <row r="40" spans="1:12" x14ac:dyDescent="0.2">
      <c r="A40" s="96" t="s">
        <v>273</v>
      </c>
      <c r="B40" s="97">
        <v>1</v>
      </c>
    </row>
    <row r="41" spans="1:12" x14ac:dyDescent="0.2">
      <c r="A41" s="98" t="s">
        <v>274</v>
      </c>
      <c r="B41" s="99"/>
    </row>
    <row r="42" spans="1:12" x14ac:dyDescent="0.2">
      <c r="A42" s="98" t="s">
        <v>275</v>
      </c>
      <c r="B42" s="100"/>
    </row>
    <row r="43" spans="1:12" x14ac:dyDescent="0.2">
      <c r="A43" s="98" t="s">
        <v>276</v>
      </c>
      <c r="B43" s="100">
        <v>0</v>
      </c>
    </row>
    <row r="44" spans="1:12" x14ac:dyDescent="0.2">
      <c r="A44" s="98" t="s">
        <v>277</v>
      </c>
      <c r="B44" s="100">
        <v>0.13170000000000001</v>
      </c>
    </row>
    <row r="45" spans="1:12" x14ac:dyDescent="0.2">
      <c r="A45" s="98" t="s">
        <v>278</v>
      </c>
      <c r="B45" s="100">
        <f>1-B43</f>
        <v>1</v>
      </c>
    </row>
    <row r="46" spans="1:12" x14ac:dyDescent="0.2">
      <c r="A46" s="101" t="s">
        <v>279</v>
      </c>
      <c r="B46" s="102">
        <f>B45*B44+B43*B42*(1-B36)</f>
        <v>0.13170000000000001</v>
      </c>
      <c r="C46" s="103"/>
    </row>
    <row r="47" spans="1:12" x14ac:dyDescent="0.2">
      <c r="A47" s="104" t="s">
        <v>280</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x14ac:dyDescent="0.2">
      <c r="A48" s="106" t="s">
        <v>281</v>
      </c>
      <c r="B48" s="107">
        <f t="shared" ref="B48:B49" si="2">D102</f>
        <v>8.1000000000000003E-2</v>
      </c>
      <c r="C48" s="107">
        <f t="shared" ref="C48:L49" si="3">E102</f>
        <v>7.3999999999999996E-2</v>
      </c>
      <c r="D48" s="107">
        <f t="shared" si="3"/>
        <v>5.5E-2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2" x14ac:dyDescent="0.2">
      <c r="A49" s="106" t="s">
        <v>282</v>
      </c>
      <c r="B49" s="107">
        <f t="shared" si="2"/>
        <v>8.1000000000000003E-2</v>
      </c>
      <c r="C49" s="107">
        <f t="shared" si="3"/>
        <v>0.16099400000000008</v>
      </c>
      <c r="D49" s="107">
        <f t="shared" si="3"/>
        <v>0.22484867000000008</v>
      </c>
      <c r="E49" s="107">
        <f t="shared" si="3"/>
        <v>0.27506746547000005</v>
      </c>
      <c r="F49" s="107">
        <f t="shared" si="3"/>
        <v>0.32734523155426998</v>
      </c>
      <c r="G49" s="107">
        <f t="shared" si="3"/>
        <v>0.38176638604799495</v>
      </c>
      <c r="H49" s="107">
        <f t="shared" si="3"/>
        <v>0.43841880787596255</v>
      </c>
      <c r="I49" s="107">
        <f t="shared" si="3"/>
        <v>0.49739397899887683</v>
      </c>
      <c r="J49" s="107">
        <f t="shared" si="3"/>
        <v>0.5587871321378306</v>
      </c>
      <c r="K49" s="107">
        <f t="shared" si="3"/>
        <v>0.62269740455548162</v>
      </c>
      <c r="L49" s="107">
        <f t="shared" si="3"/>
        <v>0.68922799814225622</v>
      </c>
    </row>
    <row r="50" spans="1:12" x14ac:dyDescent="0.2">
      <c r="A50" s="108" t="s">
        <v>283</v>
      </c>
      <c r="B50" s="109">
        <v>0</v>
      </c>
      <c r="C50" s="109">
        <v>0</v>
      </c>
      <c r="D50" s="109">
        <v>0</v>
      </c>
      <c r="E50" s="109">
        <v>0</v>
      </c>
      <c r="F50" s="109">
        <v>0</v>
      </c>
      <c r="G50" s="109">
        <v>0</v>
      </c>
      <c r="H50" s="109">
        <v>0</v>
      </c>
      <c r="I50" s="109">
        <v>0</v>
      </c>
      <c r="J50" s="109">
        <v>0</v>
      </c>
      <c r="K50" s="109">
        <v>0</v>
      </c>
      <c r="L50" s="109">
        <v>0</v>
      </c>
    </row>
    <row r="52" spans="1:12" x14ac:dyDescent="0.2">
      <c r="A52" s="110" t="s">
        <v>284</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row>
    <row r="53" spans="1:12" x14ac:dyDescent="0.2">
      <c r="A53" s="112" t="s">
        <v>285</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row>
    <row r="54" spans="1:12" x14ac:dyDescent="0.2">
      <c r="A54" s="112" t="s">
        <v>286</v>
      </c>
      <c r="B54" s="113">
        <f>B25*B28*B43*1.18</f>
        <v>0</v>
      </c>
      <c r="C54" s="113">
        <v>0</v>
      </c>
      <c r="D54" s="113">
        <v>0</v>
      </c>
      <c r="E54" s="113">
        <v>0</v>
      </c>
      <c r="F54" s="113">
        <v>0</v>
      </c>
      <c r="G54" s="113">
        <v>0</v>
      </c>
      <c r="H54" s="113">
        <v>0</v>
      </c>
      <c r="I54" s="113">
        <v>0</v>
      </c>
      <c r="J54" s="113">
        <v>0</v>
      </c>
      <c r="K54" s="113">
        <v>0</v>
      </c>
      <c r="L54" s="113">
        <v>0</v>
      </c>
    </row>
    <row r="55" spans="1:12" x14ac:dyDescent="0.2">
      <c r="A55" s="112" t="s">
        <v>287</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row>
    <row r="56" spans="1:12" x14ac:dyDescent="0.2">
      <c r="A56" s="114" t="s">
        <v>288</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row>
    <row r="57" spans="1:12" s="116" customFormat="1" x14ac:dyDescent="0.2">
      <c r="A57" s="117"/>
      <c r="B57" s="118"/>
      <c r="C57" s="118"/>
      <c r="D57" s="118"/>
      <c r="E57" s="118"/>
      <c r="F57" s="118"/>
      <c r="G57" s="118"/>
      <c r="H57" s="118"/>
      <c r="I57" s="118"/>
      <c r="J57" s="118"/>
      <c r="K57" s="118"/>
      <c r="L57" s="118"/>
    </row>
    <row r="58" spans="1:12" x14ac:dyDescent="0.2">
      <c r="A58" s="110" t="s">
        <v>289</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row>
    <row r="59" spans="1:12" ht="14.25" x14ac:dyDescent="0.2">
      <c r="A59" s="119" t="s">
        <v>290</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row>
    <row r="60" spans="1:12" x14ac:dyDescent="0.2">
      <c r="A60" s="112" t="s">
        <v>291</v>
      </c>
      <c r="B60" s="113">
        <f t="shared" ref="B60:L60" si="10">SUM(B61:B65)</f>
        <v>0</v>
      </c>
      <c r="C60" s="113">
        <f t="shared" si="10"/>
        <v>0</v>
      </c>
      <c r="D60" s="113">
        <f>SUM(D61:D65)</f>
        <v>0</v>
      </c>
      <c r="E60" s="113">
        <f t="shared" si="10"/>
        <v>-2379071.4731535302</v>
      </c>
      <c r="F60" s="113">
        <f t="shared" si="10"/>
        <v>-2476613.4035528246</v>
      </c>
      <c r="G60" s="113">
        <f t="shared" si="10"/>
        <v>-2578154.5530984905</v>
      </c>
      <c r="H60" s="113">
        <f t="shared" si="10"/>
        <v>-2683858.8897755281</v>
      </c>
      <c r="I60" s="113">
        <f t="shared" si="10"/>
        <v>-2793897.1042563245</v>
      </c>
      <c r="J60" s="113">
        <f t="shared" si="10"/>
        <v>-2908446.8855308332</v>
      </c>
      <c r="K60" s="113">
        <f t="shared" si="10"/>
        <v>-3027693.2078375975</v>
      </c>
      <c r="L60" s="113">
        <f t="shared" si="10"/>
        <v>-3151828.6293589384</v>
      </c>
    </row>
    <row r="61" spans="1:12" x14ac:dyDescent="0.2">
      <c r="A61" s="121" t="s">
        <v>292</v>
      </c>
      <c r="B61" s="113"/>
      <c r="C61" s="113"/>
      <c r="D61" s="113"/>
      <c r="E61" s="113">
        <f t="shared" ref="E61:F61" si="11">-IF(E$47&lt;=$B$30,0,$B$29*(1+E$49)*$B$28)</f>
        <v>-2379071.4731535302</v>
      </c>
      <c r="F61" s="113">
        <f t="shared" si="11"/>
        <v>-2476613.4035528246</v>
      </c>
      <c r="G61" s="113">
        <f t="shared" ref="G61:L61" si="12">-IF(G$47&lt;=$B$30,0,$B$29*(1+G$49)*$B$28)</f>
        <v>-2578154.5530984905</v>
      </c>
      <c r="H61" s="113">
        <f t="shared" si="12"/>
        <v>-2683858.8897755281</v>
      </c>
      <c r="I61" s="113">
        <f t="shared" si="12"/>
        <v>-2793897.1042563245</v>
      </c>
      <c r="J61" s="113">
        <f t="shared" si="12"/>
        <v>-2908446.8855308332</v>
      </c>
      <c r="K61" s="113">
        <f t="shared" si="12"/>
        <v>-3027693.2078375975</v>
      </c>
      <c r="L61" s="113">
        <f t="shared" si="12"/>
        <v>-3151828.6293589384</v>
      </c>
    </row>
    <row r="62" spans="1:12" x14ac:dyDescent="0.2">
      <c r="A62" s="121" t="str">
        <f>A32</f>
        <v>Прочие расходы при эксплуатации объекта, руб. без НДС</v>
      </c>
      <c r="B62" s="113"/>
      <c r="C62" s="113"/>
      <c r="D62" s="113"/>
      <c r="E62" s="113"/>
      <c r="F62" s="113"/>
      <c r="G62" s="113"/>
      <c r="H62" s="113"/>
      <c r="I62" s="113"/>
      <c r="J62" s="113"/>
      <c r="K62" s="113"/>
      <c r="L62" s="113"/>
    </row>
    <row r="63" spans="1:12" x14ac:dyDescent="0.2">
      <c r="A63" s="121" t="s">
        <v>270</v>
      </c>
      <c r="B63" s="113"/>
      <c r="C63" s="113"/>
      <c r="D63" s="113"/>
      <c r="E63" s="113"/>
      <c r="F63" s="113"/>
      <c r="G63" s="113"/>
      <c r="H63" s="113"/>
      <c r="I63" s="113"/>
      <c r="J63" s="113"/>
      <c r="K63" s="113"/>
      <c r="L63" s="113"/>
    </row>
    <row r="64" spans="1:12" x14ac:dyDescent="0.2">
      <c r="A64" s="121" t="s">
        <v>270</v>
      </c>
      <c r="B64" s="113"/>
      <c r="C64" s="113"/>
      <c r="D64" s="113"/>
      <c r="E64" s="113"/>
      <c r="F64" s="113"/>
      <c r="G64" s="113"/>
      <c r="H64" s="113"/>
      <c r="I64" s="113"/>
      <c r="J64" s="113"/>
      <c r="K64" s="113"/>
      <c r="L64" s="113"/>
    </row>
    <row r="65" spans="1:12" ht="31.5" x14ac:dyDescent="0.2">
      <c r="A65" s="121" t="s">
        <v>293</v>
      </c>
      <c r="B65" s="113"/>
      <c r="C65" s="113"/>
      <c r="D65" s="113"/>
      <c r="E65" s="113"/>
      <c r="F65" s="113"/>
      <c r="G65" s="113"/>
      <c r="H65" s="113"/>
      <c r="I65" s="113"/>
      <c r="J65" s="113"/>
      <c r="K65" s="113"/>
      <c r="L65" s="113"/>
    </row>
    <row r="66" spans="1:12" ht="28.5" x14ac:dyDescent="0.2">
      <c r="A66" s="122" t="s">
        <v>294</v>
      </c>
      <c r="B66" s="120">
        <f t="shared" ref="B66:L66" si="13">B59+B60</f>
        <v>0</v>
      </c>
      <c r="C66" s="120">
        <f t="shared" si="13"/>
        <v>0</v>
      </c>
      <c r="D66" s="120">
        <f t="shared" si="13"/>
        <v>0</v>
      </c>
      <c r="E66" s="120">
        <f t="shared" si="13"/>
        <v>-2379071.4731535302</v>
      </c>
      <c r="F66" s="120">
        <f t="shared" si="13"/>
        <v>-2476613.4035528246</v>
      </c>
      <c r="G66" s="120">
        <f t="shared" si="13"/>
        <v>-2578154.5530984905</v>
      </c>
      <c r="H66" s="120">
        <f t="shared" si="13"/>
        <v>-2683858.8897755281</v>
      </c>
      <c r="I66" s="120">
        <f t="shared" si="13"/>
        <v>-2793897.1042563245</v>
      </c>
      <c r="J66" s="120">
        <f t="shared" si="13"/>
        <v>-2908446.8855308332</v>
      </c>
      <c r="K66" s="120">
        <f t="shared" si="13"/>
        <v>-3027693.2078375975</v>
      </c>
      <c r="L66" s="120">
        <f t="shared" si="13"/>
        <v>-3151828.6293589384</v>
      </c>
    </row>
    <row r="67" spans="1:12" x14ac:dyDescent="0.2">
      <c r="A67" s="121" t="s">
        <v>295</v>
      </c>
      <c r="B67" s="123"/>
      <c r="C67" s="113"/>
      <c r="D67" s="113"/>
      <c r="E67" s="113">
        <f>-($B$25)*$B$28/$B$27</f>
        <v>-18658396.810999997</v>
      </c>
      <c r="F67" s="113">
        <f t="shared" ref="F67:L67" si="14">E67</f>
        <v>-18658396.810999997</v>
      </c>
      <c r="G67" s="113">
        <f t="shared" si="14"/>
        <v>-18658396.810999997</v>
      </c>
      <c r="H67" s="113">
        <f t="shared" si="14"/>
        <v>-18658396.810999997</v>
      </c>
      <c r="I67" s="113">
        <f t="shared" si="14"/>
        <v>-18658396.810999997</v>
      </c>
      <c r="J67" s="113">
        <f t="shared" si="14"/>
        <v>-18658396.810999997</v>
      </c>
      <c r="K67" s="113">
        <f t="shared" si="14"/>
        <v>-18658396.810999997</v>
      </c>
      <c r="L67" s="113">
        <f t="shared" si="14"/>
        <v>-18658396.810999997</v>
      </c>
    </row>
    <row r="68" spans="1:12" ht="28.5" x14ac:dyDescent="0.2">
      <c r="A68" s="122" t="s">
        <v>296</v>
      </c>
      <c r="B68" s="120">
        <f t="shared" ref="B68:J68" si="15">B66+B67</f>
        <v>0</v>
      </c>
      <c r="C68" s="120">
        <f>C66+C67</f>
        <v>0</v>
      </c>
      <c r="D68" s="120">
        <f>D66+D67</f>
        <v>0</v>
      </c>
      <c r="E68" s="120">
        <f t="shared" si="15"/>
        <v>-21037468.284153529</v>
      </c>
      <c r="F68" s="120">
        <f>F66+C67</f>
        <v>-2476613.4035528246</v>
      </c>
      <c r="G68" s="120">
        <f t="shared" si="15"/>
        <v>-21236551.364098489</v>
      </c>
      <c r="H68" s="120">
        <f t="shared" si="15"/>
        <v>-21342255.700775526</v>
      </c>
      <c r="I68" s="120">
        <f t="shared" si="15"/>
        <v>-21452293.915256321</v>
      </c>
      <c r="J68" s="120">
        <f t="shared" si="15"/>
        <v>-21566843.69653083</v>
      </c>
      <c r="K68" s="120">
        <f>K66+K67</f>
        <v>-21686090.018837593</v>
      </c>
      <c r="L68" s="120">
        <f>L66+L67</f>
        <v>-21810225.440358937</v>
      </c>
    </row>
    <row r="69" spans="1:12" x14ac:dyDescent="0.2">
      <c r="A69" s="121" t="s">
        <v>297</v>
      </c>
      <c r="B69" s="113">
        <f t="shared" ref="B69:L69" si="16">-B56</f>
        <v>0</v>
      </c>
      <c r="C69" s="113">
        <f t="shared" si="16"/>
        <v>0</v>
      </c>
      <c r="D69" s="113">
        <f t="shared" si="16"/>
        <v>0</v>
      </c>
      <c r="E69" s="113">
        <f t="shared" si="16"/>
        <v>0</v>
      </c>
      <c r="F69" s="113">
        <f t="shared" si="16"/>
        <v>0</v>
      </c>
      <c r="G69" s="113">
        <f t="shared" si="16"/>
        <v>0</v>
      </c>
      <c r="H69" s="113">
        <f t="shared" si="16"/>
        <v>0</v>
      </c>
      <c r="I69" s="113">
        <f t="shared" si="16"/>
        <v>0</v>
      </c>
      <c r="J69" s="113">
        <f t="shared" si="16"/>
        <v>0</v>
      </c>
      <c r="K69" s="113">
        <f t="shared" si="16"/>
        <v>0</v>
      </c>
      <c r="L69" s="113">
        <f t="shared" si="16"/>
        <v>0</v>
      </c>
    </row>
    <row r="70" spans="1:12" ht="14.25" x14ac:dyDescent="0.2">
      <c r="A70" s="122" t="s">
        <v>298</v>
      </c>
      <c r="B70" s="120">
        <f t="shared" ref="B70:L70" si="17">B68+B69</f>
        <v>0</v>
      </c>
      <c r="C70" s="120">
        <f t="shared" si="17"/>
        <v>0</v>
      </c>
      <c r="D70" s="120">
        <f t="shared" si="17"/>
        <v>0</v>
      </c>
      <c r="E70" s="120">
        <f t="shared" si="17"/>
        <v>-21037468.284153529</v>
      </c>
      <c r="F70" s="120">
        <f t="shared" si="17"/>
        <v>-2476613.4035528246</v>
      </c>
      <c r="G70" s="120">
        <f t="shared" si="17"/>
        <v>-21236551.364098489</v>
      </c>
      <c r="H70" s="120">
        <f t="shared" si="17"/>
        <v>-21342255.700775526</v>
      </c>
      <c r="I70" s="120">
        <f t="shared" si="17"/>
        <v>-21452293.915256321</v>
      </c>
      <c r="J70" s="120">
        <f t="shared" si="17"/>
        <v>-21566843.69653083</v>
      </c>
      <c r="K70" s="120">
        <f t="shared" si="17"/>
        <v>-21686090.018837593</v>
      </c>
      <c r="L70" s="120">
        <f t="shared" si="17"/>
        <v>-21810225.440358937</v>
      </c>
    </row>
    <row r="71" spans="1:12" x14ac:dyDescent="0.2">
      <c r="A71" s="121" t="s">
        <v>269</v>
      </c>
      <c r="B71" s="113">
        <f t="shared" ref="B71:L71" si="18">-B70*$B$36</f>
        <v>0</v>
      </c>
      <c r="C71" s="113">
        <f t="shared" si="18"/>
        <v>0</v>
      </c>
      <c r="D71" s="113">
        <f t="shared" si="18"/>
        <v>0</v>
      </c>
      <c r="E71" s="113">
        <f t="shared" si="18"/>
        <v>4207493.6568307057</v>
      </c>
      <c r="F71" s="113">
        <f t="shared" si="18"/>
        <v>495322.68071056495</v>
      </c>
      <c r="G71" s="113">
        <f t="shared" si="18"/>
        <v>4247310.2728196979</v>
      </c>
      <c r="H71" s="113">
        <f t="shared" si="18"/>
        <v>4268451.1401551059</v>
      </c>
      <c r="I71" s="113">
        <f t="shared" si="18"/>
        <v>4290458.7830512645</v>
      </c>
      <c r="J71" s="113">
        <f t="shared" si="18"/>
        <v>4313368.7393061658</v>
      </c>
      <c r="K71" s="113">
        <f t="shared" si="18"/>
        <v>4337218.0037675193</v>
      </c>
      <c r="L71" s="113">
        <f t="shared" si="18"/>
        <v>4362045.0880717877</v>
      </c>
    </row>
    <row r="72" spans="1:12" ht="14.25" x14ac:dyDescent="0.2">
      <c r="A72" s="124" t="s">
        <v>299</v>
      </c>
      <c r="B72" s="125">
        <f t="shared" ref="B72:L72" si="19">B70+B71</f>
        <v>0</v>
      </c>
      <c r="C72" s="125">
        <f t="shared" si="19"/>
        <v>0</v>
      </c>
      <c r="D72" s="125">
        <f t="shared" si="19"/>
        <v>0</v>
      </c>
      <c r="E72" s="125">
        <f t="shared" si="19"/>
        <v>-16829974.627322823</v>
      </c>
      <c r="F72" s="125">
        <f t="shared" si="19"/>
        <v>-1981290.7228422598</v>
      </c>
      <c r="G72" s="125">
        <f t="shared" si="19"/>
        <v>-16989241.091278791</v>
      </c>
      <c r="H72" s="125">
        <f t="shared" si="19"/>
        <v>-17073804.56062042</v>
      </c>
      <c r="I72" s="125">
        <f t="shared" si="19"/>
        <v>-17161835.132205058</v>
      </c>
      <c r="J72" s="125">
        <f t="shared" si="19"/>
        <v>-17253474.957224663</v>
      </c>
      <c r="K72" s="125">
        <f t="shared" si="19"/>
        <v>-17348872.015070073</v>
      </c>
      <c r="L72" s="125">
        <f t="shared" si="19"/>
        <v>-17448180.352287151</v>
      </c>
    </row>
    <row r="73" spans="1:12" s="116" customFormat="1" x14ac:dyDescent="0.2">
      <c r="A73" s="117"/>
      <c r="B73" s="126">
        <f>D107</f>
        <v>0.5</v>
      </c>
      <c r="C73" s="126">
        <f t="shared" ref="C73:L73" si="20">E107</f>
        <v>1.5</v>
      </c>
      <c r="D73" s="126">
        <f t="shared" si="20"/>
        <v>2.5</v>
      </c>
      <c r="E73" s="126">
        <f t="shared" si="20"/>
        <v>3.5</v>
      </c>
      <c r="F73" s="126">
        <f t="shared" si="20"/>
        <v>4.5</v>
      </c>
      <c r="G73" s="126">
        <f t="shared" si="20"/>
        <v>5.5</v>
      </c>
      <c r="H73" s="126">
        <f t="shared" si="20"/>
        <v>6.5</v>
      </c>
      <c r="I73" s="126">
        <f t="shared" si="20"/>
        <v>7.5</v>
      </c>
      <c r="J73" s="126">
        <f t="shared" si="20"/>
        <v>8.5</v>
      </c>
      <c r="K73" s="126">
        <f t="shared" si="20"/>
        <v>9.5</v>
      </c>
      <c r="L73" s="126">
        <f t="shared" si="20"/>
        <v>10.5</v>
      </c>
    </row>
    <row r="74" spans="1:12" x14ac:dyDescent="0.2">
      <c r="A74" s="110" t="s">
        <v>300</v>
      </c>
      <c r="B74" s="111">
        <f t="shared" ref="B74:L74" si="21">B58</f>
        <v>1</v>
      </c>
      <c r="C74" s="111">
        <f t="shared" si="21"/>
        <v>2</v>
      </c>
      <c r="D74" s="111">
        <f t="shared" si="21"/>
        <v>3</v>
      </c>
      <c r="E74" s="111">
        <f t="shared" si="21"/>
        <v>4</v>
      </c>
      <c r="F74" s="111">
        <f t="shared" si="21"/>
        <v>5</v>
      </c>
      <c r="G74" s="111">
        <f t="shared" si="21"/>
        <v>6</v>
      </c>
      <c r="H74" s="111">
        <f t="shared" si="21"/>
        <v>7</v>
      </c>
      <c r="I74" s="111">
        <f t="shared" si="21"/>
        <v>8</v>
      </c>
      <c r="J74" s="111">
        <f t="shared" si="21"/>
        <v>9</v>
      </c>
      <c r="K74" s="111">
        <f t="shared" si="21"/>
        <v>10</v>
      </c>
      <c r="L74" s="111">
        <f t="shared" si="21"/>
        <v>11</v>
      </c>
    </row>
    <row r="75" spans="1:12" ht="28.5" x14ac:dyDescent="0.2">
      <c r="A75" s="119" t="s">
        <v>296</v>
      </c>
      <c r="B75" s="120">
        <f t="shared" ref="B75:L75" si="22">B68</f>
        <v>0</v>
      </c>
      <c r="C75" s="120">
        <f t="shared" si="22"/>
        <v>0</v>
      </c>
      <c r="D75" s="120">
        <f>D68</f>
        <v>0</v>
      </c>
      <c r="E75" s="120">
        <f t="shared" si="22"/>
        <v>-21037468.284153529</v>
      </c>
      <c r="F75" s="120">
        <f t="shared" si="22"/>
        <v>-2476613.4035528246</v>
      </c>
      <c r="G75" s="120">
        <f t="shared" si="22"/>
        <v>-21236551.364098489</v>
      </c>
      <c r="H75" s="120">
        <f t="shared" si="22"/>
        <v>-21342255.700775526</v>
      </c>
      <c r="I75" s="120">
        <f t="shared" si="22"/>
        <v>-21452293.915256321</v>
      </c>
      <c r="J75" s="120">
        <f t="shared" si="22"/>
        <v>-21566843.69653083</v>
      </c>
      <c r="K75" s="120">
        <f t="shared" si="22"/>
        <v>-21686090.018837593</v>
      </c>
      <c r="L75" s="120">
        <f t="shared" si="22"/>
        <v>-21810225.440358937</v>
      </c>
    </row>
    <row r="76" spans="1:12" x14ac:dyDescent="0.2">
      <c r="A76" s="121" t="s">
        <v>295</v>
      </c>
      <c r="B76" s="113">
        <f t="shared" ref="B76:K76" si="23">-B67</f>
        <v>0</v>
      </c>
      <c r="C76" s="113">
        <f>-C67</f>
        <v>0</v>
      </c>
      <c r="D76" s="113">
        <f t="shared" si="23"/>
        <v>0</v>
      </c>
      <c r="E76" s="113">
        <f t="shared" si="23"/>
        <v>18658396.810999997</v>
      </c>
      <c r="F76" s="113">
        <f t="shared" si="23"/>
        <v>18658396.810999997</v>
      </c>
      <c r="G76" s="113">
        <f t="shared" si="23"/>
        <v>18658396.810999997</v>
      </c>
      <c r="H76" s="113">
        <f t="shared" si="23"/>
        <v>18658396.810999997</v>
      </c>
      <c r="I76" s="113">
        <f t="shared" si="23"/>
        <v>18658396.810999997</v>
      </c>
      <c r="J76" s="113">
        <f t="shared" si="23"/>
        <v>18658396.810999997</v>
      </c>
      <c r="K76" s="113">
        <f t="shared" si="23"/>
        <v>18658396.810999997</v>
      </c>
      <c r="L76" s="113">
        <f>-L67</f>
        <v>18658396.810999997</v>
      </c>
    </row>
    <row r="77" spans="1:12" x14ac:dyDescent="0.2">
      <c r="A77" s="121" t="s">
        <v>297</v>
      </c>
      <c r="B77" s="113">
        <f t="shared" ref="B77:L77" si="24">B69</f>
        <v>0</v>
      </c>
      <c r="C77" s="113">
        <f t="shared" si="24"/>
        <v>0</v>
      </c>
      <c r="D77" s="113">
        <f t="shared" si="24"/>
        <v>0</v>
      </c>
      <c r="E77" s="113">
        <f t="shared" si="24"/>
        <v>0</v>
      </c>
      <c r="F77" s="113">
        <f t="shared" si="24"/>
        <v>0</v>
      </c>
      <c r="G77" s="113">
        <f t="shared" si="24"/>
        <v>0</v>
      </c>
      <c r="H77" s="113">
        <f t="shared" si="24"/>
        <v>0</v>
      </c>
      <c r="I77" s="113">
        <f t="shared" si="24"/>
        <v>0</v>
      </c>
      <c r="J77" s="113">
        <f t="shared" si="24"/>
        <v>0</v>
      </c>
      <c r="K77" s="113">
        <f t="shared" si="24"/>
        <v>0</v>
      </c>
      <c r="L77" s="113">
        <f t="shared" si="24"/>
        <v>0</v>
      </c>
    </row>
    <row r="78" spans="1:12" x14ac:dyDescent="0.2">
      <c r="A78" s="121" t="s">
        <v>269</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row>
    <row r="79" spans="1:12" x14ac:dyDescent="0.2">
      <c r="A79" s="121" t="s">
        <v>301</v>
      </c>
      <c r="B79" s="113"/>
      <c r="C79" s="113"/>
      <c r="D79" s="113"/>
      <c r="E79" s="113"/>
      <c r="F79" s="113"/>
      <c r="G79" s="113"/>
      <c r="H79" s="113"/>
      <c r="I79" s="113"/>
      <c r="J79" s="113"/>
      <c r="K79" s="113"/>
      <c r="L79" s="113"/>
    </row>
    <row r="80" spans="1:12" x14ac:dyDescent="0.2">
      <c r="A80" s="121" t="s">
        <v>302</v>
      </c>
      <c r="B80" s="113">
        <f>-B59*(B39)</f>
        <v>0</v>
      </c>
      <c r="C80" s="113">
        <f t="shared" ref="C80:L80" si="25">-(C59-B59)*$B$39</f>
        <v>0</v>
      </c>
      <c r="D80" s="113">
        <f t="shared" si="25"/>
        <v>0</v>
      </c>
      <c r="E80" s="113">
        <f t="shared" si="25"/>
        <v>0</v>
      </c>
      <c r="F80" s="113">
        <f t="shared" si="25"/>
        <v>0</v>
      </c>
      <c r="G80" s="113">
        <f t="shared" si="25"/>
        <v>0</v>
      </c>
      <c r="H80" s="113">
        <f t="shared" si="25"/>
        <v>0</v>
      </c>
      <c r="I80" s="113">
        <f t="shared" si="25"/>
        <v>0</v>
      </c>
      <c r="J80" s="113">
        <f t="shared" si="25"/>
        <v>0</v>
      </c>
      <c r="K80" s="113">
        <f t="shared" si="25"/>
        <v>0</v>
      </c>
      <c r="L80" s="113">
        <f t="shared" si="25"/>
        <v>0</v>
      </c>
    </row>
    <row r="81" spans="1:12" x14ac:dyDescent="0.2">
      <c r="A81" s="121" t="s">
        <v>303</v>
      </c>
      <c r="B81" s="113">
        <f>'6.2. Паспорт фин осв ввод'!H30*-1000000</f>
        <v>-94031687.200000003</v>
      </c>
      <c r="C81" s="113">
        <f>'6.2. Паспорт фин осв ввод'!G30*-1000000</f>
        <v>-92457231.029999986</v>
      </c>
      <c r="D81" s="113">
        <f>'6.2. Паспорт фин осв ввод'!J30*-1000000</f>
        <v>-94126737.079999983</v>
      </c>
      <c r="E81" s="113"/>
      <c r="F81" s="113"/>
      <c r="G81" s="113"/>
      <c r="H81" s="113"/>
      <c r="I81" s="113"/>
      <c r="J81" s="113"/>
      <c r="K81" s="113"/>
      <c r="L81" s="113"/>
    </row>
    <row r="82" spans="1:12" x14ac:dyDescent="0.2">
      <c r="A82" s="121" t="s">
        <v>304</v>
      </c>
      <c r="B82" s="113">
        <f t="shared" ref="B82:L82" si="26">B54-B55</f>
        <v>0</v>
      </c>
      <c r="C82" s="113">
        <f t="shared" si="26"/>
        <v>0</v>
      </c>
      <c r="D82" s="113">
        <f t="shared" si="26"/>
        <v>0</v>
      </c>
      <c r="E82" s="113">
        <f t="shared" si="26"/>
        <v>0</v>
      </c>
      <c r="F82" s="113">
        <f t="shared" si="26"/>
        <v>0</v>
      </c>
      <c r="G82" s="113">
        <f t="shared" si="26"/>
        <v>0</v>
      </c>
      <c r="H82" s="113">
        <f t="shared" si="26"/>
        <v>0</v>
      </c>
      <c r="I82" s="113">
        <f t="shared" si="26"/>
        <v>0</v>
      </c>
      <c r="J82" s="113">
        <f t="shared" si="26"/>
        <v>0</v>
      </c>
      <c r="K82" s="113">
        <f t="shared" si="26"/>
        <v>0</v>
      </c>
      <c r="L82" s="113">
        <f t="shared" si="26"/>
        <v>0</v>
      </c>
    </row>
    <row r="83" spans="1:12" ht="14.25" x14ac:dyDescent="0.2">
      <c r="A83" s="122" t="s">
        <v>305</v>
      </c>
      <c r="B83" s="120">
        <f>SUM(B75:B82)</f>
        <v>-94031687.200000003</v>
      </c>
      <c r="C83" s="120">
        <f t="shared" ref="C83:L83" si="27">SUM(C75:C82)</f>
        <v>-92457231.029999986</v>
      </c>
      <c r="D83" s="120">
        <f t="shared" si="27"/>
        <v>-94126737.079999983</v>
      </c>
      <c r="E83" s="120">
        <f t="shared" si="27"/>
        <v>-2379071.4731535316</v>
      </c>
      <c r="F83" s="120">
        <f t="shared" si="27"/>
        <v>16181783.407447172</v>
      </c>
      <c r="G83" s="120">
        <f t="shared" si="27"/>
        <v>-2578154.5530984923</v>
      </c>
      <c r="H83" s="120">
        <f t="shared" si="27"/>
        <v>-2683858.8897755295</v>
      </c>
      <c r="I83" s="120">
        <f t="shared" si="27"/>
        <v>-2793897.1042563245</v>
      </c>
      <c r="J83" s="120">
        <f t="shared" si="27"/>
        <v>-2908446.8855308332</v>
      </c>
      <c r="K83" s="120">
        <f t="shared" si="27"/>
        <v>-3027693.2078375965</v>
      </c>
      <c r="L83" s="120">
        <f t="shared" si="27"/>
        <v>-3151828.6293589398</v>
      </c>
    </row>
    <row r="84" spans="1:12" ht="14.25" x14ac:dyDescent="0.2">
      <c r="A84" s="122" t="s">
        <v>306</v>
      </c>
      <c r="B84" s="120">
        <f>SUM($B$83:B83)</f>
        <v>-94031687.200000003</v>
      </c>
      <c r="C84" s="120">
        <f>SUM($B$83:C83)</f>
        <v>-186488918.22999999</v>
      </c>
      <c r="D84" s="120">
        <f>SUM($B$83:D83)</f>
        <v>-280615655.30999994</v>
      </c>
      <c r="E84" s="120">
        <f>SUM($B$83:E83)</f>
        <v>-282994726.78315347</v>
      </c>
      <c r="F84" s="120">
        <f>SUM($B$83:F83)</f>
        <v>-266812943.37570632</v>
      </c>
      <c r="G84" s="120">
        <f>SUM($B$83:G83)</f>
        <v>-269391097.92880481</v>
      </c>
      <c r="H84" s="120">
        <f>SUM($B$83:H83)</f>
        <v>-272074956.81858033</v>
      </c>
      <c r="I84" s="120">
        <f>SUM($B$83:I83)</f>
        <v>-274868853.92283666</v>
      </c>
      <c r="J84" s="120">
        <f>SUM($B$83:J83)</f>
        <v>-277777300.80836749</v>
      </c>
      <c r="K84" s="120">
        <f>SUM($B$83:K83)</f>
        <v>-280804994.01620507</v>
      </c>
      <c r="L84" s="120">
        <f>SUM($B$83:L83)</f>
        <v>-283956822.64556402</v>
      </c>
    </row>
    <row r="85" spans="1:12" x14ac:dyDescent="0.2">
      <c r="A85" s="121" t="s">
        <v>307</v>
      </c>
      <c r="B85" s="127">
        <f t="shared" ref="B85:L85" si="28">1/POWER((1+$B$44),B73)</f>
        <v>0.94001404391472498</v>
      </c>
      <c r="C85" s="127">
        <f t="shared" si="28"/>
        <v>0.83062122816534867</v>
      </c>
      <c r="D85" s="127">
        <f t="shared" si="28"/>
        <v>0.73395884789727728</v>
      </c>
      <c r="E85" s="127">
        <f t="shared" si="28"/>
        <v>0.64854541653908049</v>
      </c>
      <c r="F85" s="127">
        <f t="shared" si="28"/>
        <v>0.57307185344091227</v>
      </c>
      <c r="G85" s="127">
        <f t="shared" si="28"/>
        <v>0.506381420377231</v>
      </c>
      <c r="H85" s="127">
        <f t="shared" si="28"/>
        <v>0.44745199291086951</v>
      </c>
      <c r="I85" s="127">
        <f t="shared" si="28"/>
        <v>0.39538039490224397</v>
      </c>
      <c r="J85" s="127">
        <f t="shared" si="28"/>
        <v>0.34936855606807815</v>
      </c>
      <c r="K85" s="127">
        <f t="shared" si="28"/>
        <v>0.30871128043481327</v>
      </c>
      <c r="L85" s="127">
        <f t="shared" si="28"/>
        <v>0.27278543822109508</v>
      </c>
    </row>
    <row r="86" spans="1:12" ht="28.5" x14ac:dyDescent="0.2">
      <c r="A86" s="119" t="s">
        <v>308</v>
      </c>
      <c r="B86" s="120">
        <f>B83*B85</f>
        <v>-88391106.540996492</v>
      </c>
      <c r="C86" s="120">
        <f>C83*C85</f>
        <v>-76796938.790905967</v>
      </c>
      <c r="D86" s="120">
        <f t="shared" ref="D86:L86" si="29">D83*D85</f>
        <v>-69085151.503566712</v>
      </c>
      <c r="E86" s="120">
        <f t="shared" si="29"/>
        <v>-1542935.899532601</v>
      </c>
      <c r="F86" s="120">
        <f t="shared" si="29"/>
        <v>9273324.6092851516</v>
      </c>
      <c r="G86" s="120">
        <f t="shared" si="29"/>
        <v>-1305529.5645500398</v>
      </c>
      <c r="H86" s="120">
        <f t="shared" si="29"/>
        <v>-1200898.0089216144</v>
      </c>
      <c r="I86" s="120">
        <f t="shared" si="29"/>
        <v>-1104652.1403971014</v>
      </c>
      <c r="J86" s="120">
        <f t="shared" si="29"/>
        <v>-1016119.8887986061</v>
      </c>
      <c r="K86" s="120">
        <f t="shared" si="29"/>
        <v>-934683.04695533169</v>
      </c>
      <c r="L86" s="120">
        <f t="shared" si="29"/>
        <v>-859772.95385747182</v>
      </c>
    </row>
    <row r="87" spans="1:12" ht="14.25" x14ac:dyDescent="0.2">
      <c r="A87" s="119" t="s">
        <v>309</v>
      </c>
      <c r="B87" s="120">
        <f>SUM($B$86:B86)</f>
        <v>-88391106.540996492</v>
      </c>
      <c r="C87" s="120">
        <f>SUM($B$86:C86)</f>
        <v>-165188045.33190244</v>
      </c>
      <c r="D87" s="120">
        <f>SUM($B$86:D86)</f>
        <v>-234273196.83546916</v>
      </c>
      <c r="E87" s="120">
        <f>SUM($B$86:E86)</f>
        <v>-235816132.73500174</v>
      </c>
      <c r="F87" s="120">
        <f>SUM($B$86:F86)</f>
        <v>-226542808.1257166</v>
      </c>
      <c r="G87" s="120">
        <f>SUM($B$86:G86)</f>
        <v>-227848337.69026664</v>
      </c>
      <c r="H87" s="120">
        <f>SUM($B$86:H86)</f>
        <v>-229049235.69918826</v>
      </c>
      <c r="I87" s="120">
        <f>SUM($B$86:I86)</f>
        <v>-230153887.83958536</v>
      </c>
      <c r="J87" s="120">
        <f>SUM($B$86:J86)</f>
        <v>-231170007.72838396</v>
      </c>
      <c r="K87" s="120">
        <f>SUM($B$86:K86)</f>
        <v>-232104690.77533928</v>
      </c>
      <c r="L87" s="120">
        <f>SUM($B$86:L86)</f>
        <v>-232964463.72919676</v>
      </c>
    </row>
    <row r="88" spans="1:12" ht="14.25" x14ac:dyDescent="0.2">
      <c r="A88" s="119" t="s">
        <v>310</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row>
    <row r="89" spans="1:12" ht="14.25" x14ac:dyDescent="0.2">
      <c r="A89" s="119" t="s">
        <v>311</v>
      </c>
      <c r="B89" s="129">
        <f>IF(AND(B84&gt;0,A84&lt;0),(B74-(B84/(B84-A84))),0)</f>
        <v>0</v>
      </c>
      <c r="C89" s="129">
        <f t="shared" ref="C89:L89" si="30">IF(AND(C84&gt;0,B84&lt;0),(C74-(C84/(C84-B84))),0)</f>
        <v>0</v>
      </c>
      <c r="D89" s="129">
        <f t="shared" si="30"/>
        <v>0</v>
      </c>
      <c r="E89" s="129">
        <f t="shared" si="30"/>
        <v>0</v>
      </c>
      <c r="F89" s="129">
        <f t="shared" si="30"/>
        <v>0</v>
      </c>
      <c r="G89" s="129">
        <f t="shared" si="30"/>
        <v>0</v>
      </c>
      <c r="H89" s="129">
        <f>IF(AND(H84&gt;0,G84&lt;0),(H74-(H84/(H84-G84))),0)</f>
        <v>0</v>
      </c>
      <c r="I89" s="129">
        <f t="shared" si="30"/>
        <v>0</v>
      </c>
      <c r="J89" s="129">
        <f t="shared" si="30"/>
        <v>0</v>
      </c>
      <c r="K89" s="129">
        <f t="shared" si="30"/>
        <v>0</v>
      </c>
      <c r="L89" s="129">
        <f t="shared" si="30"/>
        <v>0</v>
      </c>
    </row>
    <row r="90" spans="1:12" ht="14.25" x14ac:dyDescent="0.2">
      <c r="A90" s="130" t="s">
        <v>312</v>
      </c>
      <c r="B90" s="131">
        <f t="shared" ref="B90:L90" si="31">IF(AND(B87&gt;0,A87&lt;0),(B74-(B87/(B87-A87))),0)</f>
        <v>0</v>
      </c>
      <c r="C90" s="131">
        <f t="shared" si="31"/>
        <v>0</v>
      </c>
      <c r="D90" s="131">
        <f t="shared" si="31"/>
        <v>0</v>
      </c>
      <c r="E90" s="131">
        <f t="shared" si="31"/>
        <v>0</v>
      </c>
      <c r="F90" s="131">
        <f t="shared" si="31"/>
        <v>0</v>
      </c>
      <c r="G90" s="131">
        <f t="shared" si="31"/>
        <v>0</v>
      </c>
      <c r="H90" s="131">
        <f t="shared" si="31"/>
        <v>0</v>
      </c>
      <c r="I90" s="131">
        <f t="shared" si="31"/>
        <v>0</v>
      </c>
      <c r="J90" s="131">
        <f t="shared" si="31"/>
        <v>0</v>
      </c>
      <c r="K90" s="131">
        <f t="shared" si="31"/>
        <v>0</v>
      </c>
      <c r="L90" s="131">
        <f t="shared" si="31"/>
        <v>0</v>
      </c>
    </row>
    <row r="91" spans="1:12" x14ac:dyDescent="0.2">
      <c r="B91" s="132">
        <v>2024</v>
      </c>
      <c r="C91" s="132">
        <f>B91+1</f>
        <v>2025</v>
      </c>
      <c r="D91" s="78">
        <f t="shared" ref="D91:L91" si="32">C91+1</f>
        <v>2026</v>
      </c>
      <c r="E91" s="78">
        <f t="shared" si="32"/>
        <v>2027</v>
      </c>
      <c r="F91" s="78">
        <f t="shared" si="32"/>
        <v>2028</v>
      </c>
      <c r="G91" s="78">
        <f t="shared" si="32"/>
        <v>2029</v>
      </c>
      <c r="H91" s="78">
        <f t="shared" si="32"/>
        <v>2030</v>
      </c>
      <c r="I91" s="78">
        <f t="shared" si="32"/>
        <v>2031</v>
      </c>
      <c r="J91" s="78">
        <f t="shared" si="32"/>
        <v>2032</v>
      </c>
      <c r="K91" s="78">
        <f t="shared" si="32"/>
        <v>2033</v>
      </c>
      <c r="L91" s="78">
        <f t="shared" si="32"/>
        <v>2034</v>
      </c>
    </row>
    <row r="92" spans="1:12" ht="15.6" customHeight="1" x14ac:dyDescent="0.2">
      <c r="A92" s="133" t="s">
        <v>313</v>
      </c>
      <c r="B92" s="134"/>
      <c r="C92" s="134"/>
      <c r="D92" s="134"/>
      <c r="E92" s="134"/>
      <c r="F92" s="134"/>
      <c r="G92" s="134"/>
      <c r="H92" s="134"/>
      <c r="I92" s="134"/>
      <c r="J92" s="134"/>
      <c r="K92" s="134"/>
      <c r="L92" s="135">
        <v>10</v>
      </c>
    </row>
    <row r="93" spans="1:12" ht="12.75" x14ac:dyDescent="0.2">
      <c r="A93" s="136" t="s">
        <v>314</v>
      </c>
      <c r="B93" s="136"/>
      <c r="C93" s="136"/>
      <c r="D93" s="136"/>
      <c r="E93" s="136"/>
      <c r="F93" s="136"/>
      <c r="G93" s="136"/>
      <c r="H93" s="136"/>
      <c r="I93" s="136"/>
      <c r="J93" s="136"/>
      <c r="K93" s="136"/>
      <c r="L93" s="136"/>
    </row>
    <row r="94" spans="1:12" ht="12.75" x14ac:dyDescent="0.2">
      <c r="A94" s="136" t="s">
        <v>315</v>
      </c>
      <c r="B94" s="136"/>
      <c r="C94" s="136"/>
      <c r="D94" s="136"/>
      <c r="E94" s="136"/>
      <c r="F94" s="136"/>
      <c r="G94" s="136"/>
      <c r="H94" s="136"/>
      <c r="I94" s="136"/>
      <c r="J94" s="136"/>
      <c r="K94" s="136"/>
      <c r="L94" s="136"/>
    </row>
    <row r="95" spans="1:12" ht="12.75" x14ac:dyDescent="0.2">
      <c r="A95" s="136" t="s">
        <v>316</v>
      </c>
      <c r="B95" s="136"/>
      <c r="C95" s="136"/>
      <c r="D95" s="136"/>
      <c r="E95" s="136"/>
      <c r="F95" s="136"/>
      <c r="G95" s="136"/>
      <c r="H95" s="136"/>
      <c r="I95" s="136"/>
      <c r="J95" s="136"/>
      <c r="K95" s="136"/>
      <c r="L95" s="136"/>
    </row>
    <row r="96" spans="1:12" ht="12.75" x14ac:dyDescent="0.2">
      <c r="A96" s="134" t="s">
        <v>317</v>
      </c>
      <c r="B96" s="134"/>
      <c r="C96" s="134"/>
      <c r="D96" s="134"/>
      <c r="E96" s="134"/>
      <c r="F96" s="134"/>
      <c r="G96" s="134"/>
      <c r="H96" s="134"/>
      <c r="I96" s="134"/>
      <c r="J96" s="134"/>
      <c r="K96" s="134"/>
      <c r="L96" s="134"/>
    </row>
    <row r="97" spans="1:16" ht="33" customHeight="1" x14ac:dyDescent="0.2">
      <c r="A97" s="298" t="s">
        <v>318</v>
      </c>
      <c r="B97" s="298"/>
      <c r="C97" s="298"/>
      <c r="D97" s="298"/>
      <c r="E97" s="298"/>
      <c r="F97" s="298"/>
      <c r="G97" s="298"/>
      <c r="H97" s="298"/>
      <c r="I97" s="298"/>
      <c r="J97" s="298"/>
      <c r="K97" s="298"/>
      <c r="L97" s="298"/>
    </row>
    <row r="98" spans="1:16" hidden="1" x14ac:dyDescent="0.2">
      <c r="C98" s="137"/>
    </row>
    <row r="99" spans="1:16" ht="12.75" hidden="1" x14ac:dyDescent="0.2">
      <c r="A99" s="138"/>
      <c r="B99" s="76"/>
      <c r="C99" s="76"/>
      <c r="D99" s="76"/>
      <c r="E99" s="76"/>
      <c r="F99" s="76"/>
      <c r="G99" s="76"/>
      <c r="H99" s="76"/>
      <c r="I99" s="76"/>
      <c r="J99" s="76"/>
      <c r="K99" s="76"/>
      <c r="L99" s="76"/>
    </row>
    <row r="100" spans="1:16" hidden="1" x14ac:dyDescent="0.2">
      <c r="A100" s="139" t="s">
        <v>319</v>
      </c>
      <c r="C100" s="76"/>
      <c r="D100" s="76"/>
      <c r="E100" s="76"/>
      <c r="F100" s="76"/>
      <c r="G100" s="76"/>
      <c r="H100" s="76"/>
      <c r="I100" s="76"/>
      <c r="J100" s="76"/>
      <c r="K100" s="76"/>
      <c r="L100" s="76"/>
    </row>
    <row r="101" spans="1:16" ht="12.75" hidden="1" x14ac:dyDescent="0.2">
      <c r="A101" s="139"/>
      <c r="B101" s="140">
        <v>2022</v>
      </c>
      <c r="C101" s="140">
        <f t="shared" ref="C101:P101" si="33">B101+1</f>
        <v>2023</v>
      </c>
      <c r="D101" s="140">
        <f t="shared" si="33"/>
        <v>2024</v>
      </c>
      <c r="E101" s="140">
        <f t="shared" si="33"/>
        <v>2025</v>
      </c>
      <c r="F101" s="140">
        <f t="shared" si="33"/>
        <v>2026</v>
      </c>
      <c r="G101" s="140">
        <f t="shared" si="33"/>
        <v>2027</v>
      </c>
      <c r="H101" s="140">
        <f t="shared" si="33"/>
        <v>2028</v>
      </c>
      <c r="I101" s="140">
        <f t="shared" si="33"/>
        <v>2029</v>
      </c>
      <c r="J101" s="140">
        <f t="shared" si="33"/>
        <v>2030</v>
      </c>
      <c r="K101" s="140">
        <f t="shared" si="33"/>
        <v>2031</v>
      </c>
      <c r="L101" s="140">
        <f t="shared" si="33"/>
        <v>2032</v>
      </c>
      <c r="M101" s="140">
        <f t="shared" si="33"/>
        <v>2033</v>
      </c>
      <c r="N101" s="140">
        <f t="shared" si="33"/>
        <v>2034</v>
      </c>
      <c r="O101" s="140">
        <f t="shared" si="33"/>
        <v>2035</v>
      </c>
      <c r="P101" s="140">
        <f t="shared" si="33"/>
        <v>2036</v>
      </c>
    </row>
    <row r="102" spans="1:16" ht="15" hidden="1" x14ac:dyDescent="0.2">
      <c r="A102" s="139" t="s">
        <v>320</v>
      </c>
      <c r="B102" s="141">
        <v>0.14631427330593999</v>
      </c>
      <c r="C102" s="141">
        <v>9.0964662608273128E-2</v>
      </c>
      <c r="D102" s="253">
        <v>8.1000000000000003E-2</v>
      </c>
      <c r="E102" s="253">
        <v>7.3999999999999996E-2</v>
      </c>
      <c r="F102" s="253">
        <v>5.5E-2</v>
      </c>
      <c r="G102" s="253">
        <v>4.1000000000000002E-2</v>
      </c>
      <c r="H102" s="253">
        <v>4.1000000000000002E-2</v>
      </c>
      <c r="I102" s="253">
        <v>4.1000000000000002E-2</v>
      </c>
      <c r="J102" s="253">
        <v>4.1000000000000002E-2</v>
      </c>
      <c r="K102" s="141">
        <f t="shared" ref="K102:P102" si="34">J102</f>
        <v>4.1000000000000002E-2</v>
      </c>
      <c r="L102" s="141">
        <f t="shared" si="34"/>
        <v>4.1000000000000002E-2</v>
      </c>
      <c r="M102" s="141">
        <f t="shared" si="34"/>
        <v>4.1000000000000002E-2</v>
      </c>
      <c r="N102" s="141">
        <f t="shared" si="34"/>
        <v>4.1000000000000002E-2</v>
      </c>
      <c r="O102" s="141">
        <f t="shared" si="34"/>
        <v>4.1000000000000002E-2</v>
      </c>
      <c r="P102" s="141">
        <f t="shared" si="34"/>
        <v>4.1000000000000002E-2</v>
      </c>
    </row>
    <row r="103" spans="1:16" ht="15" hidden="1" x14ac:dyDescent="0.2">
      <c r="A103" s="139" t="s">
        <v>321</v>
      </c>
      <c r="B103" s="143">
        <f>B102</f>
        <v>0.14631427330593999</v>
      </c>
      <c r="C103" s="143">
        <f t="shared" ref="C103:P103" si="35">(1+B103)*(1+C102)-1</f>
        <v>0.25058836442026267</v>
      </c>
      <c r="D103" s="142">
        <f>D102</f>
        <v>8.1000000000000003E-2</v>
      </c>
      <c r="E103" s="143">
        <f>(1+D103)*(1+E102)-1</f>
        <v>0.16099400000000008</v>
      </c>
      <c r="F103" s="143">
        <f t="shared" si="35"/>
        <v>0.22484867000000008</v>
      </c>
      <c r="G103" s="143">
        <f t="shared" si="35"/>
        <v>0.27506746547000005</v>
      </c>
      <c r="H103" s="143">
        <f t="shared" si="35"/>
        <v>0.32734523155426998</v>
      </c>
      <c r="I103" s="143">
        <f t="shared" si="35"/>
        <v>0.38176638604799495</v>
      </c>
      <c r="J103" s="143">
        <f t="shared" si="35"/>
        <v>0.43841880787596255</v>
      </c>
      <c r="K103" s="143">
        <f t="shared" si="35"/>
        <v>0.49739397899887683</v>
      </c>
      <c r="L103" s="143">
        <f t="shared" si="35"/>
        <v>0.5587871321378306</v>
      </c>
      <c r="M103" s="143">
        <f t="shared" si="35"/>
        <v>0.62269740455548162</v>
      </c>
      <c r="N103" s="143">
        <f t="shared" si="35"/>
        <v>0.68922799814225622</v>
      </c>
      <c r="O103" s="143">
        <f t="shared" si="35"/>
        <v>0.75848634606608867</v>
      </c>
      <c r="P103" s="143">
        <f t="shared" si="35"/>
        <v>0.83058428625479808</v>
      </c>
    </row>
    <row r="104" spans="1:16" hidden="1" x14ac:dyDescent="0.2">
      <c r="B104" s="144"/>
      <c r="C104" s="144"/>
      <c r="D104" s="144"/>
      <c r="E104" s="144"/>
      <c r="F104" s="144"/>
      <c r="G104" s="144"/>
      <c r="H104" s="144"/>
      <c r="I104" s="144"/>
      <c r="J104" s="144"/>
      <c r="K104" s="144"/>
      <c r="L104" s="144"/>
      <c r="M104" s="144"/>
      <c r="N104" s="144"/>
      <c r="O104" s="144"/>
      <c r="P104" s="144"/>
    </row>
    <row r="105" spans="1:16" ht="12.75" hidden="1" x14ac:dyDescent="0.2">
      <c r="A105" s="138"/>
      <c r="B105" s="145">
        <v>2022</v>
      </c>
      <c r="C105" s="145">
        <f t="shared" ref="C105:P106" si="36">B105+1</f>
        <v>2023</v>
      </c>
      <c r="D105" s="145">
        <f t="shared" si="36"/>
        <v>2024</v>
      </c>
      <c r="E105" s="145">
        <f t="shared" si="36"/>
        <v>2025</v>
      </c>
      <c r="F105" s="145">
        <f t="shared" si="36"/>
        <v>2026</v>
      </c>
      <c r="G105" s="145">
        <f t="shared" si="36"/>
        <v>2027</v>
      </c>
      <c r="H105" s="145">
        <f t="shared" si="36"/>
        <v>2028</v>
      </c>
      <c r="I105" s="145">
        <f t="shared" si="36"/>
        <v>2029</v>
      </c>
      <c r="J105" s="145">
        <f t="shared" si="36"/>
        <v>2030</v>
      </c>
      <c r="K105" s="145">
        <f t="shared" si="36"/>
        <v>2031</v>
      </c>
      <c r="L105" s="145">
        <f t="shared" si="36"/>
        <v>2032</v>
      </c>
      <c r="M105" s="145">
        <f t="shared" si="36"/>
        <v>2033</v>
      </c>
      <c r="N105" s="145">
        <f t="shared" si="36"/>
        <v>2034</v>
      </c>
      <c r="O105" s="145">
        <f t="shared" si="36"/>
        <v>2035</v>
      </c>
      <c r="P105" s="145">
        <f t="shared" si="36"/>
        <v>2036</v>
      </c>
    </row>
    <row r="106" spans="1:16" hidden="1" x14ac:dyDescent="0.2">
      <c r="A106" s="138"/>
      <c r="B106" s="146">
        <v>1</v>
      </c>
      <c r="C106" s="146">
        <v>0</v>
      </c>
      <c r="D106" s="147">
        <v>1</v>
      </c>
      <c r="E106" s="146">
        <f t="shared" si="36"/>
        <v>2</v>
      </c>
      <c r="F106" s="146">
        <f t="shared" si="36"/>
        <v>3</v>
      </c>
      <c r="G106" s="146">
        <f t="shared" si="36"/>
        <v>4</v>
      </c>
      <c r="H106" s="146">
        <f t="shared" si="36"/>
        <v>5</v>
      </c>
      <c r="I106" s="146">
        <f t="shared" si="36"/>
        <v>6</v>
      </c>
      <c r="J106" s="146">
        <f t="shared" si="36"/>
        <v>7</v>
      </c>
      <c r="K106" s="146">
        <f t="shared" si="36"/>
        <v>8</v>
      </c>
      <c r="L106" s="146">
        <f t="shared" si="36"/>
        <v>9</v>
      </c>
      <c r="M106" s="146">
        <f t="shared" si="36"/>
        <v>10</v>
      </c>
      <c r="N106" s="146">
        <f t="shared" si="36"/>
        <v>11</v>
      </c>
      <c r="O106" s="146">
        <f t="shared" si="36"/>
        <v>12</v>
      </c>
      <c r="P106" s="146">
        <f t="shared" si="36"/>
        <v>13</v>
      </c>
    </row>
    <row r="107" spans="1:16" ht="15" hidden="1" x14ac:dyDescent="0.2">
      <c r="A107" s="138"/>
      <c r="B107" s="148">
        <v>0.5</v>
      </c>
      <c r="C107" s="148">
        <f t="shared" ref="C107:P107" si="37">AVERAGE(B106:C106)</f>
        <v>0.5</v>
      </c>
      <c r="D107" s="149">
        <f t="shared" si="37"/>
        <v>0.5</v>
      </c>
      <c r="E107" s="148">
        <f t="shared" si="37"/>
        <v>1.5</v>
      </c>
      <c r="F107" s="148">
        <f t="shared" si="37"/>
        <v>2.5</v>
      </c>
      <c r="G107" s="148">
        <f t="shared" si="37"/>
        <v>3.5</v>
      </c>
      <c r="H107" s="148">
        <f t="shared" si="37"/>
        <v>4.5</v>
      </c>
      <c r="I107" s="148">
        <f t="shared" si="37"/>
        <v>5.5</v>
      </c>
      <c r="J107" s="148">
        <f t="shared" si="37"/>
        <v>6.5</v>
      </c>
      <c r="K107" s="148">
        <f t="shared" si="37"/>
        <v>7.5</v>
      </c>
      <c r="L107" s="148">
        <f t="shared" si="37"/>
        <v>8.5</v>
      </c>
      <c r="M107" s="148">
        <f t="shared" si="37"/>
        <v>9.5</v>
      </c>
      <c r="N107" s="148">
        <f t="shared" si="37"/>
        <v>10.5</v>
      </c>
      <c r="O107" s="148">
        <f t="shared" si="37"/>
        <v>11.5</v>
      </c>
      <c r="P107" s="148">
        <f t="shared" si="37"/>
        <v>12.5</v>
      </c>
    </row>
    <row r="108" spans="1:16" ht="12.75" hidden="1" x14ac:dyDescent="0.2">
      <c r="A108" s="138"/>
      <c r="B108" s="76"/>
      <c r="C108" s="76"/>
      <c r="D108" s="76"/>
      <c r="E108" s="76"/>
      <c r="F108" s="76"/>
      <c r="G108" s="76"/>
      <c r="H108" s="76"/>
      <c r="I108" s="76"/>
      <c r="J108" s="76"/>
      <c r="K108" s="76"/>
      <c r="L108" s="76"/>
    </row>
    <row r="109" spans="1:16" ht="12.75" hidden="1" x14ac:dyDescent="0.2">
      <c r="A109" s="138"/>
      <c r="B109" s="76"/>
      <c r="C109" s="76"/>
      <c r="D109" s="76"/>
      <c r="E109" s="76"/>
      <c r="F109" s="76"/>
      <c r="G109" s="76"/>
      <c r="H109" s="76"/>
      <c r="I109" s="76"/>
      <c r="J109" s="76"/>
      <c r="K109" s="76"/>
      <c r="L109" s="76"/>
    </row>
    <row r="110" spans="1:16" ht="12.75" hidden="1" x14ac:dyDescent="0.2">
      <c r="A110" s="138"/>
      <c r="B110" s="76"/>
      <c r="C110" s="76"/>
      <c r="D110" s="76"/>
      <c r="E110" s="76"/>
      <c r="F110" s="76"/>
      <c r="G110" s="76"/>
      <c r="H110" s="76"/>
      <c r="I110" s="76"/>
      <c r="J110" s="76"/>
      <c r="K110" s="76"/>
      <c r="L110" s="76"/>
    </row>
    <row r="111" spans="1:16" ht="12.75" hidden="1" x14ac:dyDescent="0.2">
      <c r="A111" s="138"/>
      <c r="B111" s="76"/>
      <c r="C111" s="76"/>
      <c r="D111" s="76"/>
      <c r="E111" s="76"/>
      <c r="F111" s="76"/>
      <c r="G111" s="76"/>
      <c r="H111" s="76"/>
      <c r="I111" s="76"/>
      <c r="J111" s="76"/>
      <c r="K111" s="76"/>
      <c r="L111" s="76"/>
    </row>
    <row r="112" spans="1:16" ht="12.75" hidden="1" x14ac:dyDescent="0.2">
      <c r="A112" s="138"/>
      <c r="B112" s="76"/>
      <c r="C112" s="76"/>
      <c r="D112" s="76"/>
      <c r="E112" s="76"/>
      <c r="F112" s="76"/>
      <c r="G112" s="76"/>
      <c r="H112" s="76"/>
      <c r="I112" s="76"/>
      <c r="J112" s="76"/>
      <c r="K112" s="76"/>
      <c r="L112" s="76"/>
    </row>
    <row r="113" spans="1:35" ht="12.75" hidden="1" x14ac:dyDescent="0.2">
      <c r="A113" s="138"/>
      <c r="B113" s="76"/>
      <c r="C113" s="76"/>
      <c r="D113" s="76"/>
      <c r="E113" s="76"/>
      <c r="F113" s="76"/>
      <c r="G113" s="76"/>
      <c r="H113" s="76"/>
      <c r="I113" s="76"/>
      <c r="J113" s="76"/>
      <c r="K113" s="76"/>
      <c r="L113" s="76"/>
    </row>
    <row r="114" spans="1:35" ht="12.75" hidden="1" x14ac:dyDescent="0.2">
      <c r="A114" s="138"/>
      <c r="B114" s="76"/>
      <c r="C114" s="76"/>
      <c r="D114" s="76"/>
      <c r="E114" s="76"/>
      <c r="F114" s="76"/>
      <c r="G114" s="76"/>
      <c r="H114" s="76"/>
      <c r="I114" s="76"/>
      <c r="J114" s="76"/>
      <c r="K114" s="76"/>
      <c r="L114" s="76"/>
    </row>
    <row r="115" spans="1:35" ht="12.75" x14ac:dyDescent="0.2">
      <c r="A115" s="138"/>
      <c r="B115" s="76"/>
      <c r="C115" s="76"/>
      <c r="D115" s="76"/>
      <c r="E115" s="76"/>
      <c r="F115" s="76"/>
      <c r="G115" s="76"/>
      <c r="H115" s="76"/>
      <c r="I115" s="76"/>
      <c r="J115" s="76"/>
      <c r="K115" s="76"/>
      <c r="L115" s="76"/>
    </row>
    <row r="116" spans="1:35" ht="12.75" x14ac:dyDescent="0.2">
      <c r="A116" s="138"/>
      <c r="B116" s="76"/>
      <c r="C116" s="76"/>
      <c r="D116" s="76"/>
      <c r="E116" s="76"/>
      <c r="F116" s="76"/>
      <c r="G116" s="76"/>
      <c r="H116" s="76"/>
      <c r="I116" s="76"/>
      <c r="J116" s="76"/>
      <c r="K116" s="76"/>
      <c r="L116" s="76"/>
    </row>
    <row r="117" spans="1:35" ht="12.75" x14ac:dyDescent="0.2">
      <c r="A117" s="138"/>
      <c r="B117" s="76"/>
      <c r="C117" s="76"/>
      <c r="D117" s="76"/>
      <c r="E117" s="76"/>
      <c r="F117" s="76"/>
      <c r="G117" s="76"/>
      <c r="H117" s="76"/>
      <c r="I117" s="76"/>
      <c r="J117" s="76"/>
      <c r="K117" s="76"/>
      <c r="L117" s="76"/>
    </row>
    <row r="118" spans="1:35" ht="12.75" x14ac:dyDescent="0.2">
      <c r="A118" s="138"/>
      <c r="B118" s="76"/>
      <c r="C118" s="76"/>
      <c r="D118" s="76"/>
      <c r="E118" s="76"/>
      <c r="F118" s="76"/>
      <c r="G118" s="76"/>
      <c r="H118" s="76"/>
      <c r="I118" s="76"/>
      <c r="J118" s="76"/>
      <c r="K118" s="76"/>
      <c r="L118" s="76"/>
    </row>
    <row r="119" spans="1:35" ht="12.75" x14ac:dyDescent="0.2">
      <c r="A119" s="138"/>
      <c r="B119" s="76"/>
      <c r="C119" s="76"/>
      <c r="D119" s="76"/>
      <c r="E119" s="76"/>
      <c r="F119" s="76"/>
      <c r="G119" s="76"/>
      <c r="H119" s="76"/>
      <c r="I119" s="76"/>
      <c r="J119" s="76"/>
      <c r="K119" s="76"/>
      <c r="L119" s="76"/>
    </row>
    <row r="120" spans="1:35" ht="12.75" x14ac:dyDescent="0.2">
      <c r="A120" s="138"/>
      <c r="B120" s="76"/>
      <c r="C120" s="76"/>
      <c r="D120" s="76"/>
      <c r="E120" s="76"/>
      <c r="F120" s="76"/>
      <c r="G120" s="76"/>
      <c r="H120" s="76"/>
      <c r="I120" s="76"/>
      <c r="J120" s="76"/>
      <c r="K120" s="76"/>
      <c r="L120" s="76"/>
    </row>
    <row r="121" spans="1:35" ht="12.75" x14ac:dyDescent="0.2">
      <c r="A121" s="138"/>
      <c r="B121" s="76"/>
      <c r="C121" s="76"/>
      <c r="D121" s="76"/>
      <c r="E121" s="76"/>
      <c r="F121" s="76"/>
      <c r="G121" s="76"/>
      <c r="H121" s="76"/>
      <c r="I121" s="76"/>
      <c r="J121" s="76"/>
      <c r="K121" s="76"/>
      <c r="L121" s="76"/>
    </row>
    <row r="122" spans="1:35" ht="12.75" x14ac:dyDescent="0.2">
      <c r="A122" s="150"/>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row>
    <row r="123" spans="1:35" ht="12.75" x14ac:dyDescent="0.2">
      <c r="A123" s="150"/>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row>
    <row r="124" spans="1:35" ht="12.75" x14ac:dyDescent="0.2">
      <c r="A124" s="150"/>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row>
    <row r="125" spans="1:35" ht="12.75" x14ac:dyDescent="0.2">
      <c r="A125" s="150"/>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row>
    <row r="126" spans="1:35" ht="12.75" x14ac:dyDescent="0.2">
      <c r="A126" s="150"/>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row>
    <row r="127" spans="1:35" ht="12.75" x14ac:dyDescent="0.2">
      <c r="A127" s="150"/>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row>
    <row r="128" spans="1:35" ht="12.75" x14ac:dyDescent="0.2">
      <c r="A128" s="150"/>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row>
    <row r="129" spans="1:35" ht="12.75" x14ac:dyDescent="0.2">
      <c r="A129" s="150"/>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row>
    <row r="130" spans="1:35" ht="12.75" x14ac:dyDescent="0.2">
      <c r="A130" s="150"/>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row>
    <row r="131" spans="1:35" ht="12.75" x14ac:dyDescent="0.2">
      <c r="A131" s="150"/>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c r="AC131" s="151"/>
      <c r="AD131" s="151"/>
      <c r="AE131" s="151"/>
      <c r="AF131" s="151"/>
      <c r="AG131" s="151"/>
      <c r="AH131" s="151"/>
      <c r="AI131" s="151"/>
    </row>
    <row r="132" spans="1:35" ht="12.75" x14ac:dyDescent="0.2">
      <c r="A132" s="150"/>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c r="AC132" s="151"/>
      <c r="AD132" s="151"/>
      <c r="AE132" s="151"/>
      <c r="AF132" s="151"/>
      <c r="AG132" s="151"/>
      <c r="AH132" s="151"/>
      <c r="AI132" s="151"/>
    </row>
    <row r="133" spans="1:35" ht="12.75" x14ac:dyDescent="0.2">
      <c r="A133" s="150"/>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row>
    <row r="134" spans="1:35" ht="12.75" x14ac:dyDescent="0.2">
      <c r="A134" s="150"/>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row>
    <row r="135" spans="1:35" ht="12.75" x14ac:dyDescent="0.2">
      <c r="A135" s="150"/>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c r="AC135" s="151"/>
      <c r="AD135" s="151"/>
      <c r="AE135" s="151"/>
      <c r="AF135" s="151"/>
      <c r="AG135" s="151"/>
      <c r="AH135" s="151"/>
      <c r="AI135" s="151"/>
    </row>
    <row r="136" spans="1:35" ht="12.75" x14ac:dyDescent="0.2">
      <c r="A136" s="150"/>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c r="AC136" s="151"/>
      <c r="AD136" s="151"/>
      <c r="AE136" s="151"/>
      <c r="AF136" s="151"/>
      <c r="AG136" s="151"/>
      <c r="AH136" s="151"/>
      <c r="AI136" s="151"/>
    </row>
    <row r="137" spans="1:35" ht="12.75" x14ac:dyDescent="0.2">
      <c r="A137" s="150"/>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row>
    <row r="138" spans="1:35" ht="12.75" x14ac:dyDescent="0.2">
      <c r="A138" s="150"/>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c r="AC138" s="151"/>
      <c r="AD138" s="151"/>
      <c r="AE138" s="151"/>
      <c r="AF138" s="151"/>
      <c r="AG138" s="151"/>
      <c r="AH138" s="151"/>
      <c r="AI138" s="151"/>
    </row>
    <row r="139" spans="1:35" ht="12.75" x14ac:dyDescent="0.2">
      <c r="A139" s="150"/>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c r="AC139" s="151"/>
      <c r="AD139" s="151"/>
      <c r="AE139" s="151"/>
      <c r="AF139" s="151"/>
      <c r="AG139" s="151"/>
      <c r="AH139" s="151"/>
      <c r="AI139" s="151"/>
    </row>
    <row r="140" spans="1:35" ht="12.75" x14ac:dyDescent="0.2">
      <c r="A140" s="150"/>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row>
    <row r="141" spans="1:35" ht="12.75" x14ac:dyDescent="0.2">
      <c r="A141" s="150"/>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row>
    <row r="142" spans="1:35" ht="12.75" x14ac:dyDescent="0.2">
      <c r="A142" s="150"/>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row>
    <row r="143" spans="1:35" ht="12.75" x14ac:dyDescent="0.2">
      <c r="A143" s="150"/>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row>
    <row r="144" spans="1:35" ht="12.75" x14ac:dyDescent="0.2">
      <c r="A144" s="150"/>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c r="AC144" s="151"/>
      <c r="AD144" s="151"/>
      <c r="AE144" s="151"/>
      <c r="AF144" s="151"/>
      <c r="AG144" s="151"/>
      <c r="AH144" s="151"/>
      <c r="AI144" s="151"/>
    </row>
    <row r="145" spans="1:35" ht="12.75" x14ac:dyDescent="0.2">
      <c r="A145" s="150"/>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c r="AC145" s="151"/>
      <c r="AD145" s="151"/>
      <c r="AE145" s="151"/>
      <c r="AF145" s="151"/>
      <c r="AG145" s="151"/>
      <c r="AH145" s="151"/>
      <c r="AI145" s="151"/>
    </row>
    <row r="146" spans="1:35" ht="12.75" x14ac:dyDescent="0.2">
      <c r="A146" s="150"/>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c r="AC146" s="151"/>
      <c r="AD146" s="151"/>
      <c r="AE146" s="151"/>
      <c r="AF146" s="151"/>
      <c r="AG146" s="151"/>
      <c r="AH146" s="151"/>
      <c r="AI146" s="151"/>
    </row>
    <row r="147" spans="1:35" ht="12.75" x14ac:dyDescent="0.2">
      <c r="A147" s="150"/>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c r="AC147" s="151"/>
      <c r="AD147" s="151"/>
      <c r="AE147" s="151"/>
      <c r="AF147" s="151"/>
      <c r="AG147" s="151"/>
      <c r="AH147" s="151"/>
      <c r="AI147" s="151"/>
    </row>
    <row r="148" spans="1:35" ht="12.75" x14ac:dyDescent="0.2">
      <c r="A148" s="150"/>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row>
    <row r="149" spans="1:35" ht="12.75" x14ac:dyDescent="0.2">
      <c r="A149" s="150"/>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c r="AC149" s="151"/>
      <c r="AD149" s="151"/>
      <c r="AE149" s="151"/>
      <c r="AF149" s="151"/>
      <c r="AG149" s="151"/>
      <c r="AH149" s="151"/>
      <c r="AI149" s="151"/>
    </row>
    <row r="150" spans="1:35" ht="12.75" x14ac:dyDescent="0.2">
      <c r="A150" s="150"/>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1"/>
      <c r="AD150" s="151"/>
      <c r="AE150" s="151"/>
      <c r="AF150" s="151"/>
      <c r="AG150" s="151"/>
      <c r="AH150" s="151"/>
      <c r="AI150" s="151"/>
    </row>
    <row r="151" spans="1:35" ht="12.75" x14ac:dyDescent="0.2">
      <c r="A151" s="150"/>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row>
    <row r="152" spans="1:35" ht="12.75" x14ac:dyDescent="0.2">
      <c r="A152" s="150"/>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c r="AC152" s="151"/>
      <c r="AD152" s="151"/>
      <c r="AE152" s="151"/>
      <c r="AF152" s="151"/>
      <c r="AG152" s="151"/>
      <c r="AH152" s="151"/>
      <c r="AI152" s="151"/>
    </row>
    <row r="153" spans="1:35" ht="12.75" x14ac:dyDescent="0.2">
      <c r="A153" s="150"/>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row>
    <row r="154" spans="1:35" ht="12.75" x14ac:dyDescent="0.2">
      <c r="A154" s="150"/>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c r="AC154" s="151"/>
      <c r="AD154" s="151"/>
      <c r="AE154" s="151"/>
      <c r="AF154" s="151"/>
      <c r="AG154" s="151"/>
      <c r="AH154" s="151"/>
      <c r="AI154" s="151"/>
    </row>
    <row r="155" spans="1:35" ht="12.75" x14ac:dyDescent="0.2">
      <c r="A155" s="150"/>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c r="AC155" s="151"/>
      <c r="AD155" s="151"/>
      <c r="AE155" s="151"/>
      <c r="AF155" s="151"/>
      <c r="AG155" s="151"/>
      <c r="AH155" s="151"/>
      <c r="AI155" s="151"/>
    </row>
    <row r="156" spans="1:35" ht="12.75" x14ac:dyDescent="0.2">
      <c r="A156" s="150"/>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c r="AC156" s="151"/>
      <c r="AD156" s="151"/>
      <c r="AE156" s="151"/>
      <c r="AF156" s="151"/>
      <c r="AG156" s="151"/>
      <c r="AH156" s="151"/>
      <c r="AI156" s="151"/>
    </row>
    <row r="157" spans="1:35" ht="12.75" x14ac:dyDescent="0.2">
      <c r="A157" s="150"/>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c r="AC157" s="151"/>
      <c r="AD157" s="151"/>
      <c r="AE157" s="151"/>
      <c r="AF157" s="151"/>
      <c r="AG157" s="151"/>
      <c r="AH157" s="151"/>
      <c r="AI157" s="151"/>
    </row>
    <row r="158" spans="1:35" ht="12.75" x14ac:dyDescent="0.2">
      <c r="A158" s="150"/>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c r="AC158" s="151"/>
      <c r="AD158" s="151"/>
      <c r="AE158" s="151"/>
      <c r="AF158" s="151"/>
      <c r="AG158" s="151"/>
      <c r="AH158" s="151"/>
      <c r="AI158" s="151"/>
    </row>
    <row r="159" spans="1:35" ht="12.75" x14ac:dyDescent="0.2">
      <c r="A159" s="150"/>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c r="AC159" s="151"/>
      <c r="AD159" s="151"/>
      <c r="AE159" s="151"/>
      <c r="AF159" s="151"/>
      <c r="AG159" s="151"/>
      <c r="AH159" s="151"/>
      <c r="AI159" s="151"/>
    </row>
    <row r="160" spans="1:35" ht="12.75" x14ac:dyDescent="0.2">
      <c r="A160" s="150"/>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c r="AC160" s="151"/>
      <c r="AD160" s="151"/>
      <c r="AE160" s="151"/>
      <c r="AF160" s="151"/>
      <c r="AG160" s="151"/>
      <c r="AH160" s="151"/>
      <c r="AI160" s="151"/>
    </row>
    <row r="161" spans="1:35" ht="12.75" x14ac:dyDescent="0.2">
      <c r="A161" s="150"/>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c r="AC161" s="151"/>
      <c r="AD161" s="151"/>
      <c r="AE161" s="151"/>
      <c r="AF161" s="151"/>
      <c r="AG161" s="151"/>
      <c r="AH161" s="151"/>
      <c r="AI161" s="151"/>
    </row>
    <row r="162" spans="1:35" ht="12.75" x14ac:dyDescent="0.2">
      <c r="A162" s="150"/>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c r="AC162" s="151"/>
      <c r="AD162" s="151"/>
      <c r="AE162" s="151"/>
      <c r="AF162" s="151"/>
      <c r="AG162" s="151"/>
      <c r="AH162" s="151"/>
      <c r="AI162" s="151"/>
    </row>
    <row r="163" spans="1:35" ht="12.75" x14ac:dyDescent="0.2">
      <c r="A163" s="150"/>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c r="AC163" s="151"/>
      <c r="AD163" s="151"/>
      <c r="AE163" s="151"/>
      <c r="AF163" s="151"/>
      <c r="AG163" s="151"/>
      <c r="AH163" s="151"/>
      <c r="AI163" s="151"/>
    </row>
    <row r="164" spans="1:35" ht="12.75" x14ac:dyDescent="0.2">
      <c r="A164" s="150"/>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c r="AC164" s="151"/>
      <c r="AD164" s="151"/>
      <c r="AE164" s="151"/>
      <c r="AF164" s="151"/>
      <c r="AG164" s="151"/>
      <c r="AH164" s="151"/>
      <c r="AI164" s="151"/>
    </row>
    <row r="165" spans="1:35" ht="12.75" x14ac:dyDescent="0.2">
      <c r="A165" s="150"/>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c r="AC165" s="151"/>
      <c r="AD165" s="151"/>
      <c r="AE165" s="151"/>
      <c r="AF165" s="151"/>
      <c r="AG165" s="151"/>
      <c r="AH165" s="151"/>
      <c r="AI165" s="151"/>
    </row>
    <row r="166" spans="1:35" ht="12.75" x14ac:dyDescent="0.2">
      <c r="A166" s="150"/>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c r="AC166" s="151"/>
      <c r="AD166" s="151"/>
      <c r="AE166" s="151"/>
      <c r="AF166" s="151"/>
      <c r="AG166" s="151"/>
      <c r="AH166" s="151"/>
      <c r="AI166" s="151"/>
    </row>
    <row r="167" spans="1:35" ht="12.75" x14ac:dyDescent="0.2">
      <c r="A167" s="150"/>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c r="AC167" s="151"/>
      <c r="AD167" s="151"/>
      <c r="AE167" s="151"/>
      <c r="AF167" s="151"/>
      <c r="AG167" s="151"/>
      <c r="AH167" s="151"/>
      <c r="AI167" s="151"/>
    </row>
    <row r="168" spans="1:35" ht="12.75" x14ac:dyDescent="0.2">
      <c r="A168" s="150"/>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c r="AC168" s="151"/>
      <c r="AD168" s="151"/>
      <c r="AE168" s="151"/>
      <c r="AF168" s="151"/>
      <c r="AG168" s="151"/>
      <c r="AH168" s="151"/>
      <c r="AI168" s="151"/>
    </row>
    <row r="169" spans="1:35" ht="12.75" x14ac:dyDescent="0.2">
      <c r="A169" s="150"/>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row>
    <row r="170" spans="1:35" ht="12.75" x14ac:dyDescent="0.2">
      <c r="A170" s="150"/>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row>
    <row r="171" spans="1:35" ht="12.75" x14ac:dyDescent="0.2">
      <c r="A171" s="150"/>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row>
    <row r="172" spans="1:35" ht="12.75" x14ac:dyDescent="0.2">
      <c r="A172" s="150"/>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row>
    <row r="173" spans="1:35" ht="12.75" x14ac:dyDescent="0.2">
      <c r="A173" s="150"/>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row>
    <row r="174" spans="1:35" ht="12.75" x14ac:dyDescent="0.2">
      <c r="A174" s="150"/>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workbookViewId="0">
      <selection activeCell="I26" sqref="I26"/>
    </sheetView>
  </sheetViews>
  <sheetFormatPr defaultRowHeight="15.75" x14ac:dyDescent="0.25"/>
  <cols>
    <col min="1" max="1" width="9.140625" style="152"/>
    <col min="2" max="2" width="37.7109375" style="152" customWidth="1"/>
    <col min="3" max="4" width="18" style="152" customWidth="1"/>
    <col min="5" max="6" width="18" style="152" hidden="1" customWidth="1"/>
    <col min="7" max="9" width="18" style="152" customWidth="1"/>
    <col min="10"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1" t="str">
        <f>'2. паспорт  ТП'!A4:S4</f>
        <v>Год раскрытия информации: 2026 год</v>
      </c>
      <c r="B5" s="261"/>
      <c r="C5" s="261"/>
      <c r="D5" s="261"/>
      <c r="E5" s="261"/>
      <c r="F5" s="261"/>
      <c r="G5" s="261"/>
      <c r="H5" s="261"/>
      <c r="I5" s="261"/>
      <c r="J5" s="261"/>
      <c r="K5" s="261"/>
      <c r="L5" s="261"/>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62" t="s">
        <v>3</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row>
    <row r="10" spans="1:44" x14ac:dyDescent="0.25">
      <c r="A10" s="257" t="s">
        <v>5</v>
      </c>
      <c r="B10" s="257"/>
      <c r="C10" s="257"/>
      <c r="D10" s="257"/>
      <c r="E10" s="257"/>
      <c r="F10" s="257"/>
      <c r="G10" s="257"/>
      <c r="H10" s="257"/>
      <c r="I10" s="257"/>
      <c r="J10" s="257"/>
      <c r="K10" s="257"/>
      <c r="L10" s="257"/>
    </row>
    <row r="11" spans="1:44" ht="18.75" x14ac:dyDescent="0.25">
      <c r="A11" s="262"/>
      <c r="B11" s="262"/>
      <c r="C11" s="262"/>
      <c r="D11" s="262"/>
      <c r="E11" s="262"/>
      <c r="F11" s="262"/>
      <c r="G11" s="262"/>
      <c r="H11" s="262"/>
      <c r="I11" s="262"/>
      <c r="J11" s="262"/>
      <c r="K11" s="262"/>
      <c r="L11" s="262"/>
    </row>
    <row r="12" spans="1:44" x14ac:dyDescent="0.25">
      <c r="A12" s="270" t="str">
        <f>'1. паспорт местоположение'!A12:C12</f>
        <v>P_24-1147</v>
      </c>
      <c r="B12" s="270"/>
      <c r="C12" s="270"/>
      <c r="D12" s="270"/>
      <c r="E12" s="270"/>
      <c r="F12" s="270"/>
      <c r="G12" s="270"/>
      <c r="H12" s="270"/>
      <c r="I12" s="270"/>
      <c r="J12" s="270"/>
      <c r="K12" s="270"/>
      <c r="L12" s="270"/>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72" customHeight="1" x14ac:dyDescent="0.25">
      <c r="A15" s="317"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317"/>
      <c r="C15" s="317"/>
      <c r="D15" s="317"/>
      <c r="E15" s="317"/>
      <c r="F15" s="317"/>
      <c r="G15" s="317"/>
      <c r="H15" s="317"/>
      <c r="I15" s="317"/>
      <c r="J15" s="317"/>
      <c r="K15" s="317"/>
      <c r="L15" s="317"/>
    </row>
    <row r="16" spans="1:44" x14ac:dyDescent="0.25">
      <c r="A16" s="257" t="s">
        <v>9</v>
      </c>
      <c r="B16" s="257"/>
      <c r="C16" s="257"/>
      <c r="D16" s="257"/>
      <c r="E16" s="257"/>
      <c r="F16" s="257"/>
      <c r="G16" s="257"/>
      <c r="H16" s="257"/>
      <c r="I16" s="257"/>
      <c r="J16" s="257"/>
      <c r="K16" s="257"/>
      <c r="L16" s="257"/>
    </row>
    <row r="17" spans="1:12" x14ac:dyDescent="0.25">
      <c r="L17" s="153"/>
    </row>
    <row r="18" spans="1:12" x14ac:dyDescent="0.25">
      <c r="K18" s="154"/>
    </row>
    <row r="19" spans="1:12" x14ac:dyDescent="0.25">
      <c r="A19" s="310" t="s">
        <v>322</v>
      </c>
      <c r="B19" s="310"/>
      <c r="C19" s="310"/>
      <c r="D19" s="310"/>
      <c r="E19" s="310"/>
      <c r="F19" s="310"/>
      <c r="G19" s="310"/>
      <c r="H19" s="310"/>
      <c r="I19" s="310"/>
      <c r="J19" s="310"/>
      <c r="K19" s="310"/>
      <c r="L19" s="310"/>
    </row>
    <row r="20" spans="1:12" x14ac:dyDescent="0.25">
      <c r="A20" s="155"/>
      <c r="B20" s="155"/>
    </row>
    <row r="21" spans="1:12" x14ac:dyDescent="0.25">
      <c r="A21" s="311" t="s">
        <v>323</v>
      </c>
      <c r="B21" s="311" t="s">
        <v>324</v>
      </c>
      <c r="C21" s="312" t="s">
        <v>325</v>
      </c>
      <c r="D21" s="312"/>
      <c r="E21" s="312"/>
      <c r="F21" s="312"/>
      <c r="G21" s="312"/>
      <c r="H21" s="312"/>
      <c r="I21" s="311" t="s">
        <v>326</v>
      </c>
      <c r="J21" s="313" t="s">
        <v>327</v>
      </c>
      <c r="K21" s="311" t="s">
        <v>328</v>
      </c>
      <c r="L21" s="316" t="s">
        <v>329</v>
      </c>
    </row>
    <row r="22" spans="1:12" ht="49.5" customHeight="1" x14ac:dyDescent="0.25">
      <c r="A22" s="311"/>
      <c r="B22" s="311"/>
      <c r="C22" s="311" t="s">
        <v>330</v>
      </c>
      <c r="D22" s="311"/>
      <c r="E22" s="311" t="s">
        <v>331</v>
      </c>
      <c r="F22" s="311"/>
      <c r="G22" s="311" t="s">
        <v>332</v>
      </c>
      <c r="H22" s="311"/>
      <c r="I22" s="311"/>
      <c r="J22" s="314"/>
      <c r="K22" s="311"/>
      <c r="L22" s="316"/>
    </row>
    <row r="23" spans="1:12" ht="31.5" x14ac:dyDescent="0.25">
      <c r="A23" s="311"/>
      <c r="B23" s="311"/>
      <c r="C23" s="157" t="s">
        <v>333</v>
      </c>
      <c r="D23" s="157" t="s">
        <v>334</v>
      </c>
      <c r="E23" s="157" t="s">
        <v>333</v>
      </c>
      <c r="F23" s="157" t="s">
        <v>334</v>
      </c>
      <c r="G23" s="157" t="s">
        <v>333</v>
      </c>
      <c r="H23" s="157" t="s">
        <v>334</v>
      </c>
      <c r="I23" s="311"/>
      <c r="J23" s="315"/>
      <c r="K23" s="311"/>
      <c r="L23" s="316"/>
    </row>
    <row r="24" spans="1:12" x14ac:dyDescent="0.25">
      <c r="A24" s="156">
        <v>1</v>
      </c>
      <c r="B24" s="156">
        <v>2</v>
      </c>
      <c r="C24" s="157">
        <v>3</v>
      </c>
      <c r="D24" s="157">
        <v>4</v>
      </c>
      <c r="E24" s="157">
        <v>5</v>
      </c>
      <c r="F24" s="157">
        <v>6</v>
      </c>
      <c r="G24" s="157">
        <v>7</v>
      </c>
      <c r="H24" s="157">
        <v>8</v>
      </c>
      <c r="I24" s="157">
        <v>9</v>
      </c>
      <c r="J24" s="157">
        <v>10</v>
      </c>
      <c r="K24" s="157">
        <v>11</v>
      </c>
      <c r="L24" s="157">
        <v>12</v>
      </c>
    </row>
    <row r="25" spans="1:12" ht="31.5" x14ac:dyDescent="0.25">
      <c r="A25" s="157">
        <v>1</v>
      </c>
      <c r="B25" s="158" t="s">
        <v>335</v>
      </c>
      <c r="C25" s="159"/>
      <c r="D25" s="159"/>
      <c r="E25" s="159"/>
      <c r="F25" s="159"/>
      <c r="G25" s="159"/>
      <c r="H25" s="159"/>
      <c r="I25" s="159"/>
      <c r="J25" s="159"/>
      <c r="K25" s="160"/>
      <c r="L25" s="67"/>
    </row>
    <row r="26" spans="1:12" x14ac:dyDescent="0.25">
      <c r="A26" s="157" t="s">
        <v>336</v>
      </c>
      <c r="B26" s="161" t="s">
        <v>337</v>
      </c>
      <c r="C26" s="162" t="s">
        <v>338</v>
      </c>
      <c r="D26" s="162" t="s">
        <v>338</v>
      </c>
      <c r="E26" s="162" t="s">
        <v>338</v>
      </c>
      <c r="F26" s="162" t="s">
        <v>338</v>
      </c>
      <c r="G26" s="162" t="s">
        <v>338</v>
      </c>
      <c r="H26" s="162" t="s">
        <v>338</v>
      </c>
      <c r="I26" s="163"/>
      <c r="J26" s="159"/>
      <c r="K26" s="160"/>
      <c r="L26" s="160"/>
    </row>
    <row r="27" spans="1:12" ht="31.5" x14ac:dyDescent="0.25">
      <c r="A27" s="157" t="s">
        <v>339</v>
      </c>
      <c r="B27" s="161" t="s">
        <v>340</v>
      </c>
      <c r="C27" s="162" t="s">
        <v>338</v>
      </c>
      <c r="D27" s="162" t="s">
        <v>338</v>
      </c>
      <c r="E27" s="162" t="s">
        <v>338</v>
      </c>
      <c r="F27" s="162" t="s">
        <v>338</v>
      </c>
      <c r="G27" s="162" t="s">
        <v>338</v>
      </c>
      <c r="H27" s="162" t="s">
        <v>338</v>
      </c>
      <c r="I27" s="163"/>
      <c r="J27" s="159"/>
      <c r="K27" s="160"/>
      <c r="L27" s="160"/>
    </row>
    <row r="28" spans="1:12" ht="63" x14ac:dyDescent="0.25">
      <c r="A28" s="157" t="s">
        <v>341</v>
      </c>
      <c r="B28" s="161" t="s">
        <v>342</v>
      </c>
      <c r="C28" s="162" t="s">
        <v>338</v>
      </c>
      <c r="D28" s="162" t="s">
        <v>338</v>
      </c>
      <c r="E28" s="162" t="s">
        <v>338</v>
      </c>
      <c r="F28" s="162" t="s">
        <v>338</v>
      </c>
      <c r="G28" s="162" t="s">
        <v>338</v>
      </c>
      <c r="H28" s="162" t="s">
        <v>338</v>
      </c>
      <c r="I28" s="163"/>
      <c r="J28" s="159"/>
      <c r="K28" s="160"/>
      <c r="L28" s="160"/>
    </row>
    <row r="29" spans="1:12" ht="31.5" x14ac:dyDescent="0.25">
      <c r="A29" s="157" t="s">
        <v>343</v>
      </c>
      <c r="B29" s="161" t="s">
        <v>344</v>
      </c>
      <c r="C29" s="162" t="s">
        <v>338</v>
      </c>
      <c r="D29" s="162" t="s">
        <v>338</v>
      </c>
      <c r="E29" s="162" t="s">
        <v>338</v>
      </c>
      <c r="F29" s="162" t="s">
        <v>338</v>
      </c>
      <c r="G29" s="162" t="s">
        <v>338</v>
      </c>
      <c r="H29" s="162" t="s">
        <v>338</v>
      </c>
      <c r="I29" s="163"/>
      <c r="J29" s="159"/>
      <c r="K29" s="160"/>
      <c r="L29" s="160"/>
    </row>
    <row r="30" spans="1:12" ht="31.5" x14ac:dyDescent="0.25">
      <c r="A30" s="157" t="s">
        <v>345</v>
      </c>
      <c r="B30" s="161" t="s">
        <v>346</v>
      </c>
      <c r="C30" s="162" t="s">
        <v>338</v>
      </c>
      <c r="D30" s="162" t="s">
        <v>338</v>
      </c>
      <c r="E30" s="162" t="s">
        <v>338</v>
      </c>
      <c r="F30" s="162" t="s">
        <v>338</v>
      </c>
      <c r="G30" s="162" t="s">
        <v>338</v>
      </c>
      <c r="H30" s="162" t="s">
        <v>338</v>
      </c>
      <c r="I30" s="163"/>
      <c r="J30" s="159"/>
      <c r="K30" s="160"/>
      <c r="L30" s="160"/>
    </row>
    <row r="31" spans="1:12" ht="31.5" x14ac:dyDescent="0.25">
      <c r="A31" s="157" t="s">
        <v>347</v>
      </c>
      <c r="B31" s="164" t="s">
        <v>348</v>
      </c>
      <c r="C31" s="165" t="s">
        <v>349</v>
      </c>
      <c r="D31" s="165" t="s">
        <v>349</v>
      </c>
      <c r="E31" s="165" t="s">
        <v>349</v>
      </c>
      <c r="F31" s="165" t="s">
        <v>349</v>
      </c>
      <c r="G31" s="165" t="s">
        <v>349</v>
      </c>
      <c r="H31" s="165" t="s">
        <v>349</v>
      </c>
      <c r="I31" s="163">
        <v>1</v>
      </c>
      <c r="J31" s="162"/>
      <c r="K31" s="160"/>
      <c r="L31" s="160"/>
    </row>
    <row r="32" spans="1:12" ht="31.5" x14ac:dyDescent="0.25">
      <c r="A32" s="157" t="s">
        <v>350</v>
      </c>
      <c r="B32" s="164" t="s">
        <v>351</v>
      </c>
      <c r="C32" s="165">
        <v>45911</v>
      </c>
      <c r="D32" s="165">
        <v>45915</v>
      </c>
      <c r="E32" s="165">
        <v>45911</v>
      </c>
      <c r="F32" s="165">
        <v>45915</v>
      </c>
      <c r="G32" s="165">
        <v>45911</v>
      </c>
      <c r="H32" s="165">
        <v>45915</v>
      </c>
      <c r="I32" s="163">
        <v>1</v>
      </c>
      <c r="J32" s="159"/>
      <c r="K32" s="160"/>
      <c r="L32" s="160"/>
    </row>
    <row r="33" spans="1:12" ht="47.25" x14ac:dyDescent="0.25">
      <c r="A33" s="157" t="s">
        <v>352</v>
      </c>
      <c r="B33" s="164" t="s">
        <v>353</v>
      </c>
      <c r="C33" s="162" t="s">
        <v>338</v>
      </c>
      <c r="D33" s="162" t="s">
        <v>338</v>
      </c>
      <c r="E33" s="162" t="s">
        <v>338</v>
      </c>
      <c r="F33" s="162" t="s">
        <v>338</v>
      </c>
      <c r="G33" s="162" t="s">
        <v>338</v>
      </c>
      <c r="H33" s="162" t="s">
        <v>338</v>
      </c>
      <c r="I33" s="163"/>
      <c r="J33" s="159"/>
      <c r="K33" s="160"/>
      <c r="L33" s="160"/>
    </row>
    <row r="34" spans="1:12" ht="63" x14ac:dyDescent="0.25">
      <c r="A34" s="157" t="s">
        <v>354</v>
      </c>
      <c r="B34" s="164" t="s">
        <v>355</v>
      </c>
      <c r="C34" s="162" t="s">
        <v>338</v>
      </c>
      <c r="D34" s="162" t="s">
        <v>338</v>
      </c>
      <c r="E34" s="162" t="s">
        <v>338</v>
      </c>
      <c r="F34" s="162" t="s">
        <v>338</v>
      </c>
      <c r="G34" s="162" t="s">
        <v>338</v>
      </c>
      <c r="H34" s="162" t="s">
        <v>338</v>
      </c>
      <c r="I34" s="163"/>
      <c r="J34" s="166"/>
      <c r="K34" s="166"/>
      <c r="L34" s="160"/>
    </row>
    <row r="35" spans="1:12" ht="31.5" x14ac:dyDescent="0.25">
      <c r="A35" s="157" t="s">
        <v>356</v>
      </c>
      <c r="B35" s="164" t="s">
        <v>357</v>
      </c>
      <c r="C35" s="165" t="s">
        <v>358</v>
      </c>
      <c r="D35" s="165" t="s">
        <v>358</v>
      </c>
      <c r="E35" s="165" t="s">
        <v>603</v>
      </c>
      <c r="F35" s="165" t="s">
        <v>603</v>
      </c>
      <c r="G35" s="165" t="s">
        <v>603</v>
      </c>
      <c r="H35" s="165" t="s">
        <v>603</v>
      </c>
      <c r="I35" s="163">
        <v>1</v>
      </c>
      <c r="J35" s="166"/>
      <c r="K35" s="166"/>
      <c r="L35" s="160"/>
    </row>
    <row r="36" spans="1:12" ht="31.5" x14ac:dyDescent="0.25">
      <c r="A36" s="157" t="s">
        <v>359</v>
      </c>
      <c r="B36" s="164" t="s">
        <v>360</v>
      </c>
      <c r="C36" s="162" t="s">
        <v>338</v>
      </c>
      <c r="D36" s="162" t="s">
        <v>338</v>
      </c>
      <c r="E36" s="162" t="s">
        <v>338</v>
      </c>
      <c r="F36" s="162" t="s">
        <v>338</v>
      </c>
      <c r="G36" s="162" t="s">
        <v>338</v>
      </c>
      <c r="H36" s="162" t="s">
        <v>338</v>
      </c>
      <c r="I36" s="163"/>
      <c r="J36" s="167"/>
      <c r="K36" s="160"/>
      <c r="L36" s="160"/>
    </row>
    <row r="37" spans="1:12" ht="31.5" x14ac:dyDescent="0.25">
      <c r="A37" s="157" t="s">
        <v>361</v>
      </c>
      <c r="B37" s="164" t="s">
        <v>362</v>
      </c>
      <c r="C37" s="165" t="s">
        <v>363</v>
      </c>
      <c r="D37" s="165" t="s">
        <v>364</v>
      </c>
      <c r="E37" s="165" t="s">
        <v>363</v>
      </c>
      <c r="F37" s="165" t="s">
        <v>364</v>
      </c>
      <c r="G37" s="165" t="s">
        <v>609</v>
      </c>
      <c r="H37" s="165" t="s">
        <v>610</v>
      </c>
      <c r="I37" s="163">
        <v>1</v>
      </c>
      <c r="J37" s="167"/>
      <c r="K37" s="160"/>
      <c r="L37" s="160"/>
    </row>
    <row r="38" spans="1:12" x14ac:dyDescent="0.25">
      <c r="A38" s="157" t="s">
        <v>365</v>
      </c>
      <c r="B38" s="158" t="s">
        <v>366</v>
      </c>
      <c r="C38" s="160"/>
      <c r="D38" s="160"/>
      <c r="E38" s="160"/>
      <c r="F38" s="160"/>
      <c r="G38" s="160"/>
      <c r="H38" s="160"/>
      <c r="I38" s="168"/>
      <c r="J38" s="160"/>
      <c r="K38" s="160"/>
      <c r="L38" s="160"/>
    </row>
    <row r="39" spans="1:12" ht="78.75" x14ac:dyDescent="0.25">
      <c r="A39" s="157">
        <v>2</v>
      </c>
      <c r="B39" s="164" t="s">
        <v>367</v>
      </c>
      <c r="C39" s="165" t="s">
        <v>349</v>
      </c>
      <c r="D39" s="165" t="s">
        <v>349</v>
      </c>
      <c r="E39" s="165" t="s">
        <v>349</v>
      </c>
      <c r="F39" s="165" t="s">
        <v>349</v>
      </c>
      <c r="G39" s="165" t="s">
        <v>349</v>
      </c>
      <c r="H39" s="165" t="s">
        <v>349</v>
      </c>
      <c r="I39" s="163">
        <v>1</v>
      </c>
      <c r="J39" s="162"/>
      <c r="K39" s="160"/>
      <c r="L39" s="160"/>
    </row>
    <row r="40" spans="1:12" x14ac:dyDescent="0.25">
      <c r="A40" s="157" t="s">
        <v>368</v>
      </c>
      <c r="B40" s="164" t="s">
        <v>369</v>
      </c>
      <c r="C40" s="162" t="s">
        <v>338</v>
      </c>
      <c r="D40" s="162" t="s">
        <v>338</v>
      </c>
      <c r="E40" s="162" t="s">
        <v>338</v>
      </c>
      <c r="F40" s="162" t="s">
        <v>338</v>
      </c>
      <c r="G40" s="162" t="s">
        <v>338</v>
      </c>
      <c r="H40" s="162" t="s">
        <v>338</v>
      </c>
      <c r="I40" s="163"/>
      <c r="J40" s="160"/>
      <c r="K40" s="160"/>
      <c r="L40" s="160"/>
    </row>
    <row r="41" spans="1:12" ht="47.25" x14ac:dyDescent="0.25">
      <c r="A41" s="157" t="s">
        <v>370</v>
      </c>
      <c r="B41" s="158" t="s">
        <v>371</v>
      </c>
      <c r="C41" s="160"/>
      <c r="D41" s="160"/>
      <c r="E41" s="165"/>
      <c r="F41" s="165"/>
      <c r="G41" s="160"/>
      <c r="H41" s="160"/>
      <c r="I41" s="168"/>
      <c r="J41" s="160"/>
      <c r="K41" s="160"/>
      <c r="L41" s="160"/>
    </row>
    <row r="42" spans="1:12" ht="31.5" x14ac:dyDescent="0.25">
      <c r="A42" s="157">
        <v>3</v>
      </c>
      <c r="B42" s="164" t="s">
        <v>372</v>
      </c>
      <c r="C42" s="162" t="s">
        <v>338</v>
      </c>
      <c r="D42" s="162" t="s">
        <v>338</v>
      </c>
      <c r="E42" s="162" t="s">
        <v>338</v>
      </c>
      <c r="F42" s="162" t="s">
        <v>338</v>
      </c>
      <c r="G42" s="162" t="s">
        <v>338</v>
      </c>
      <c r="H42" s="162" t="s">
        <v>338</v>
      </c>
      <c r="I42" s="163"/>
      <c r="J42" s="160"/>
      <c r="K42" s="160"/>
      <c r="L42" s="160"/>
    </row>
    <row r="43" spans="1:12" x14ac:dyDescent="0.25">
      <c r="A43" s="157" t="s">
        <v>373</v>
      </c>
      <c r="B43" s="164" t="s">
        <v>374</v>
      </c>
      <c r="C43" s="162" t="s">
        <v>338</v>
      </c>
      <c r="D43" s="162" t="s">
        <v>338</v>
      </c>
      <c r="E43" s="162" t="s">
        <v>338</v>
      </c>
      <c r="F43" s="162" t="s">
        <v>338</v>
      </c>
      <c r="G43" s="162" t="s">
        <v>338</v>
      </c>
      <c r="H43" s="162" t="s">
        <v>338</v>
      </c>
      <c r="I43" s="163"/>
      <c r="J43" s="160"/>
      <c r="K43" s="160"/>
      <c r="L43" s="160"/>
    </row>
    <row r="44" spans="1:12" ht="31.5" x14ac:dyDescent="0.25">
      <c r="A44" s="157" t="s">
        <v>375</v>
      </c>
      <c r="B44" s="164" t="s">
        <v>376</v>
      </c>
      <c r="C44" s="165" t="s">
        <v>377</v>
      </c>
      <c r="D44" s="165" t="s">
        <v>594</v>
      </c>
      <c r="E44" s="165">
        <v>45705</v>
      </c>
      <c r="F44" s="165">
        <v>45799</v>
      </c>
      <c r="G44" s="165" t="s">
        <v>377</v>
      </c>
      <c r="H44" s="165" t="s">
        <v>611</v>
      </c>
      <c r="I44" s="163">
        <v>1</v>
      </c>
      <c r="J44" s="160"/>
      <c r="K44" s="160"/>
      <c r="L44" s="160"/>
    </row>
    <row r="45" spans="1:12" ht="78.75" x14ac:dyDescent="0.25">
      <c r="A45" s="157" t="s">
        <v>378</v>
      </c>
      <c r="B45" s="164" t="s">
        <v>379</v>
      </c>
      <c r="C45" s="162" t="s">
        <v>338</v>
      </c>
      <c r="D45" s="162" t="s">
        <v>338</v>
      </c>
      <c r="E45" s="162" t="s">
        <v>338</v>
      </c>
      <c r="F45" s="162" t="s">
        <v>338</v>
      </c>
      <c r="G45" s="162" t="s">
        <v>338</v>
      </c>
      <c r="H45" s="162" t="s">
        <v>338</v>
      </c>
      <c r="I45" s="163"/>
      <c r="J45" s="160"/>
      <c r="K45" s="160"/>
      <c r="L45" s="160"/>
    </row>
    <row r="46" spans="1:12" ht="157.5" x14ac:dyDescent="0.25">
      <c r="A46" s="157" t="s">
        <v>380</v>
      </c>
      <c r="B46" s="164" t="s">
        <v>381</v>
      </c>
      <c r="C46" s="162" t="s">
        <v>338</v>
      </c>
      <c r="D46" s="162" t="s">
        <v>338</v>
      </c>
      <c r="E46" s="162" t="s">
        <v>338</v>
      </c>
      <c r="F46" s="162" t="s">
        <v>338</v>
      </c>
      <c r="G46" s="162" t="s">
        <v>338</v>
      </c>
      <c r="H46" s="162" t="s">
        <v>338</v>
      </c>
      <c r="I46" s="163"/>
      <c r="J46" s="160"/>
      <c r="K46" s="160"/>
      <c r="L46" s="160"/>
    </row>
    <row r="47" spans="1:12" x14ac:dyDescent="0.25">
      <c r="A47" s="157" t="s">
        <v>382</v>
      </c>
      <c r="B47" s="164" t="s">
        <v>383</v>
      </c>
      <c r="C47" s="162" t="s">
        <v>338</v>
      </c>
      <c r="D47" s="162" t="s">
        <v>338</v>
      </c>
      <c r="E47" s="162" t="s">
        <v>338</v>
      </c>
      <c r="F47" s="162" t="s">
        <v>338</v>
      </c>
      <c r="G47" s="162" t="s">
        <v>338</v>
      </c>
      <c r="H47" s="162" t="s">
        <v>338</v>
      </c>
      <c r="I47" s="163"/>
      <c r="J47" s="160"/>
      <c r="K47" s="160"/>
      <c r="L47" s="160"/>
    </row>
    <row r="48" spans="1:12" ht="31.5" x14ac:dyDescent="0.25">
      <c r="A48" s="157" t="s">
        <v>384</v>
      </c>
      <c r="B48" s="158" t="s">
        <v>385</v>
      </c>
      <c r="C48" s="160"/>
      <c r="D48" s="160"/>
      <c r="E48" s="160"/>
      <c r="F48" s="160"/>
      <c r="G48" s="160"/>
      <c r="H48" s="160"/>
      <c r="I48" s="168"/>
      <c r="J48" s="160"/>
      <c r="K48" s="160"/>
      <c r="L48" s="160"/>
    </row>
    <row r="49" spans="1:12" ht="31.5" x14ac:dyDescent="0.25">
      <c r="A49" s="157">
        <v>4</v>
      </c>
      <c r="B49" s="164" t="s">
        <v>386</v>
      </c>
      <c r="C49" s="162" t="s">
        <v>338</v>
      </c>
      <c r="D49" s="162" t="s">
        <v>338</v>
      </c>
      <c r="E49" s="162" t="s">
        <v>338</v>
      </c>
      <c r="F49" s="162" t="s">
        <v>338</v>
      </c>
      <c r="G49" s="162" t="s">
        <v>338</v>
      </c>
      <c r="H49" s="162" t="s">
        <v>338</v>
      </c>
      <c r="I49" s="163"/>
      <c r="J49" s="160"/>
      <c r="K49" s="160"/>
      <c r="L49" s="160"/>
    </row>
    <row r="50" spans="1:12" ht="78.75" x14ac:dyDescent="0.25">
      <c r="A50" s="157" t="s">
        <v>387</v>
      </c>
      <c r="B50" s="164" t="s">
        <v>388</v>
      </c>
      <c r="C50" s="165" t="s">
        <v>389</v>
      </c>
      <c r="D50" s="165" t="s">
        <v>390</v>
      </c>
      <c r="E50" s="165">
        <v>45838</v>
      </c>
      <c r="F50" s="165">
        <v>45838</v>
      </c>
      <c r="G50" s="165" t="s">
        <v>389</v>
      </c>
      <c r="H50" s="165" t="s">
        <v>390</v>
      </c>
      <c r="I50" s="163">
        <v>1</v>
      </c>
      <c r="J50" s="160"/>
      <c r="K50" s="160"/>
      <c r="L50" s="160"/>
    </row>
    <row r="51" spans="1:12" ht="63" x14ac:dyDescent="0.25">
      <c r="A51" s="157" t="s">
        <v>391</v>
      </c>
      <c r="B51" s="164" t="s">
        <v>392</v>
      </c>
      <c r="C51" s="162" t="s">
        <v>338</v>
      </c>
      <c r="D51" s="162" t="s">
        <v>338</v>
      </c>
      <c r="E51" s="162" t="s">
        <v>338</v>
      </c>
      <c r="F51" s="162" t="s">
        <v>338</v>
      </c>
      <c r="G51" s="162" t="s">
        <v>338</v>
      </c>
      <c r="H51" s="162" t="s">
        <v>338</v>
      </c>
      <c r="I51" s="163"/>
      <c r="J51" s="160"/>
      <c r="K51" s="160"/>
      <c r="L51" s="160"/>
    </row>
    <row r="52" spans="1:12" ht="63" x14ac:dyDescent="0.25">
      <c r="A52" s="157" t="s">
        <v>393</v>
      </c>
      <c r="B52" s="164" t="s">
        <v>394</v>
      </c>
      <c r="C52" s="162" t="s">
        <v>338</v>
      </c>
      <c r="D52" s="162" t="s">
        <v>338</v>
      </c>
      <c r="E52" s="162" t="s">
        <v>338</v>
      </c>
      <c r="F52" s="162" t="s">
        <v>338</v>
      </c>
      <c r="G52" s="162" t="s">
        <v>338</v>
      </c>
      <c r="H52" s="162" t="s">
        <v>338</v>
      </c>
      <c r="I52" s="163"/>
      <c r="J52" s="160"/>
      <c r="K52" s="160"/>
      <c r="L52" s="160"/>
    </row>
    <row r="53" spans="1:12" ht="31.5" x14ac:dyDescent="0.25">
      <c r="A53" s="157" t="s">
        <v>395</v>
      </c>
      <c r="B53" s="169" t="s">
        <v>396</v>
      </c>
      <c r="C53" s="165" t="s">
        <v>397</v>
      </c>
      <c r="D53" s="165" t="s">
        <v>390</v>
      </c>
      <c r="E53" s="165">
        <v>45838</v>
      </c>
      <c r="F53" s="165">
        <v>45838</v>
      </c>
      <c r="G53" s="165" t="s">
        <v>397</v>
      </c>
      <c r="H53" s="165" t="s">
        <v>390</v>
      </c>
      <c r="I53" s="163">
        <v>1</v>
      </c>
      <c r="J53" s="160"/>
      <c r="K53" s="160"/>
      <c r="L53" s="160"/>
    </row>
    <row r="54" spans="1:12" ht="31.5" x14ac:dyDescent="0.25">
      <c r="A54" s="157" t="s">
        <v>398</v>
      </c>
      <c r="B54" s="164" t="s">
        <v>399</v>
      </c>
      <c r="C54" s="162" t="s">
        <v>338</v>
      </c>
      <c r="D54" s="162" t="s">
        <v>338</v>
      </c>
      <c r="E54" s="162" t="s">
        <v>338</v>
      </c>
      <c r="F54" s="162" t="s">
        <v>338</v>
      </c>
      <c r="G54" s="162" t="s">
        <v>338</v>
      </c>
      <c r="H54" s="162" t="s">
        <v>338</v>
      </c>
      <c r="I54" s="163"/>
      <c r="J54" s="160"/>
      <c r="K54" s="160"/>
      <c r="L54" s="16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G27" sqref="G27"/>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6" width="19" style="152" customWidth="1"/>
    <col min="7" max="7" width="12" style="152" customWidth="1"/>
    <col min="8" max="27" width="9.140625" style="152" customWidth="1"/>
    <col min="28" max="29" width="16.85546875" style="152" customWidth="1"/>
    <col min="30" max="30" width="9.140625" style="152"/>
    <col min="31" max="31" width="11" style="152" bestFit="1" customWidth="1"/>
    <col min="32" max="16384" width="9.140625" style="152"/>
  </cols>
  <sheetData>
    <row r="1" spans="1:29" ht="18.75" x14ac:dyDescent="0.25">
      <c r="AC1" s="4" t="s">
        <v>0</v>
      </c>
    </row>
    <row r="2" spans="1:29" ht="18.75" x14ac:dyDescent="0.3">
      <c r="AC2" s="5" t="s">
        <v>1</v>
      </c>
    </row>
    <row r="3" spans="1:29" ht="18.75" x14ac:dyDescent="0.3">
      <c r="AC3" s="5" t="s">
        <v>2</v>
      </c>
    </row>
    <row r="4" spans="1:29" ht="18.75" customHeight="1" x14ac:dyDescent="0.25">
      <c r="A4" s="261" t="str">
        <f>'6.1. Паспорт сетевой график'!A5:K5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5"/>
    </row>
    <row r="6" spans="1:29"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70"/>
      <c r="B7" s="170"/>
      <c r="C7" s="170"/>
      <c r="D7" s="170"/>
      <c r="E7" s="170"/>
      <c r="F7" s="170"/>
      <c r="G7" s="170"/>
      <c r="H7" s="171"/>
      <c r="I7" s="171"/>
      <c r="J7" s="171"/>
      <c r="K7" s="171"/>
      <c r="L7" s="171"/>
      <c r="M7" s="171"/>
      <c r="N7" s="171"/>
      <c r="O7" s="171"/>
      <c r="P7" s="171"/>
      <c r="Q7" s="171"/>
      <c r="R7" s="171"/>
      <c r="S7" s="171"/>
      <c r="T7" s="171"/>
      <c r="U7" s="171"/>
      <c r="V7" s="171"/>
      <c r="W7" s="171"/>
      <c r="X7" s="171"/>
      <c r="Y7" s="171"/>
      <c r="Z7" s="171"/>
      <c r="AA7" s="171"/>
      <c r="AB7" s="171"/>
      <c r="AC7" s="171"/>
    </row>
    <row r="8" spans="1:29" x14ac:dyDescent="0.25">
      <c r="A8" s="339" t="str">
        <f>'6.1. Паспорт сетевой график'!A9</f>
        <v>Акционерное общество "Россети Янтарь" ДЗО  ПАО "Россети"</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4" t="s">
        <v>5</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70"/>
      <c r="B10" s="170"/>
      <c r="C10" s="170"/>
      <c r="D10" s="170"/>
      <c r="E10" s="170"/>
      <c r="F10" s="170"/>
      <c r="G10" s="170"/>
      <c r="H10" s="171"/>
      <c r="I10" s="17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39" t="str">
        <f>'6.1. Паспорт сетевой график'!A12</f>
        <v>P_24-1147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173"/>
      <c r="AA13" s="173"/>
      <c r="AB13" s="173"/>
      <c r="AC13" s="173"/>
    </row>
    <row r="14" spans="1:29" ht="36" customHeight="1" x14ac:dyDescent="0.25">
      <c r="A14" s="335" t="str">
        <f>'6.1. Паспорт сетевой график'!A15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4" t="s">
        <v>9</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2" x14ac:dyDescent="0.25">
      <c r="A18" s="337" t="s">
        <v>400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20" spans="1:32" ht="33" customHeight="1" x14ac:dyDescent="0.25">
      <c r="A20" s="313" t="s">
        <v>401</v>
      </c>
      <c r="B20" s="313" t="s">
        <v>402</v>
      </c>
      <c r="C20" s="325" t="s">
        <v>403</v>
      </c>
      <c r="D20" s="325"/>
      <c r="E20" s="312" t="s">
        <v>404</v>
      </c>
      <c r="F20" s="312"/>
      <c r="G20" s="331" t="s">
        <v>604</v>
      </c>
      <c r="H20" s="328" t="s">
        <v>405</v>
      </c>
      <c r="I20" s="329"/>
      <c r="J20" s="329"/>
      <c r="K20" s="330"/>
      <c r="L20" s="328" t="s">
        <v>406</v>
      </c>
      <c r="M20" s="329"/>
      <c r="N20" s="329"/>
      <c r="O20" s="330"/>
      <c r="P20" s="328" t="s">
        <v>407</v>
      </c>
      <c r="Q20" s="329"/>
      <c r="R20" s="329"/>
      <c r="S20" s="330"/>
      <c r="T20" s="328" t="s">
        <v>408</v>
      </c>
      <c r="U20" s="329"/>
      <c r="V20" s="329"/>
      <c r="W20" s="330"/>
      <c r="X20" s="328" t="s">
        <v>605</v>
      </c>
      <c r="Y20" s="329"/>
      <c r="Z20" s="329"/>
      <c r="AA20" s="330"/>
      <c r="AB20" s="321" t="s">
        <v>409</v>
      </c>
      <c r="AC20" s="322"/>
      <c r="AD20" s="174"/>
      <c r="AE20" s="174"/>
      <c r="AF20" s="174"/>
    </row>
    <row r="21" spans="1:32" ht="99.75" customHeight="1" x14ac:dyDescent="0.25">
      <c r="A21" s="314"/>
      <c r="B21" s="314"/>
      <c r="C21" s="325"/>
      <c r="D21" s="325"/>
      <c r="E21" s="312"/>
      <c r="F21" s="312"/>
      <c r="G21" s="332"/>
      <c r="H21" s="325" t="s">
        <v>330</v>
      </c>
      <c r="I21" s="325"/>
      <c r="J21" s="325" t="s">
        <v>332</v>
      </c>
      <c r="K21" s="325"/>
      <c r="L21" s="325" t="s">
        <v>330</v>
      </c>
      <c r="M21" s="325"/>
      <c r="N21" s="325" t="s">
        <v>332</v>
      </c>
      <c r="O21" s="325"/>
      <c r="P21" s="325" t="s">
        <v>330</v>
      </c>
      <c r="Q21" s="325"/>
      <c r="R21" s="325" t="s">
        <v>332</v>
      </c>
      <c r="S21" s="325"/>
      <c r="T21" s="325" t="s">
        <v>330</v>
      </c>
      <c r="U21" s="325"/>
      <c r="V21" s="325" t="s">
        <v>332</v>
      </c>
      <c r="W21" s="325"/>
      <c r="X21" s="326" t="s">
        <v>410</v>
      </c>
      <c r="Y21" s="327"/>
      <c r="Z21" s="326" t="s">
        <v>411</v>
      </c>
      <c r="AA21" s="327"/>
      <c r="AB21" s="323"/>
      <c r="AC21" s="324"/>
    </row>
    <row r="22" spans="1:32" ht="89.25" customHeight="1" x14ac:dyDescent="0.25">
      <c r="A22" s="315"/>
      <c r="B22" s="315"/>
      <c r="C22" s="250" t="s">
        <v>330</v>
      </c>
      <c r="D22" s="250" t="s">
        <v>332</v>
      </c>
      <c r="E22" s="251" t="s">
        <v>412</v>
      </c>
      <c r="F22" s="251" t="s">
        <v>606</v>
      </c>
      <c r="G22" s="333"/>
      <c r="H22" s="252" t="s">
        <v>413</v>
      </c>
      <c r="I22" s="252" t="s">
        <v>414</v>
      </c>
      <c r="J22" s="252" t="s">
        <v>413</v>
      </c>
      <c r="K22" s="252" t="s">
        <v>414</v>
      </c>
      <c r="L22" s="252" t="s">
        <v>413</v>
      </c>
      <c r="M22" s="252" t="s">
        <v>414</v>
      </c>
      <c r="N22" s="252" t="s">
        <v>413</v>
      </c>
      <c r="O22" s="252" t="s">
        <v>414</v>
      </c>
      <c r="P22" s="252" t="s">
        <v>413</v>
      </c>
      <c r="Q22" s="252" t="s">
        <v>414</v>
      </c>
      <c r="R22" s="252" t="s">
        <v>413</v>
      </c>
      <c r="S22" s="252" t="s">
        <v>414</v>
      </c>
      <c r="T22" s="252" t="s">
        <v>413</v>
      </c>
      <c r="U22" s="252" t="s">
        <v>414</v>
      </c>
      <c r="V22" s="252" t="s">
        <v>413</v>
      </c>
      <c r="W22" s="252" t="s">
        <v>414</v>
      </c>
      <c r="X22" s="252" t="s">
        <v>413</v>
      </c>
      <c r="Y22" s="252" t="s">
        <v>414</v>
      </c>
      <c r="Z22" s="252" t="s">
        <v>413</v>
      </c>
      <c r="AA22" s="252" t="s">
        <v>414</v>
      </c>
      <c r="AB22" s="250" t="s">
        <v>330</v>
      </c>
      <c r="AC22" s="250" t="s">
        <v>332</v>
      </c>
    </row>
    <row r="23" spans="1:32"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2" ht="47.25" customHeight="1" x14ac:dyDescent="0.25">
      <c r="A24" s="175">
        <v>1</v>
      </c>
      <c r="B24" s="176" t="s">
        <v>415</v>
      </c>
      <c r="C24" s="177">
        <f t="shared" ref="C24" si="0">SUM(C25:C29)</f>
        <v>223.91278588</v>
      </c>
      <c r="D24" s="177">
        <f t="shared" ref="D24:G24" si="1">SUM(D25:D29)</f>
        <v>225.78329647999999</v>
      </c>
      <c r="E24" s="177">
        <f t="shared" si="1"/>
        <v>197.98292648</v>
      </c>
      <c r="F24" s="177">
        <f t="shared" si="1"/>
        <v>89.202499240000009</v>
      </c>
      <c r="G24" s="177">
        <f t="shared" si="1"/>
        <v>108.78042723999999</v>
      </c>
      <c r="H24" s="177">
        <f t="shared" ref="H24:N24" si="2">SUM(H25:H29)</f>
        <v>85.746908640000015</v>
      </c>
      <c r="I24" s="177">
        <f t="shared" si="2"/>
        <v>0</v>
      </c>
      <c r="J24" s="177">
        <f t="shared" si="2"/>
        <v>89.202499240000009</v>
      </c>
      <c r="K24" s="177">
        <f t="shared" si="2"/>
        <v>0</v>
      </c>
      <c r="L24" s="177">
        <f t="shared" si="2"/>
        <v>0</v>
      </c>
      <c r="M24" s="177">
        <f t="shared" si="2"/>
        <v>0</v>
      </c>
      <c r="N24" s="177">
        <f t="shared" si="2"/>
        <v>0</v>
      </c>
      <c r="O24" s="177">
        <f t="shared" ref="O24:Z24" si="3">SUM(O25:O29)</f>
        <v>0</v>
      </c>
      <c r="P24" s="177">
        <f t="shared" si="3"/>
        <v>0</v>
      </c>
      <c r="Q24" s="177">
        <f t="shared" si="3"/>
        <v>0</v>
      </c>
      <c r="R24" s="177">
        <f t="shared" si="3"/>
        <v>0</v>
      </c>
      <c r="S24" s="177">
        <f t="shared" si="3"/>
        <v>0</v>
      </c>
      <c r="T24" s="177">
        <f t="shared" si="3"/>
        <v>0</v>
      </c>
      <c r="U24" s="177">
        <f t="shared" si="3"/>
        <v>0</v>
      </c>
      <c r="V24" s="177">
        <f t="shared" si="3"/>
        <v>0</v>
      </c>
      <c r="W24" s="177">
        <f t="shared" si="3"/>
        <v>0</v>
      </c>
      <c r="X24" s="177">
        <f t="shared" si="3"/>
        <v>0</v>
      </c>
      <c r="Y24" s="177">
        <f t="shared" si="3"/>
        <v>0</v>
      </c>
      <c r="Z24" s="177">
        <f t="shared" si="3"/>
        <v>0</v>
      </c>
      <c r="AA24" s="177">
        <f>SUM(AA25:AA29)</f>
        <v>0</v>
      </c>
      <c r="AB24" s="177">
        <f t="shared" ref="AB24:AB64" si="4">H24+L24+P24+T24</f>
        <v>85.746908640000015</v>
      </c>
      <c r="AC24" s="178">
        <f t="shared" ref="AC24:AC64" si="5">J24+N24+R24+V24+X24</f>
        <v>89.202499240000009</v>
      </c>
    </row>
    <row r="25" spans="1:32" ht="24" customHeight="1" x14ac:dyDescent="0.25">
      <c r="A25" s="179" t="s">
        <v>416</v>
      </c>
      <c r="B25" s="180" t="s">
        <v>417</v>
      </c>
      <c r="C25" s="177">
        <v>0</v>
      </c>
      <c r="D25" s="177">
        <v>0</v>
      </c>
      <c r="E25" s="181">
        <f t="shared" ref="E25:E64" si="6">D25</f>
        <v>0</v>
      </c>
      <c r="F25" s="181">
        <f t="shared" ref="F25:F64" si="7">E25-G25</f>
        <v>0</v>
      </c>
      <c r="G25" s="182">
        <v>0</v>
      </c>
      <c r="H25" s="182">
        <v>0</v>
      </c>
      <c r="I25" s="182">
        <v>0</v>
      </c>
      <c r="J25" s="182">
        <f>F25</f>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177">
        <f t="shared" si="4"/>
        <v>0</v>
      </c>
      <c r="AC25" s="178">
        <f t="shared" si="5"/>
        <v>0</v>
      </c>
    </row>
    <row r="26" spans="1:32" x14ac:dyDescent="0.25">
      <c r="A26" s="179" t="s">
        <v>418</v>
      </c>
      <c r="B26" s="180" t="s">
        <v>419</v>
      </c>
      <c r="C26" s="177">
        <v>0</v>
      </c>
      <c r="D26" s="177">
        <v>0</v>
      </c>
      <c r="E26" s="181">
        <f t="shared" si="6"/>
        <v>0</v>
      </c>
      <c r="F26" s="181">
        <f t="shared" si="7"/>
        <v>0</v>
      </c>
      <c r="G26" s="182">
        <v>0</v>
      </c>
      <c r="H26" s="182">
        <v>0</v>
      </c>
      <c r="I26" s="182">
        <v>0</v>
      </c>
      <c r="J26" s="182">
        <f t="shared" ref="J26:J64" si="8">F26</f>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77">
        <f t="shared" si="4"/>
        <v>0</v>
      </c>
      <c r="AC26" s="178">
        <f t="shared" si="5"/>
        <v>0</v>
      </c>
    </row>
    <row r="27" spans="1:32" ht="31.5" x14ac:dyDescent="0.25">
      <c r="A27" s="179" t="s">
        <v>420</v>
      </c>
      <c r="B27" s="180" t="s">
        <v>421</v>
      </c>
      <c r="C27" s="177">
        <v>223.91278588</v>
      </c>
      <c r="D27" s="177">
        <v>225.78329647999999</v>
      </c>
      <c r="E27" s="181">
        <f>D27-27.80037</f>
        <v>197.98292648</v>
      </c>
      <c r="F27" s="181">
        <f t="shared" si="7"/>
        <v>89.202499240000009</v>
      </c>
      <c r="G27" s="182">
        <v>108.78042723999999</v>
      </c>
      <c r="H27" s="182">
        <v>85.746908640000015</v>
      </c>
      <c r="I27" s="182">
        <v>0</v>
      </c>
      <c r="J27" s="182">
        <f t="shared" si="8"/>
        <v>89.202499240000009</v>
      </c>
      <c r="K27" s="182">
        <v>0</v>
      </c>
      <c r="L27" s="182">
        <v>0</v>
      </c>
      <c r="M27" s="182">
        <v>0</v>
      </c>
      <c r="N27" s="182">
        <v>0</v>
      </c>
      <c r="O27" s="182">
        <v>0</v>
      </c>
      <c r="P27" s="182">
        <v>0</v>
      </c>
      <c r="Q27" s="182">
        <v>0</v>
      </c>
      <c r="R27" s="182">
        <v>0</v>
      </c>
      <c r="S27" s="182">
        <v>0</v>
      </c>
      <c r="T27" s="182">
        <v>0</v>
      </c>
      <c r="U27" s="182">
        <v>0</v>
      </c>
      <c r="V27" s="182">
        <v>0</v>
      </c>
      <c r="W27" s="182">
        <v>0</v>
      </c>
      <c r="X27" s="182">
        <v>0</v>
      </c>
      <c r="Y27" s="182">
        <v>0</v>
      </c>
      <c r="Z27" s="182">
        <v>0</v>
      </c>
      <c r="AA27" s="182">
        <v>0</v>
      </c>
      <c r="AB27" s="177">
        <f t="shared" si="4"/>
        <v>85.746908640000015</v>
      </c>
      <c r="AC27" s="178">
        <f t="shared" si="5"/>
        <v>89.202499240000009</v>
      </c>
    </row>
    <row r="28" spans="1:32" x14ac:dyDescent="0.25">
      <c r="A28" s="179" t="s">
        <v>422</v>
      </c>
      <c r="B28" s="180" t="s">
        <v>423</v>
      </c>
      <c r="C28" s="177">
        <v>0</v>
      </c>
      <c r="D28" s="177">
        <v>0</v>
      </c>
      <c r="E28" s="181">
        <f t="shared" si="6"/>
        <v>0</v>
      </c>
      <c r="F28" s="181">
        <f t="shared" si="7"/>
        <v>0</v>
      </c>
      <c r="G28" s="182">
        <v>0</v>
      </c>
      <c r="H28" s="182">
        <v>0</v>
      </c>
      <c r="I28" s="182">
        <v>0</v>
      </c>
      <c r="J28" s="182">
        <f t="shared" si="8"/>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77">
        <f t="shared" si="4"/>
        <v>0</v>
      </c>
      <c r="AC28" s="178">
        <f t="shared" si="5"/>
        <v>0</v>
      </c>
    </row>
    <row r="29" spans="1:32" x14ac:dyDescent="0.25">
      <c r="A29" s="179" t="s">
        <v>424</v>
      </c>
      <c r="B29" s="183" t="s">
        <v>425</v>
      </c>
      <c r="C29" s="177">
        <v>0</v>
      </c>
      <c r="D29" s="177">
        <v>0</v>
      </c>
      <c r="E29" s="181">
        <f t="shared" si="6"/>
        <v>0</v>
      </c>
      <c r="F29" s="181">
        <f t="shared" si="7"/>
        <v>0</v>
      </c>
      <c r="G29" s="182">
        <v>0</v>
      </c>
      <c r="H29" s="182">
        <v>0</v>
      </c>
      <c r="I29" s="182">
        <v>0</v>
      </c>
      <c r="J29" s="182">
        <f t="shared" si="8"/>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77">
        <f t="shared" si="4"/>
        <v>0</v>
      </c>
      <c r="AC29" s="178">
        <f t="shared" si="5"/>
        <v>0</v>
      </c>
    </row>
    <row r="30" spans="1:32" s="184" customFormat="1" ht="47.25" x14ac:dyDescent="0.25">
      <c r="A30" s="175" t="s">
        <v>17</v>
      </c>
      <c r="B30" s="176" t="s">
        <v>426</v>
      </c>
      <c r="C30" s="177">
        <f t="shared" ref="C30" si="9">SUM(C31:C34)</f>
        <v>186.59398823000001</v>
      </c>
      <c r="D30" s="177">
        <f t="shared" ref="D30" si="10">SUM(D31:D34)</f>
        <v>186.58396810999997</v>
      </c>
      <c r="E30" s="181">
        <f t="shared" si="6"/>
        <v>186.58396810999997</v>
      </c>
      <c r="F30" s="181">
        <f t="shared" si="7"/>
        <v>94.126737079999984</v>
      </c>
      <c r="G30" s="177">
        <f t="shared" ref="G30" si="11">SUM(G31:G34)</f>
        <v>92.457231029999988</v>
      </c>
      <c r="H30" s="177">
        <f t="shared" ref="H30:N30" si="12">SUM(H31:H34)</f>
        <v>94.031687200000007</v>
      </c>
      <c r="I30" s="177">
        <f t="shared" si="12"/>
        <v>0</v>
      </c>
      <c r="J30" s="177">
        <f t="shared" si="8"/>
        <v>94.126737079999984</v>
      </c>
      <c r="K30" s="177">
        <f t="shared" si="12"/>
        <v>0</v>
      </c>
      <c r="L30" s="177">
        <f t="shared" si="12"/>
        <v>0</v>
      </c>
      <c r="M30" s="177">
        <f t="shared" si="12"/>
        <v>0</v>
      </c>
      <c r="N30" s="177">
        <f t="shared" si="12"/>
        <v>0</v>
      </c>
      <c r="O30" s="177">
        <f t="shared" ref="O30:Z30" si="13">SUM(O31:O34)</f>
        <v>0</v>
      </c>
      <c r="P30" s="177">
        <f t="shared" si="13"/>
        <v>0</v>
      </c>
      <c r="Q30" s="177">
        <f t="shared" si="13"/>
        <v>0</v>
      </c>
      <c r="R30" s="177">
        <f t="shared" si="13"/>
        <v>0</v>
      </c>
      <c r="S30" s="177">
        <f t="shared" si="13"/>
        <v>0</v>
      </c>
      <c r="T30" s="177">
        <f t="shared" si="13"/>
        <v>0</v>
      </c>
      <c r="U30" s="177">
        <f t="shared" si="13"/>
        <v>0</v>
      </c>
      <c r="V30" s="177">
        <f t="shared" si="13"/>
        <v>0</v>
      </c>
      <c r="W30" s="177">
        <f t="shared" si="13"/>
        <v>0</v>
      </c>
      <c r="X30" s="177">
        <f t="shared" si="13"/>
        <v>0</v>
      </c>
      <c r="Y30" s="177">
        <f t="shared" si="13"/>
        <v>0</v>
      </c>
      <c r="Z30" s="177">
        <f t="shared" si="13"/>
        <v>0</v>
      </c>
      <c r="AA30" s="177">
        <f>SUM(AA31:AA34)</f>
        <v>0</v>
      </c>
      <c r="AB30" s="177">
        <f t="shared" si="4"/>
        <v>94.031687200000007</v>
      </c>
      <c r="AC30" s="178">
        <f t="shared" si="5"/>
        <v>94.126737079999984</v>
      </c>
    </row>
    <row r="31" spans="1:32" x14ac:dyDescent="0.25">
      <c r="A31" s="175" t="s">
        <v>427</v>
      </c>
      <c r="B31" s="180" t="s">
        <v>428</v>
      </c>
      <c r="C31" s="177">
        <v>10.09207</v>
      </c>
      <c r="D31" s="177">
        <v>9.9870000000000001</v>
      </c>
      <c r="E31" s="181">
        <f t="shared" si="6"/>
        <v>9.9870000000000001</v>
      </c>
      <c r="F31" s="181">
        <f t="shared" si="7"/>
        <v>0</v>
      </c>
      <c r="G31" s="182">
        <v>9.9870000000000001</v>
      </c>
      <c r="H31" s="182">
        <v>0</v>
      </c>
      <c r="I31" s="182">
        <v>0</v>
      </c>
      <c r="J31" s="182">
        <f t="shared" si="8"/>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77">
        <f t="shared" si="4"/>
        <v>0</v>
      </c>
      <c r="AC31" s="178">
        <f t="shared" si="5"/>
        <v>0</v>
      </c>
    </row>
    <row r="32" spans="1:32" ht="31.5" x14ac:dyDescent="0.25">
      <c r="A32" s="175" t="s">
        <v>429</v>
      </c>
      <c r="B32" s="180" t="s">
        <v>430</v>
      </c>
      <c r="C32" s="177">
        <v>166.32332890000001</v>
      </c>
      <c r="D32" s="177">
        <v>166.42332895999999</v>
      </c>
      <c r="E32" s="181">
        <f t="shared" si="6"/>
        <v>166.42332895999999</v>
      </c>
      <c r="F32" s="181">
        <f t="shared" si="7"/>
        <v>87.940097929999993</v>
      </c>
      <c r="G32" s="182">
        <v>78.483231029999999</v>
      </c>
      <c r="H32" s="182">
        <v>87.840097870000008</v>
      </c>
      <c r="I32" s="182">
        <v>0</v>
      </c>
      <c r="J32" s="182">
        <f t="shared" si="8"/>
        <v>87.940097929999993</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77">
        <f t="shared" si="4"/>
        <v>87.840097870000008</v>
      </c>
      <c r="AC32" s="178">
        <f t="shared" si="5"/>
        <v>87.940097929999993</v>
      </c>
    </row>
    <row r="33" spans="1:29" x14ac:dyDescent="0.25">
      <c r="A33" s="175" t="s">
        <v>431</v>
      </c>
      <c r="B33" s="180" t="s">
        <v>432</v>
      </c>
      <c r="C33" s="177">
        <v>3.9870000000000001</v>
      </c>
      <c r="D33" s="177">
        <v>3.9870000000000001</v>
      </c>
      <c r="E33" s="181">
        <f t="shared" si="6"/>
        <v>3.9870000000000001</v>
      </c>
      <c r="F33" s="181">
        <f t="shared" si="7"/>
        <v>0</v>
      </c>
      <c r="G33" s="182">
        <v>3.9870000000000001</v>
      </c>
      <c r="H33" s="182">
        <v>0</v>
      </c>
      <c r="I33" s="182">
        <v>0</v>
      </c>
      <c r="J33" s="182">
        <f t="shared" si="8"/>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77">
        <f t="shared" si="4"/>
        <v>0</v>
      </c>
      <c r="AC33" s="178">
        <f t="shared" si="5"/>
        <v>0</v>
      </c>
    </row>
    <row r="34" spans="1:29" x14ac:dyDescent="0.25">
      <c r="A34" s="175" t="s">
        <v>433</v>
      </c>
      <c r="B34" s="180" t="s">
        <v>434</v>
      </c>
      <c r="C34" s="177">
        <v>6.1915893300000002</v>
      </c>
      <c r="D34" s="177">
        <v>6.1866391500000004</v>
      </c>
      <c r="E34" s="181">
        <f t="shared" si="6"/>
        <v>6.1866391500000004</v>
      </c>
      <c r="F34" s="181">
        <f t="shared" si="7"/>
        <v>6.1866391500000004</v>
      </c>
      <c r="G34" s="182">
        <v>0</v>
      </c>
      <c r="H34" s="182">
        <v>6.1915893300000002</v>
      </c>
      <c r="I34" s="182">
        <v>0</v>
      </c>
      <c r="J34" s="182">
        <f t="shared" si="8"/>
        <v>6.1866391500000004</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77">
        <f t="shared" si="4"/>
        <v>6.1915893300000002</v>
      </c>
      <c r="AC34" s="178">
        <f t="shared" si="5"/>
        <v>6.1866391500000004</v>
      </c>
    </row>
    <row r="35" spans="1:29" s="184" customFormat="1" ht="31.5" x14ac:dyDescent="0.25">
      <c r="A35" s="175" t="s">
        <v>20</v>
      </c>
      <c r="B35" s="176" t="s">
        <v>435</v>
      </c>
      <c r="C35" s="177">
        <v>0</v>
      </c>
      <c r="D35" s="177">
        <v>0</v>
      </c>
      <c r="E35" s="181">
        <f t="shared" si="6"/>
        <v>0</v>
      </c>
      <c r="F35" s="181">
        <f t="shared" si="7"/>
        <v>0</v>
      </c>
      <c r="G35" s="177">
        <v>0</v>
      </c>
      <c r="H35" s="177">
        <v>0</v>
      </c>
      <c r="I35" s="177">
        <v>0</v>
      </c>
      <c r="J35" s="177">
        <f t="shared" si="8"/>
        <v>0</v>
      </c>
      <c r="K35" s="177">
        <v>0</v>
      </c>
      <c r="L35" s="177">
        <v>0</v>
      </c>
      <c r="M35" s="177">
        <v>0</v>
      </c>
      <c r="N35" s="177">
        <v>0</v>
      </c>
      <c r="O35" s="177">
        <v>0</v>
      </c>
      <c r="P35" s="177">
        <v>0</v>
      </c>
      <c r="Q35" s="177">
        <v>0</v>
      </c>
      <c r="R35" s="177">
        <v>0</v>
      </c>
      <c r="S35" s="177">
        <v>0</v>
      </c>
      <c r="T35" s="177">
        <v>0</v>
      </c>
      <c r="U35" s="177">
        <v>0</v>
      </c>
      <c r="V35" s="177">
        <v>0</v>
      </c>
      <c r="W35" s="177">
        <v>0</v>
      </c>
      <c r="X35" s="177">
        <v>0</v>
      </c>
      <c r="Y35" s="177">
        <v>0</v>
      </c>
      <c r="Z35" s="177">
        <v>0</v>
      </c>
      <c r="AA35" s="177">
        <v>0</v>
      </c>
      <c r="AB35" s="177">
        <f t="shared" si="4"/>
        <v>0</v>
      </c>
      <c r="AC35" s="178">
        <f t="shared" si="5"/>
        <v>0</v>
      </c>
    </row>
    <row r="36" spans="1:29" ht="31.5" x14ac:dyDescent="0.25">
      <c r="A36" s="179" t="s">
        <v>436</v>
      </c>
      <c r="B36" s="185" t="s">
        <v>437</v>
      </c>
      <c r="C36" s="177">
        <v>0</v>
      </c>
      <c r="D36" s="177">
        <v>0</v>
      </c>
      <c r="E36" s="181">
        <f t="shared" si="6"/>
        <v>0</v>
      </c>
      <c r="F36" s="181">
        <f t="shared" si="7"/>
        <v>0</v>
      </c>
      <c r="G36" s="182">
        <v>0</v>
      </c>
      <c r="H36" s="182">
        <v>0</v>
      </c>
      <c r="I36" s="182">
        <v>0</v>
      </c>
      <c r="J36" s="182">
        <f t="shared" si="8"/>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77">
        <f t="shared" si="4"/>
        <v>0</v>
      </c>
      <c r="AC36" s="178">
        <f t="shared" si="5"/>
        <v>0</v>
      </c>
    </row>
    <row r="37" spans="1:29" x14ac:dyDescent="0.25">
      <c r="A37" s="179" t="s">
        <v>438</v>
      </c>
      <c r="B37" s="185" t="s">
        <v>439</v>
      </c>
      <c r="C37" s="177">
        <v>0</v>
      </c>
      <c r="D37" s="177">
        <v>0</v>
      </c>
      <c r="E37" s="181">
        <f t="shared" si="6"/>
        <v>0</v>
      </c>
      <c r="F37" s="181">
        <f t="shared" si="7"/>
        <v>0</v>
      </c>
      <c r="G37" s="182">
        <v>0</v>
      </c>
      <c r="H37" s="182">
        <v>0</v>
      </c>
      <c r="I37" s="182">
        <v>0</v>
      </c>
      <c r="J37" s="182">
        <f t="shared" si="8"/>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77">
        <f t="shared" si="4"/>
        <v>0</v>
      </c>
      <c r="AC37" s="178">
        <f t="shared" si="5"/>
        <v>0</v>
      </c>
    </row>
    <row r="38" spans="1:29" x14ac:dyDescent="0.25">
      <c r="A38" s="179" t="s">
        <v>440</v>
      </c>
      <c r="B38" s="185" t="s">
        <v>441</v>
      </c>
      <c r="C38" s="177">
        <v>0</v>
      </c>
      <c r="D38" s="177">
        <v>0</v>
      </c>
      <c r="E38" s="181">
        <f t="shared" si="6"/>
        <v>0</v>
      </c>
      <c r="F38" s="181">
        <f t="shared" si="7"/>
        <v>0</v>
      </c>
      <c r="G38" s="182">
        <v>0</v>
      </c>
      <c r="H38" s="182">
        <v>0</v>
      </c>
      <c r="I38" s="182">
        <v>0</v>
      </c>
      <c r="J38" s="182">
        <f t="shared" si="8"/>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77">
        <f t="shared" si="4"/>
        <v>0</v>
      </c>
      <c r="AC38" s="178">
        <f t="shared" si="5"/>
        <v>0</v>
      </c>
    </row>
    <row r="39" spans="1:29" ht="31.5" x14ac:dyDescent="0.25">
      <c r="A39" s="179" t="s">
        <v>442</v>
      </c>
      <c r="B39" s="180" t="s">
        <v>443</v>
      </c>
      <c r="C39" s="177">
        <v>0</v>
      </c>
      <c r="D39" s="177">
        <v>0</v>
      </c>
      <c r="E39" s="181">
        <f t="shared" si="6"/>
        <v>0</v>
      </c>
      <c r="F39" s="181">
        <f t="shared" si="7"/>
        <v>0</v>
      </c>
      <c r="G39" s="182">
        <v>0</v>
      </c>
      <c r="H39" s="182">
        <v>0</v>
      </c>
      <c r="I39" s="182">
        <v>0</v>
      </c>
      <c r="J39" s="182">
        <f t="shared" si="8"/>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77">
        <f t="shared" si="4"/>
        <v>0</v>
      </c>
      <c r="AC39" s="178">
        <f t="shared" si="5"/>
        <v>0</v>
      </c>
    </row>
    <row r="40" spans="1:29" ht="31.5" x14ac:dyDescent="0.25">
      <c r="A40" s="179" t="s">
        <v>444</v>
      </c>
      <c r="B40" s="180" t="s">
        <v>445</v>
      </c>
      <c r="C40" s="177">
        <v>0</v>
      </c>
      <c r="D40" s="177">
        <v>0</v>
      </c>
      <c r="E40" s="181">
        <f t="shared" si="6"/>
        <v>0</v>
      </c>
      <c r="F40" s="181">
        <f t="shared" si="7"/>
        <v>0</v>
      </c>
      <c r="G40" s="182">
        <v>0</v>
      </c>
      <c r="H40" s="182">
        <v>0</v>
      </c>
      <c r="I40" s="182">
        <v>0</v>
      </c>
      <c r="J40" s="182">
        <f t="shared" si="8"/>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77">
        <f t="shared" si="4"/>
        <v>0</v>
      </c>
      <c r="AC40" s="178">
        <f t="shared" si="5"/>
        <v>0</v>
      </c>
    </row>
    <row r="41" spans="1:29" x14ac:dyDescent="0.25">
      <c r="A41" s="179" t="s">
        <v>446</v>
      </c>
      <c r="B41" s="180" t="s">
        <v>447</v>
      </c>
      <c r="C41" s="177">
        <v>0</v>
      </c>
      <c r="D41" s="177">
        <v>0</v>
      </c>
      <c r="E41" s="181">
        <f t="shared" si="6"/>
        <v>0</v>
      </c>
      <c r="F41" s="181">
        <f t="shared" si="7"/>
        <v>0</v>
      </c>
      <c r="G41" s="182">
        <v>0</v>
      </c>
      <c r="H41" s="182">
        <v>0</v>
      </c>
      <c r="I41" s="182">
        <v>0</v>
      </c>
      <c r="J41" s="182">
        <f t="shared" si="8"/>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77">
        <f t="shared" si="4"/>
        <v>0</v>
      </c>
      <c r="AC41" s="178">
        <f t="shared" si="5"/>
        <v>0</v>
      </c>
    </row>
    <row r="42" spans="1:29" ht="18.75" x14ac:dyDescent="0.25">
      <c r="A42" s="179" t="s">
        <v>448</v>
      </c>
      <c r="B42" s="185" t="s">
        <v>449</v>
      </c>
      <c r="C42" s="177">
        <v>0</v>
      </c>
      <c r="D42" s="177">
        <v>0</v>
      </c>
      <c r="E42" s="181">
        <f t="shared" si="6"/>
        <v>0</v>
      </c>
      <c r="F42" s="181">
        <f t="shared" si="7"/>
        <v>0</v>
      </c>
      <c r="G42" s="182">
        <v>0</v>
      </c>
      <c r="H42" s="182">
        <v>0</v>
      </c>
      <c r="I42" s="182">
        <v>0</v>
      </c>
      <c r="J42" s="182">
        <f t="shared" si="8"/>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77">
        <f t="shared" si="4"/>
        <v>0</v>
      </c>
      <c r="AC42" s="178">
        <f t="shared" si="5"/>
        <v>0</v>
      </c>
    </row>
    <row r="43" spans="1:29" s="184" customFormat="1" x14ac:dyDescent="0.25">
      <c r="A43" s="175" t="s">
        <v>23</v>
      </c>
      <c r="B43" s="176" t="s">
        <v>450</v>
      </c>
      <c r="C43" s="177">
        <v>0</v>
      </c>
      <c r="D43" s="177">
        <v>0</v>
      </c>
      <c r="E43" s="181">
        <f t="shared" si="6"/>
        <v>0</v>
      </c>
      <c r="F43" s="181">
        <f t="shared" si="7"/>
        <v>0</v>
      </c>
      <c r="G43" s="177">
        <v>0</v>
      </c>
      <c r="H43" s="177">
        <v>0</v>
      </c>
      <c r="I43" s="177">
        <v>0</v>
      </c>
      <c r="J43" s="177">
        <f t="shared" si="8"/>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177">
        <f t="shared" si="4"/>
        <v>0</v>
      </c>
      <c r="AC43" s="178">
        <f t="shared" si="5"/>
        <v>0</v>
      </c>
    </row>
    <row r="44" spans="1:29" x14ac:dyDescent="0.25">
      <c r="A44" s="179" t="s">
        <v>451</v>
      </c>
      <c r="B44" s="180" t="s">
        <v>452</v>
      </c>
      <c r="C44" s="177">
        <v>0</v>
      </c>
      <c r="D44" s="177">
        <v>0</v>
      </c>
      <c r="E44" s="181">
        <f t="shared" si="6"/>
        <v>0</v>
      </c>
      <c r="F44" s="181">
        <f t="shared" si="7"/>
        <v>0</v>
      </c>
      <c r="G44" s="182">
        <v>0</v>
      </c>
      <c r="H44" s="182">
        <v>0</v>
      </c>
      <c r="I44" s="182">
        <v>0</v>
      </c>
      <c r="J44" s="182">
        <f t="shared" si="8"/>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77">
        <f t="shared" si="4"/>
        <v>0</v>
      </c>
      <c r="AC44" s="178">
        <f t="shared" si="5"/>
        <v>0</v>
      </c>
    </row>
    <row r="45" spans="1:29" x14ac:dyDescent="0.25">
      <c r="A45" s="179" t="s">
        <v>453</v>
      </c>
      <c r="B45" s="180" t="s">
        <v>439</v>
      </c>
      <c r="C45" s="177">
        <v>0</v>
      </c>
      <c r="D45" s="177">
        <v>0</v>
      </c>
      <c r="E45" s="181">
        <f t="shared" si="6"/>
        <v>0</v>
      </c>
      <c r="F45" s="181">
        <f t="shared" si="7"/>
        <v>0</v>
      </c>
      <c r="G45" s="182">
        <v>0</v>
      </c>
      <c r="H45" s="182">
        <v>0</v>
      </c>
      <c r="I45" s="182">
        <v>0</v>
      </c>
      <c r="J45" s="182">
        <f t="shared" si="8"/>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77">
        <f t="shared" si="4"/>
        <v>0</v>
      </c>
      <c r="AC45" s="178">
        <f t="shared" si="5"/>
        <v>0</v>
      </c>
    </row>
    <row r="46" spans="1:29" x14ac:dyDescent="0.25">
      <c r="A46" s="179" t="s">
        <v>454</v>
      </c>
      <c r="B46" s="180" t="s">
        <v>441</v>
      </c>
      <c r="C46" s="177">
        <v>0</v>
      </c>
      <c r="D46" s="177">
        <v>0</v>
      </c>
      <c r="E46" s="181">
        <f t="shared" si="6"/>
        <v>0</v>
      </c>
      <c r="F46" s="181">
        <f t="shared" si="7"/>
        <v>0</v>
      </c>
      <c r="G46" s="182">
        <v>0</v>
      </c>
      <c r="H46" s="182">
        <v>0</v>
      </c>
      <c r="I46" s="182">
        <v>0</v>
      </c>
      <c r="J46" s="182">
        <f t="shared" si="8"/>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177">
        <f t="shared" si="4"/>
        <v>0</v>
      </c>
      <c r="AC46" s="178">
        <f t="shared" si="5"/>
        <v>0</v>
      </c>
    </row>
    <row r="47" spans="1:29" ht="31.5" x14ac:dyDescent="0.25">
      <c r="A47" s="179" t="s">
        <v>455</v>
      </c>
      <c r="B47" s="180" t="s">
        <v>443</v>
      </c>
      <c r="C47" s="177">
        <v>0</v>
      </c>
      <c r="D47" s="177">
        <v>0</v>
      </c>
      <c r="E47" s="181">
        <f t="shared" si="6"/>
        <v>0</v>
      </c>
      <c r="F47" s="181">
        <f t="shared" si="7"/>
        <v>0</v>
      </c>
      <c r="G47" s="182">
        <v>0</v>
      </c>
      <c r="H47" s="182">
        <v>0</v>
      </c>
      <c r="I47" s="182">
        <v>0</v>
      </c>
      <c r="J47" s="182">
        <f t="shared" si="8"/>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177">
        <f t="shared" si="4"/>
        <v>0</v>
      </c>
      <c r="AC47" s="178">
        <f t="shared" si="5"/>
        <v>0</v>
      </c>
    </row>
    <row r="48" spans="1:29" ht="31.5" x14ac:dyDescent="0.25">
      <c r="A48" s="179" t="s">
        <v>456</v>
      </c>
      <c r="B48" s="180" t="s">
        <v>445</v>
      </c>
      <c r="C48" s="177">
        <v>0</v>
      </c>
      <c r="D48" s="177">
        <v>0</v>
      </c>
      <c r="E48" s="181">
        <f t="shared" si="6"/>
        <v>0</v>
      </c>
      <c r="F48" s="181">
        <f t="shared" si="7"/>
        <v>0</v>
      </c>
      <c r="G48" s="182">
        <v>0</v>
      </c>
      <c r="H48" s="182">
        <v>0</v>
      </c>
      <c r="I48" s="182">
        <v>0</v>
      </c>
      <c r="J48" s="182">
        <f t="shared" si="8"/>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177">
        <f t="shared" si="4"/>
        <v>0</v>
      </c>
      <c r="AC48" s="178">
        <f t="shared" si="5"/>
        <v>0</v>
      </c>
    </row>
    <row r="49" spans="1:29" x14ac:dyDescent="0.25">
      <c r="A49" s="179" t="s">
        <v>457</v>
      </c>
      <c r="B49" s="180" t="s">
        <v>447</v>
      </c>
      <c r="C49" s="177">
        <v>0</v>
      </c>
      <c r="D49" s="177">
        <v>0</v>
      </c>
      <c r="E49" s="181">
        <f t="shared" si="6"/>
        <v>0</v>
      </c>
      <c r="F49" s="181">
        <f t="shared" si="7"/>
        <v>0</v>
      </c>
      <c r="G49" s="182">
        <v>0</v>
      </c>
      <c r="H49" s="182">
        <v>0</v>
      </c>
      <c r="I49" s="182">
        <v>0</v>
      </c>
      <c r="J49" s="182">
        <f t="shared" si="8"/>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177">
        <f t="shared" si="4"/>
        <v>0</v>
      </c>
      <c r="AC49" s="178">
        <f t="shared" si="5"/>
        <v>0</v>
      </c>
    </row>
    <row r="50" spans="1:29" ht="18.75" x14ac:dyDescent="0.25">
      <c r="A50" s="179" t="s">
        <v>458</v>
      </c>
      <c r="B50" s="185" t="s">
        <v>449</v>
      </c>
      <c r="C50" s="177">
        <v>6</v>
      </c>
      <c r="D50" s="177">
        <v>6</v>
      </c>
      <c r="E50" s="181">
        <f t="shared" si="6"/>
        <v>6</v>
      </c>
      <c r="F50" s="181">
        <f t="shared" si="7"/>
        <v>3</v>
      </c>
      <c r="G50" s="182">
        <v>3</v>
      </c>
      <c r="H50" s="182">
        <v>3</v>
      </c>
      <c r="I50" s="182">
        <v>0</v>
      </c>
      <c r="J50" s="182">
        <f t="shared" si="8"/>
        <v>3</v>
      </c>
      <c r="K50" s="182">
        <v>0</v>
      </c>
      <c r="L50" s="182">
        <v>0</v>
      </c>
      <c r="M50" s="182">
        <v>0</v>
      </c>
      <c r="N50" s="182">
        <v>0</v>
      </c>
      <c r="O50" s="182">
        <v>0</v>
      </c>
      <c r="P50" s="182">
        <v>0</v>
      </c>
      <c r="Q50" s="182">
        <v>0</v>
      </c>
      <c r="R50" s="182">
        <f>R42</f>
        <v>0</v>
      </c>
      <c r="S50" s="182">
        <v>0</v>
      </c>
      <c r="T50" s="182">
        <v>0</v>
      </c>
      <c r="U50" s="182">
        <v>0</v>
      </c>
      <c r="V50" s="182">
        <f>V42</f>
        <v>0</v>
      </c>
      <c r="W50" s="182">
        <v>0</v>
      </c>
      <c r="X50" s="182">
        <v>0</v>
      </c>
      <c r="Y50" s="182">
        <v>0</v>
      </c>
      <c r="Z50" s="182">
        <v>0</v>
      </c>
      <c r="AA50" s="182">
        <v>0</v>
      </c>
      <c r="AB50" s="177">
        <f t="shared" si="4"/>
        <v>3</v>
      </c>
      <c r="AC50" s="178">
        <f t="shared" si="5"/>
        <v>3</v>
      </c>
    </row>
    <row r="51" spans="1:29" s="184" customFormat="1" ht="35.25" customHeight="1" x14ac:dyDescent="0.25">
      <c r="A51" s="175" t="s">
        <v>26</v>
      </c>
      <c r="B51" s="176" t="s">
        <v>459</v>
      </c>
      <c r="C51" s="177">
        <v>0</v>
      </c>
      <c r="D51" s="177">
        <v>0</v>
      </c>
      <c r="E51" s="181">
        <f t="shared" si="6"/>
        <v>0</v>
      </c>
      <c r="F51" s="181">
        <f t="shared" si="7"/>
        <v>0</v>
      </c>
      <c r="G51" s="177">
        <v>0</v>
      </c>
      <c r="H51" s="177">
        <v>0</v>
      </c>
      <c r="I51" s="177">
        <v>0</v>
      </c>
      <c r="J51" s="177">
        <f t="shared" si="8"/>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177">
        <f t="shared" si="4"/>
        <v>0</v>
      </c>
      <c r="AC51" s="178">
        <f t="shared" si="5"/>
        <v>0</v>
      </c>
    </row>
    <row r="52" spans="1:29" x14ac:dyDescent="0.25">
      <c r="A52" s="179" t="s">
        <v>460</v>
      </c>
      <c r="B52" s="180" t="s">
        <v>461</v>
      </c>
      <c r="C52" s="177">
        <f>C30</f>
        <v>186.59398823000001</v>
      </c>
      <c r="D52" s="177">
        <f>D30</f>
        <v>186.58396810999997</v>
      </c>
      <c r="E52" s="181">
        <f t="shared" si="6"/>
        <v>186.58396810999997</v>
      </c>
      <c r="F52" s="181">
        <f t="shared" si="7"/>
        <v>97.863737079999964</v>
      </c>
      <c r="G52" s="182">
        <v>88.720231030000008</v>
      </c>
      <c r="H52" s="182">
        <v>97.873757200000014</v>
      </c>
      <c r="I52" s="182">
        <v>0</v>
      </c>
      <c r="J52" s="182">
        <f t="shared" si="8"/>
        <v>97.863737079999964</v>
      </c>
      <c r="K52" s="182">
        <v>0</v>
      </c>
      <c r="L52" s="182">
        <v>0</v>
      </c>
      <c r="M52" s="182">
        <v>0</v>
      </c>
      <c r="N52" s="182">
        <v>0</v>
      </c>
      <c r="O52" s="182">
        <v>0</v>
      </c>
      <c r="P52" s="182">
        <v>0</v>
      </c>
      <c r="Q52" s="182">
        <v>0</v>
      </c>
      <c r="R52" s="182">
        <f>R30</f>
        <v>0</v>
      </c>
      <c r="S52" s="182">
        <v>0</v>
      </c>
      <c r="T52" s="182">
        <v>0</v>
      </c>
      <c r="U52" s="182">
        <v>0</v>
      </c>
      <c r="V52" s="182">
        <f>V30</f>
        <v>0</v>
      </c>
      <c r="W52" s="182">
        <v>0</v>
      </c>
      <c r="X52" s="182">
        <v>0</v>
      </c>
      <c r="Y52" s="182">
        <v>0</v>
      </c>
      <c r="Z52" s="182">
        <v>0</v>
      </c>
      <c r="AA52" s="182">
        <v>0</v>
      </c>
      <c r="AB52" s="177">
        <f t="shared" si="4"/>
        <v>97.873757200000014</v>
      </c>
      <c r="AC52" s="178">
        <f t="shared" si="5"/>
        <v>97.863737079999964</v>
      </c>
    </row>
    <row r="53" spans="1:29" x14ac:dyDescent="0.25">
      <c r="A53" s="179" t="s">
        <v>462</v>
      </c>
      <c r="B53" s="180" t="s">
        <v>463</v>
      </c>
      <c r="C53" s="177">
        <v>0</v>
      </c>
      <c r="D53" s="177">
        <v>0</v>
      </c>
      <c r="E53" s="181">
        <f t="shared" si="6"/>
        <v>0</v>
      </c>
      <c r="F53" s="181">
        <f t="shared" si="7"/>
        <v>0</v>
      </c>
      <c r="G53" s="182">
        <v>0</v>
      </c>
      <c r="H53" s="182">
        <v>0</v>
      </c>
      <c r="I53" s="182">
        <v>0</v>
      </c>
      <c r="J53" s="182">
        <f t="shared" si="8"/>
        <v>0</v>
      </c>
      <c r="K53" s="182">
        <v>0</v>
      </c>
      <c r="L53" s="182">
        <v>0</v>
      </c>
      <c r="M53" s="182">
        <v>0</v>
      </c>
      <c r="N53" s="182">
        <v>0</v>
      </c>
      <c r="O53" s="182">
        <v>0</v>
      </c>
      <c r="P53" s="182">
        <v>0</v>
      </c>
      <c r="Q53" s="182">
        <v>0</v>
      </c>
      <c r="R53" s="182">
        <v>0</v>
      </c>
      <c r="S53" s="182">
        <v>0</v>
      </c>
      <c r="T53" s="182">
        <v>0</v>
      </c>
      <c r="U53" s="182">
        <v>0</v>
      </c>
      <c r="V53" s="182">
        <v>0</v>
      </c>
      <c r="W53" s="182">
        <v>0</v>
      </c>
      <c r="X53" s="182">
        <v>0</v>
      </c>
      <c r="Y53" s="182">
        <v>0</v>
      </c>
      <c r="Z53" s="182">
        <v>0</v>
      </c>
      <c r="AA53" s="182">
        <v>0</v>
      </c>
      <c r="AB53" s="177">
        <f t="shared" si="4"/>
        <v>0</v>
      </c>
      <c r="AC53" s="178">
        <f t="shared" si="5"/>
        <v>0</v>
      </c>
    </row>
    <row r="54" spans="1:29" x14ac:dyDescent="0.25">
      <c r="A54" s="179" t="s">
        <v>464</v>
      </c>
      <c r="B54" s="185" t="s">
        <v>465</v>
      </c>
      <c r="C54" s="177">
        <v>0</v>
      </c>
      <c r="D54" s="177">
        <v>0</v>
      </c>
      <c r="E54" s="181">
        <f t="shared" si="6"/>
        <v>0</v>
      </c>
      <c r="F54" s="181">
        <f t="shared" si="7"/>
        <v>0</v>
      </c>
      <c r="G54" s="182">
        <v>0</v>
      </c>
      <c r="H54" s="182">
        <v>0</v>
      </c>
      <c r="I54" s="182">
        <v>0</v>
      </c>
      <c r="J54" s="182">
        <f t="shared" si="8"/>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77">
        <f t="shared" si="4"/>
        <v>0</v>
      </c>
      <c r="AC54" s="178">
        <f t="shared" si="5"/>
        <v>0</v>
      </c>
    </row>
    <row r="55" spans="1:29" x14ac:dyDescent="0.25">
      <c r="A55" s="179" t="s">
        <v>466</v>
      </c>
      <c r="B55" s="185" t="s">
        <v>467</v>
      </c>
      <c r="C55" s="177">
        <v>0</v>
      </c>
      <c r="D55" s="177">
        <v>0</v>
      </c>
      <c r="E55" s="181">
        <f t="shared" si="6"/>
        <v>0</v>
      </c>
      <c r="F55" s="181">
        <f t="shared" si="7"/>
        <v>0</v>
      </c>
      <c r="G55" s="182">
        <v>0</v>
      </c>
      <c r="H55" s="182">
        <v>0</v>
      </c>
      <c r="I55" s="182">
        <v>0</v>
      </c>
      <c r="J55" s="182">
        <f t="shared" si="8"/>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77">
        <f t="shared" si="4"/>
        <v>0</v>
      </c>
      <c r="AC55" s="178">
        <f t="shared" si="5"/>
        <v>0</v>
      </c>
    </row>
    <row r="56" spans="1:29" x14ac:dyDescent="0.25">
      <c r="A56" s="179" t="s">
        <v>468</v>
      </c>
      <c r="B56" s="185" t="s">
        <v>469</v>
      </c>
      <c r="C56" s="177">
        <v>0</v>
      </c>
      <c r="D56" s="177">
        <v>0</v>
      </c>
      <c r="E56" s="181">
        <f t="shared" si="6"/>
        <v>0</v>
      </c>
      <c r="F56" s="181">
        <f t="shared" si="7"/>
        <v>0</v>
      </c>
      <c r="G56" s="182">
        <v>0</v>
      </c>
      <c r="H56" s="182">
        <v>0</v>
      </c>
      <c r="I56" s="182">
        <v>0</v>
      </c>
      <c r="J56" s="182">
        <f t="shared" si="8"/>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77">
        <f t="shared" si="4"/>
        <v>0</v>
      </c>
      <c r="AC56" s="178">
        <f t="shared" si="5"/>
        <v>0</v>
      </c>
    </row>
    <row r="57" spans="1:29" ht="18.75" x14ac:dyDescent="0.25">
      <c r="A57" s="179" t="s">
        <v>470</v>
      </c>
      <c r="B57" s="185" t="s">
        <v>449</v>
      </c>
      <c r="C57" s="177">
        <f t="shared" ref="C57" si="14">C50</f>
        <v>6</v>
      </c>
      <c r="D57" s="177">
        <f t="shared" ref="D57" si="15">D50</f>
        <v>6</v>
      </c>
      <c r="E57" s="181">
        <f t="shared" si="6"/>
        <v>6</v>
      </c>
      <c r="F57" s="181">
        <f t="shared" si="7"/>
        <v>3</v>
      </c>
      <c r="G57" s="182">
        <v>3</v>
      </c>
      <c r="H57" s="182">
        <v>3</v>
      </c>
      <c r="I57" s="182">
        <f t="shared" ref="I57:N57" si="16">I50</f>
        <v>0</v>
      </c>
      <c r="J57" s="182">
        <f t="shared" si="8"/>
        <v>3</v>
      </c>
      <c r="K57" s="182">
        <f t="shared" si="16"/>
        <v>0</v>
      </c>
      <c r="L57" s="182">
        <f t="shared" si="16"/>
        <v>0</v>
      </c>
      <c r="M57" s="182">
        <f t="shared" si="16"/>
        <v>0</v>
      </c>
      <c r="N57" s="182">
        <f t="shared" si="16"/>
        <v>0</v>
      </c>
      <c r="O57" s="182">
        <f t="shared" ref="O57:Z57" si="17">O50</f>
        <v>0</v>
      </c>
      <c r="P57" s="182">
        <f t="shared" si="17"/>
        <v>0</v>
      </c>
      <c r="Q57" s="182">
        <f t="shared" si="17"/>
        <v>0</v>
      </c>
      <c r="R57" s="182">
        <f>R50</f>
        <v>0</v>
      </c>
      <c r="S57" s="182">
        <f t="shared" si="17"/>
        <v>0</v>
      </c>
      <c r="T57" s="182">
        <f t="shared" si="17"/>
        <v>0</v>
      </c>
      <c r="U57" s="182">
        <f t="shared" si="17"/>
        <v>0</v>
      </c>
      <c r="V57" s="182">
        <f>V50</f>
        <v>0</v>
      </c>
      <c r="W57" s="182">
        <f t="shared" si="17"/>
        <v>0</v>
      </c>
      <c r="X57" s="182">
        <f t="shared" si="17"/>
        <v>0</v>
      </c>
      <c r="Y57" s="182">
        <f t="shared" si="17"/>
        <v>0</v>
      </c>
      <c r="Z57" s="182">
        <f t="shared" si="17"/>
        <v>0</v>
      </c>
      <c r="AA57" s="182">
        <f>AA50</f>
        <v>0</v>
      </c>
      <c r="AB57" s="177">
        <f t="shared" si="4"/>
        <v>3</v>
      </c>
      <c r="AC57" s="178">
        <f t="shared" si="5"/>
        <v>3</v>
      </c>
    </row>
    <row r="58" spans="1:29" s="184" customFormat="1" ht="36.75" customHeight="1" x14ac:dyDescent="0.25">
      <c r="A58" s="175" t="s">
        <v>28</v>
      </c>
      <c r="B58" s="186" t="s">
        <v>471</v>
      </c>
      <c r="C58" s="177">
        <v>0</v>
      </c>
      <c r="D58" s="177">
        <v>0</v>
      </c>
      <c r="E58" s="181">
        <f t="shared" si="6"/>
        <v>0</v>
      </c>
      <c r="F58" s="181">
        <f t="shared" si="7"/>
        <v>0</v>
      </c>
      <c r="G58" s="177">
        <v>0</v>
      </c>
      <c r="H58" s="177">
        <v>0</v>
      </c>
      <c r="I58" s="177">
        <v>0</v>
      </c>
      <c r="J58" s="177">
        <f t="shared" si="8"/>
        <v>0</v>
      </c>
      <c r="K58" s="177">
        <v>0</v>
      </c>
      <c r="L58" s="177">
        <v>0</v>
      </c>
      <c r="M58" s="177">
        <v>0</v>
      </c>
      <c r="N58" s="177">
        <v>0</v>
      </c>
      <c r="O58" s="177">
        <v>0</v>
      </c>
      <c r="P58" s="177">
        <v>0</v>
      </c>
      <c r="Q58" s="177">
        <v>0</v>
      </c>
      <c r="R58" s="177">
        <v>0</v>
      </c>
      <c r="S58" s="177">
        <v>0</v>
      </c>
      <c r="T58" s="177">
        <v>0</v>
      </c>
      <c r="U58" s="177">
        <v>0</v>
      </c>
      <c r="V58" s="177">
        <v>0</v>
      </c>
      <c r="W58" s="177">
        <v>0</v>
      </c>
      <c r="X58" s="177">
        <v>0</v>
      </c>
      <c r="Y58" s="177">
        <v>0</v>
      </c>
      <c r="Z58" s="177">
        <v>0</v>
      </c>
      <c r="AA58" s="177">
        <v>0</v>
      </c>
      <c r="AB58" s="177">
        <f t="shared" si="4"/>
        <v>0</v>
      </c>
      <c r="AC58" s="178">
        <f t="shared" si="5"/>
        <v>0</v>
      </c>
    </row>
    <row r="59" spans="1:29" s="184" customFormat="1" x14ac:dyDescent="0.25">
      <c r="A59" s="175" t="s">
        <v>31</v>
      </c>
      <c r="B59" s="176" t="s">
        <v>472</v>
      </c>
      <c r="C59" s="177">
        <v>0</v>
      </c>
      <c r="D59" s="177">
        <v>0</v>
      </c>
      <c r="E59" s="181">
        <f t="shared" si="6"/>
        <v>0</v>
      </c>
      <c r="F59" s="181">
        <f t="shared" si="7"/>
        <v>0</v>
      </c>
      <c r="G59" s="177">
        <v>0</v>
      </c>
      <c r="H59" s="177">
        <v>0</v>
      </c>
      <c r="I59" s="177">
        <v>0</v>
      </c>
      <c r="J59" s="177">
        <f t="shared" si="8"/>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177">
        <f t="shared" si="4"/>
        <v>0</v>
      </c>
      <c r="AC59" s="178">
        <f t="shared" si="5"/>
        <v>0</v>
      </c>
    </row>
    <row r="60" spans="1:29" x14ac:dyDescent="0.25">
      <c r="A60" s="179" t="s">
        <v>473</v>
      </c>
      <c r="B60" s="187" t="s">
        <v>452</v>
      </c>
      <c r="C60" s="177">
        <v>0</v>
      </c>
      <c r="D60" s="177">
        <v>0</v>
      </c>
      <c r="E60" s="181">
        <f t="shared" si="6"/>
        <v>0</v>
      </c>
      <c r="F60" s="181">
        <f t="shared" si="7"/>
        <v>0</v>
      </c>
      <c r="G60" s="182">
        <v>0</v>
      </c>
      <c r="H60" s="182">
        <v>0</v>
      </c>
      <c r="I60" s="182">
        <v>0</v>
      </c>
      <c r="J60" s="182">
        <f t="shared" si="8"/>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177">
        <f t="shared" si="4"/>
        <v>0</v>
      </c>
      <c r="AC60" s="178">
        <f t="shared" si="5"/>
        <v>0</v>
      </c>
    </row>
    <row r="61" spans="1:29" x14ac:dyDescent="0.25">
      <c r="A61" s="179" t="s">
        <v>474</v>
      </c>
      <c r="B61" s="187" t="s">
        <v>439</v>
      </c>
      <c r="C61" s="177">
        <v>0</v>
      </c>
      <c r="D61" s="177">
        <v>0</v>
      </c>
      <c r="E61" s="181">
        <f t="shared" si="6"/>
        <v>0</v>
      </c>
      <c r="F61" s="181">
        <f t="shared" si="7"/>
        <v>0</v>
      </c>
      <c r="G61" s="182">
        <v>0</v>
      </c>
      <c r="H61" s="182">
        <v>0</v>
      </c>
      <c r="I61" s="182">
        <v>0</v>
      </c>
      <c r="J61" s="182">
        <f t="shared" si="8"/>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77">
        <f t="shared" si="4"/>
        <v>0</v>
      </c>
      <c r="AC61" s="178">
        <f t="shared" si="5"/>
        <v>0</v>
      </c>
    </row>
    <row r="62" spans="1:29" x14ac:dyDescent="0.25">
      <c r="A62" s="179" t="s">
        <v>475</v>
      </c>
      <c r="B62" s="187" t="s">
        <v>441</v>
      </c>
      <c r="C62" s="177">
        <v>0</v>
      </c>
      <c r="D62" s="177">
        <v>0</v>
      </c>
      <c r="E62" s="181">
        <f t="shared" si="6"/>
        <v>0</v>
      </c>
      <c r="F62" s="181">
        <f t="shared" si="7"/>
        <v>0</v>
      </c>
      <c r="G62" s="182">
        <v>0</v>
      </c>
      <c r="H62" s="182">
        <v>0</v>
      </c>
      <c r="I62" s="182">
        <v>0</v>
      </c>
      <c r="J62" s="182">
        <f t="shared" si="8"/>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77">
        <f t="shared" si="4"/>
        <v>0</v>
      </c>
      <c r="AC62" s="178">
        <f t="shared" si="5"/>
        <v>0</v>
      </c>
    </row>
    <row r="63" spans="1:29" x14ac:dyDescent="0.25">
      <c r="A63" s="179" t="s">
        <v>476</v>
      </c>
      <c r="B63" s="187" t="s">
        <v>477</v>
      </c>
      <c r="C63" s="177">
        <v>0</v>
      </c>
      <c r="D63" s="177">
        <v>0</v>
      </c>
      <c r="E63" s="181">
        <f t="shared" si="6"/>
        <v>0</v>
      </c>
      <c r="F63" s="181">
        <f t="shared" si="7"/>
        <v>0</v>
      </c>
      <c r="G63" s="182">
        <v>0</v>
      </c>
      <c r="H63" s="182">
        <v>0</v>
      </c>
      <c r="I63" s="182">
        <v>0</v>
      </c>
      <c r="J63" s="182">
        <f t="shared" si="8"/>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77">
        <f t="shared" si="4"/>
        <v>0</v>
      </c>
      <c r="AC63" s="178">
        <f t="shared" si="5"/>
        <v>0</v>
      </c>
    </row>
    <row r="64" spans="1:29" ht="18.75" x14ac:dyDescent="0.25">
      <c r="A64" s="179" t="s">
        <v>478</v>
      </c>
      <c r="B64" s="185" t="s">
        <v>479</v>
      </c>
      <c r="C64" s="177">
        <v>0</v>
      </c>
      <c r="D64" s="177">
        <v>0</v>
      </c>
      <c r="E64" s="181">
        <f t="shared" si="6"/>
        <v>0</v>
      </c>
      <c r="F64" s="181">
        <f t="shared" si="7"/>
        <v>0</v>
      </c>
      <c r="G64" s="182">
        <v>0</v>
      </c>
      <c r="H64" s="182">
        <v>0</v>
      </c>
      <c r="I64" s="182">
        <v>0</v>
      </c>
      <c r="J64" s="182">
        <f t="shared" si="8"/>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77">
        <f t="shared" si="4"/>
        <v>0</v>
      </c>
      <c r="AC64" s="178">
        <f t="shared" si="5"/>
        <v>0</v>
      </c>
    </row>
    <row r="65" spans="1:28" x14ac:dyDescent="0.25">
      <c r="A65" s="188"/>
      <c r="B65" s="189"/>
      <c r="C65" s="189"/>
      <c r="D65" s="189"/>
      <c r="E65" s="189"/>
      <c r="F65" s="189"/>
      <c r="G65" s="189"/>
    </row>
    <row r="66" spans="1:28" ht="54" customHeight="1" x14ac:dyDescent="0.25">
      <c r="B66" s="318"/>
      <c r="C66" s="318"/>
      <c r="D66" s="318"/>
      <c r="E66" s="318"/>
      <c r="F66" s="318"/>
      <c r="G66" s="155"/>
      <c r="H66" s="190"/>
      <c r="I66" s="190"/>
      <c r="J66" s="190"/>
      <c r="K66" s="190"/>
      <c r="L66" s="190"/>
      <c r="M66" s="190"/>
      <c r="N66" s="190"/>
      <c r="O66" s="190"/>
      <c r="P66" s="190"/>
      <c r="Q66" s="190"/>
      <c r="R66" s="190"/>
      <c r="S66" s="190"/>
      <c r="T66" s="190"/>
      <c r="U66" s="190"/>
      <c r="V66" s="190"/>
      <c r="W66" s="190"/>
      <c r="X66" s="190"/>
      <c r="Y66" s="190"/>
      <c r="Z66" s="190"/>
      <c r="AA66" s="190"/>
      <c r="AB66" s="190"/>
    </row>
    <row r="68" spans="1:28" ht="50.25" customHeight="1" x14ac:dyDescent="0.25">
      <c r="B68" s="318"/>
      <c r="C68" s="318"/>
      <c r="D68" s="318"/>
      <c r="E68" s="318"/>
      <c r="F68" s="318"/>
      <c r="G68" s="155"/>
    </row>
    <row r="70" spans="1:28" ht="36.75" customHeight="1" x14ac:dyDescent="0.25">
      <c r="B70" s="318"/>
      <c r="C70" s="318"/>
      <c r="D70" s="318"/>
      <c r="E70" s="318"/>
      <c r="F70" s="318"/>
      <c r="G70" s="155"/>
    </row>
    <row r="72" spans="1:28" ht="51" customHeight="1" x14ac:dyDescent="0.25">
      <c r="B72" s="318"/>
      <c r="C72" s="318"/>
      <c r="D72" s="318"/>
      <c r="E72" s="318"/>
      <c r="F72" s="318"/>
      <c r="G72" s="155"/>
    </row>
    <row r="73" spans="1:28" ht="32.25" customHeight="1" x14ac:dyDescent="0.25">
      <c r="B73" s="318"/>
      <c r="C73" s="318"/>
      <c r="D73" s="318"/>
      <c r="E73" s="318"/>
      <c r="F73" s="318"/>
      <c r="G73" s="155"/>
    </row>
    <row r="74" spans="1:28" ht="51.75" customHeight="1" x14ac:dyDescent="0.25">
      <c r="B74" s="318"/>
      <c r="C74" s="318"/>
      <c r="D74" s="318"/>
      <c r="E74" s="318"/>
      <c r="F74" s="318"/>
      <c r="G74" s="155"/>
    </row>
    <row r="75" spans="1:28" ht="21.75" customHeight="1" x14ac:dyDescent="0.25">
      <c r="B75" s="319"/>
      <c r="C75" s="319"/>
      <c r="D75" s="319"/>
      <c r="E75" s="319"/>
      <c r="F75" s="319"/>
      <c r="G75" s="191"/>
    </row>
    <row r="76" spans="1:28" ht="23.25" customHeight="1" x14ac:dyDescent="0.25"/>
    <row r="77" spans="1:28" ht="18.75" customHeight="1" x14ac:dyDescent="0.25">
      <c r="B77" s="320"/>
      <c r="C77" s="320"/>
      <c r="D77" s="320"/>
      <c r="E77" s="320"/>
      <c r="F77" s="320"/>
      <c r="G77" s="18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C30 O30:AA30">
    <cfRule type="cellIs" dxfId="19" priority="58" operator="greaterThan">
      <formula>0</formula>
    </cfRule>
  </conditionalFormatting>
  <conditionalFormatting sqref="C31">
    <cfRule type="cellIs" dxfId="18" priority="57" operator="greaterThan">
      <formula>0</formula>
    </cfRule>
  </conditionalFormatting>
  <conditionalFormatting sqref="C31">
    <cfRule type="cellIs" dxfId="17" priority="56" operator="greaterThan">
      <formula>0</formula>
    </cfRule>
  </conditionalFormatting>
  <conditionalFormatting sqref="C31">
    <cfRule type="cellIs" dxfId="16" priority="55" operator="greaterThan">
      <formula>0</formula>
    </cfRule>
  </conditionalFormatting>
  <conditionalFormatting sqref="C24:C64 O24:AA24 R50:R57 V50:V57 O30:AA30 O57:AA57">
    <cfRule type="cellIs" dxfId="15" priority="54" operator="notEqual">
      <formula>0</formula>
    </cfRule>
  </conditionalFormatting>
  <conditionalFormatting sqref="O25:AA29 O31:AA64">
    <cfRule type="cellIs" dxfId="14" priority="45" operator="notEqual">
      <formula>0</formula>
    </cfRule>
  </conditionalFormatting>
  <conditionalFormatting sqref="P52">
    <cfRule type="cellIs" dxfId="13" priority="15" operator="notEqual">
      <formula>0</formula>
    </cfRule>
  </conditionalFormatting>
  <conditionalFormatting sqref="T52">
    <cfRule type="cellIs" dxfId="12" priority="14" operator="notEqual">
      <formula>0</formula>
    </cfRule>
  </conditionalFormatting>
  <conditionalFormatting sqref="X52">
    <cfRule type="cellIs" dxfId="11" priority="13" operator="notEqual">
      <formula>0</formula>
    </cfRule>
  </conditionalFormatting>
  <conditionalFormatting sqref="D30 G30">
    <cfRule type="cellIs" dxfId="10" priority="11" operator="greaterThan">
      <formula>0</formula>
    </cfRule>
  </conditionalFormatting>
  <conditionalFormatting sqref="D24:G24 D30 D57 G57:H57 G30">
    <cfRule type="cellIs" dxfId="9" priority="10" operator="notEqual">
      <formula>0</formula>
    </cfRule>
  </conditionalFormatting>
  <conditionalFormatting sqref="D31:D64 D25:D29 G25:H29 G31:H64">
    <cfRule type="cellIs" dxfId="8" priority="9" operator="notEqual">
      <formula>0</formula>
    </cfRule>
  </conditionalFormatting>
  <conditionalFormatting sqref="D52 G52:H52">
    <cfRule type="cellIs" dxfId="7" priority="8" operator="notEqual">
      <formula>0</formula>
    </cfRule>
  </conditionalFormatting>
  <conditionalFormatting sqref="E25:E64">
    <cfRule type="cellIs" dxfId="6" priority="7" operator="notEqual">
      <formula>0</formula>
    </cfRule>
  </conditionalFormatting>
  <conditionalFormatting sqref="F25: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H30:N30">
    <cfRule type="cellIs" dxfId="2" priority="3" operator="greaterThan">
      <formula>0</formula>
    </cfRule>
  </conditionalFormatting>
  <conditionalFormatting sqref="I57:N57 H30:N30 H24:N24">
    <cfRule type="cellIs" dxfId="1" priority="2" operator="notEqual">
      <formula>0</formula>
    </cfRule>
  </conditionalFormatting>
  <conditionalFormatting sqref="I25:N29 I31:N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Y6" zoomScale="90" workbookViewId="0">
      <selection activeCell="AV29" sqref="AV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42578125" style="60" customWidth="1"/>
    <col min="15" max="15" width="16.42578125" style="60" customWidth="1"/>
    <col min="16" max="16" width="15.85546875" style="60" customWidth="1"/>
    <col min="17" max="17" width="13.42578125" style="60" customWidth="1"/>
    <col min="18" max="18" width="17" style="60" customWidth="1"/>
    <col min="19" max="20" width="9.7109375" style="60" customWidth="1"/>
    <col min="21" max="21" width="11.42578125" style="60" customWidth="1"/>
    <col min="22" max="22" width="12.7109375" style="60" customWidth="1"/>
    <col min="23" max="23" width="21.8554687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7.140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5"/>
    </row>
    <row r="7" spans="1:48" ht="18.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70" t="str">
        <f>'1. паспорт местоположение'!A12:C12</f>
        <v>P_24-1147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8.75" customHeight="1" x14ac:dyDescent="0.25">
      <c r="A15" s="271"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7" t="s">
        <v>9</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56" t="s">
        <v>480</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1" t="s">
        <v>481</v>
      </c>
      <c r="B22" s="358" t="s">
        <v>482</v>
      </c>
      <c r="C22" s="351" t="s">
        <v>483</v>
      </c>
      <c r="D22" s="351" t="s">
        <v>484</v>
      </c>
      <c r="E22" s="361" t="s">
        <v>485</v>
      </c>
      <c r="F22" s="362"/>
      <c r="G22" s="362"/>
      <c r="H22" s="362"/>
      <c r="I22" s="362"/>
      <c r="J22" s="362"/>
      <c r="K22" s="362"/>
      <c r="L22" s="363"/>
      <c r="M22" s="351" t="s">
        <v>486</v>
      </c>
      <c r="N22" s="351" t="s">
        <v>487</v>
      </c>
      <c r="O22" s="351" t="s">
        <v>488</v>
      </c>
      <c r="P22" s="350" t="s">
        <v>489</v>
      </c>
      <c r="Q22" s="350" t="s">
        <v>490</v>
      </c>
      <c r="R22" s="350" t="s">
        <v>491</v>
      </c>
      <c r="S22" s="350" t="s">
        <v>492</v>
      </c>
      <c r="T22" s="350"/>
      <c r="U22" s="364" t="s">
        <v>493</v>
      </c>
      <c r="V22" s="364" t="s">
        <v>494</v>
      </c>
      <c r="W22" s="350" t="s">
        <v>495</v>
      </c>
      <c r="X22" s="350" t="s">
        <v>496</v>
      </c>
      <c r="Y22" s="350" t="s">
        <v>497</v>
      </c>
      <c r="Z22" s="355" t="s">
        <v>498</v>
      </c>
      <c r="AA22" s="350" t="s">
        <v>499</v>
      </c>
      <c r="AB22" s="350" t="s">
        <v>500</v>
      </c>
      <c r="AC22" s="350" t="s">
        <v>501</v>
      </c>
      <c r="AD22" s="350" t="s">
        <v>502</v>
      </c>
      <c r="AE22" s="350" t="s">
        <v>503</v>
      </c>
      <c r="AF22" s="350" t="s">
        <v>504</v>
      </c>
      <c r="AG22" s="350"/>
      <c r="AH22" s="350"/>
      <c r="AI22" s="350"/>
      <c r="AJ22" s="350"/>
      <c r="AK22" s="350"/>
      <c r="AL22" s="350" t="s">
        <v>505</v>
      </c>
      <c r="AM22" s="350"/>
      <c r="AN22" s="350"/>
      <c r="AO22" s="350"/>
      <c r="AP22" s="350" t="s">
        <v>506</v>
      </c>
      <c r="AQ22" s="350"/>
      <c r="AR22" s="350" t="s">
        <v>507</v>
      </c>
      <c r="AS22" s="350" t="s">
        <v>508</v>
      </c>
      <c r="AT22" s="350" t="s">
        <v>509</v>
      </c>
      <c r="AU22" s="350" t="s">
        <v>510</v>
      </c>
      <c r="AV22" s="340" t="s">
        <v>511</v>
      </c>
    </row>
    <row r="23" spans="1:48" ht="64.5" customHeight="1" x14ac:dyDescent="0.25">
      <c r="A23" s="357"/>
      <c r="B23" s="359"/>
      <c r="C23" s="357"/>
      <c r="D23" s="357"/>
      <c r="E23" s="342" t="s">
        <v>512</v>
      </c>
      <c r="F23" s="344" t="s">
        <v>463</v>
      </c>
      <c r="G23" s="344" t="s">
        <v>465</v>
      </c>
      <c r="H23" s="344" t="s">
        <v>467</v>
      </c>
      <c r="I23" s="346" t="s">
        <v>513</v>
      </c>
      <c r="J23" s="346" t="s">
        <v>514</v>
      </c>
      <c r="K23" s="346" t="s">
        <v>515</v>
      </c>
      <c r="L23" s="344" t="s">
        <v>516</v>
      </c>
      <c r="M23" s="357"/>
      <c r="N23" s="357"/>
      <c r="O23" s="357"/>
      <c r="P23" s="350"/>
      <c r="Q23" s="350"/>
      <c r="R23" s="350"/>
      <c r="S23" s="348" t="s">
        <v>410</v>
      </c>
      <c r="T23" s="348" t="s">
        <v>331</v>
      </c>
      <c r="U23" s="364"/>
      <c r="V23" s="364"/>
      <c r="W23" s="350"/>
      <c r="X23" s="350"/>
      <c r="Y23" s="350"/>
      <c r="Z23" s="350"/>
      <c r="AA23" s="350"/>
      <c r="AB23" s="350"/>
      <c r="AC23" s="350"/>
      <c r="AD23" s="350"/>
      <c r="AE23" s="350"/>
      <c r="AF23" s="350" t="s">
        <v>517</v>
      </c>
      <c r="AG23" s="350"/>
      <c r="AH23" s="350" t="s">
        <v>518</v>
      </c>
      <c r="AI23" s="350"/>
      <c r="AJ23" s="351" t="s">
        <v>519</v>
      </c>
      <c r="AK23" s="351" t="s">
        <v>520</v>
      </c>
      <c r="AL23" s="351" t="s">
        <v>521</v>
      </c>
      <c r="AM23" s="351" t="s">
        <v>522</v>
      </c>
      <c r="AN23" s="351" t="s">
        <v>523</v>
      </c>
      <c r="AO23" s="351" t="s">
        <v>524</v>
      </c>
      <c r="AP23" s="351" t="s">
        <v>525</v>
      </c>
      <c r="AQ23" s="353" t="s">
        <v>331</v>
      </c>
      <c r="AR23" s="350"/>
      <c r="AS23" s="350"/>
      <c r="AT23" s="350"/>
      <c r="AU23" s="350"/>
      <c r="AV23" s="341"/>
    </row>
    <row r="24" spans="1:48" ht="96.75" customHeight="1" x14ac:dyDescent="0.25">
      <c r="A24" s="352"/>
      <c r="B24" s="360"/>
      <c r="C24" s="352"/>
      <c r="D24" s="352"/>
      <c r="E24" s="343"/>
      <c r="F24" s="345"/>
      <c r="G24" s="345"/>
      <c r="H24" s="345"/>
      <c r="I24" s="347"/>
      <c r="J24" s="347"/>
      <c r="K24" s="347"/>
      <c r="L24" s="345"/>
      <c r="M24" s="352"/>
      <c r="N24" s="352"/>
      <c r="O24" s="352"/>
      <c r="P24" s="350"/>
      <c r="Q24" s="350"/>
      <c r="R24" s="350"/>
      <c r="S24" s="349"/>
      <c r="T24" s="349"/>
      <c r="U24" s="364"/>
      <c r="V24" s="364"/>
      <c r="W24" s="350"/>
      <c r="X24" s="350"/>
      <c r="Y24" s="350"/>
      <c r="Z24" s="350"/>
      <c r="AA24" s="350"/>
      <c r="AB24" s="350"/>
      <c r="AC24" s="350"/>
      <c r="AD24" s="350"/>
      <c r="AE24" s="350"/>
      <c r="AF24" s="192" t="s">
        <v>526</v>
      </c>
      <c r="AG24" s="192" t="s">
        <v>527</v>
      </c>
      <c r="AH24" s="193" t="s">
        <v>410</v>
      </c>
      <c r="AI24" s="193" t="s">
        <v>331</v>
      </c>
      <c r="AJ24" s="352"/>
      <c r="AK24" s="352"/>
      <c r="AL24" s="352"/>
      <c r="AM24" s="352"/>
      <c r="AN24" s="352"/>
      <c r="AO24" s="352"/>
      <c r="AP24" s="352"/>
      <c r="AQ24" s="354"/>
      <c r="AR24" s="350"/>
      <c r="AS24" s="350"/>
      <c r="AT24" s="350"/>
      <c r="AU24" s="350"/>
      <c r="AV24" s="341"/>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78.75" x14ac:dyDescent="0.2">
      <c r="A26" s="196">
        <v>1</v>
      </c>
      <c r="B26" s="197" t="s">
        <v>528</v>
      </c>
      <c r="C26" s="198" t="s">
        <v>14</v>
      </c>
      <c r="D26" s="199" t="str">
        <f>'6.1. Паспорт сетевой график'!H53</f>
        <v>30.06.2025
30.04.2026</v>
      </c>
      <c r="E26" s="200"/>
      <c r="F26" s="200"/>
      <c r="G26" s="200"/>
      <c r="H26" s="200"/>
      <c r="I26" s="200"/>
      <c r="J26" s="200"/>
      <c r="K26" s="200"/>
      <c r="L26" s="200">
        <f>'6.2. Паспорт фин осв ввод'!D57</f>
        <v>6</v>
      </c>
      <c r="M26" s="201"/>
      <c r="N26" s="201" t="s">
        <v>529</v>
      </c>
      <c r="O26" s="202" t="s">
        <v>528</v>
      </c>
      <c r="P26" s="203">
        <f>92667.9/1.2</f>
        <v>77223.25</v>
      </c>
      <c r="Q26" s="201" t="s">
        <v>530</v>
      </c>
      <c r="R26" s="203">
        <f>P26</f>
        <v>77223.25</v>
      </c>
      <c r="S26" s="201" t="s">
        <v>531</v>
      </c>
      <c r="T26" s="201" t="s">
        <v>532</v>
      </c>
      <c r="U26" s="204">
        <v>3</v>
      </c>
      <c r="V26" s="204">
        <v>3</v>
      </c>
      <c r="W26" s="201" t="s">
        <v>533</v>
      </c>
      <c r="X26" s="203">
        <f>92667.9/1.2</f>
        <v>77223.25</v>
      </c>
      <c r="Y26" s="201"/>
      <c r="Z26" s="199"/>
      <c r="AA26" s="203"/>
      <c r="AB26" s="203">
        <f>X26</f>
        <v>77223.25</v>
      </c>
      <c r="AC26" s="201" t="s">
        <v>533</v>
      </c>
      <c r="AD26" s="203">
        <f>'8. Общие сведения'!B33*1000</f>
        <v>106464.27722999999</v>
      </c>
      <c r="AE26" s="203"/>
      <c r="AF26" s="204"/>
      <c r="AG26" s="201"/>
      <c r="AH26" s="199"/>
      <c r="AI26" s="199"/>
      <c r="AJ26" s="199"/>
      <c r="AK26" s="199"/>
      <c r="AL26" s="201"/>
      <c r="AM26" s="201"/>
      <c r="AN26" s="199"/>
      <c r="AO26" s="201"/>
      <c r="AP26" s="199">
        <v>45511</v>
      </c>
      <c r="AQ26" s="199">
        <v>45511</v>
      </c>
      <c r="AR26" s="199">
        <v>45511</v>
      </c>
      <c r="AS26" s="199">
        <v>45511</v>
      </c>
      <c r="AT26" s="199">
        <v>45838</v>
      </c>
      <c r="AU26" s="201"/>
      <c r="AV26" s="201" t="s">
        <v>534</v>
      </c>
    </row>
    <row r="27" spans="1:48" s="194" customFormat="1" ht="12.75" x14ac:dyDescent="0.2">
      <c r="A27" s="196"/>
      <c r="B27" s="197"/>
      <c r="C27" s="198"/>
      <c r="D27" s="205"/>
      <c r="E27" s="200"/>
      <c r="F27" s="200"/>
      <c r="G27" s="200"/>
      <c r="H27" s="200"/>
      <c r="I27" s="200"/>
      <c r="J27" s="200"/>
      <c r="K27" s="200"/>
      <c r="L27" s="200"/>
      <c r="M27" s="201"/>
      <c r="N27" s="201"/>
      <c r="O27" s="201"/>
      <c r="P27" s="203"/>
      <c r="Q27" s="201"/>
      <c r="R27" s="203"/>
      <c r="S27" s="201"/>
      <c r="T27" s="201"/>
      <c r="U27" s="204"/>
      <c r="V27" s="204"/>
      <c r="W27" s="201" t="s">
        <v>535</v>
      </c>
      <c r="X27" s="203">
        <f>100337.7/1.2</f>
        <v>83614.75</v>
      </c>
      <c r="Y27" s="201"/>
      <c r="Z27" s="199"/>
      <c r="AA27" s="203"/>
      <c r="AB27" s="203"/>
      <c r="AC27" s="203"/>
      <c r="AD27" s="203"/>
      <c r="AE27" s="203"/>
      <c r="AF27" s="204"/>
      <c r="AG27" s="201"/>
      <c r="AH27" s="199"/>
      <c r="AI27" s="199"/>
      <c r="AJ27" s="199"/>
      <c r="AK27" s="199"/>
      <c r="AL27" s="201"/>
      <c r="AM27" s="201"/>
      <c r="AN27" s="199"/>
      <c r="AO27" s="201"/>
      <c r="AP27" s="199"/>
      <c r="AQ27" s="199"/>
      <c r="AR27" s="199"/>
      <c r="AS27" s="199"/>
      <c r="AT27" s="199"/>
      <c r="AU27" s="201"/>
      <c r="AV27" s="201"/>
    </row>
    <row r="28" spans="1:48" s="194" customFormat="1" ht="12.75" x14ac:dyDescent="0.2">
      <c r="A28" s="196"/>
      <c r="B28" s="197"/>
      <c r="C28" s="198"/>
      <c r="D28" s="205"/>
      <c r="E28" s="200"/>
      <c r="F28" s="200"/>
      <c r="G28" s="200"/>
      <c r="H28" s="200"/>
      <c r="I28" s="200"/>
      <c r="J28" s="200"/>
      <c r="K28" s="200"/>
      <c r="L28" s="200"/>
      <c r="M28" s="201"/>
      <c r="N28" s="201"/>
      <c r="O28" s="201"/>
      <c r="P28" s="203"/>
      <c r="Q28" s="201"/>
      <c r="R28" s="203"/>
      <c r="S28" s="201"/>
      <c r="T28" s="201"/>
      <c r="U28" s="204"/>
      <c r="V28" s="204"/>
      <c r="W28" s="201" t="s">
        <v>536</v>
      </c>
      <c r="X28" s="203">
        <f>106000/1.2</f>
        <v>88333.333333333343</v>
      </c>
      <c r="Y28" s="201"/>
      <c r="Z28" s="199"/>
      <c r="AA28" s="203"/>
      <c r="AB28" s="203"/>
      <c r="AC28" s="203"/>
      <c r="AD28" s="203"/>
      <c r="AE28" s="203"/>
      <c r="AF28" s="204"/>
      <c r="AG28" s="201"/>
      <c r="AH28" s="199"/>
      <c r="AI28" s="199"/>
      <c r="AJ28" s="199"/>
      <c r="AK28" s="199"/>
      <c r="AL28" s="201"/>
      <c r="AM28" s="201"/>
      <c r="AN28" s="199"/>
      <c r="AO28" s="201"/>
      <c r="AP28" s="199"/>
      <c r="AQ28" s="199"/>
      <c r="AR28" s="199"/>
      <c r="AS28" s="199"/>
      <c r="AT28" s="199"/>
      <c r="AU28" s="201"/>
      <c r="AV28" s="201"/>
    </row>
    <row r="29" spans="1:48" s="194" customFormat="1" ht="112.5" x14ac:dyDescent="0.2">
      <c r="A29" s="196">
        <v>2</v>
      </c>
      <c r="B29" s="197" t="s">
        <v>528</v>
      </c>
      <c r="C29" s="198" t="s">
        <v>14</v>
      </c>
      <c r="D29" s="199" t="str">
        <f>D26</f>
        <v>30.06.2025
30.04.2026</v>
      </c>
      <c r="E29" s="200"/>
      <c r="F29" s="200"/>
      <c r="G29" s="200"/>
      <c r="H29" s="200"/>
      <c r="I29" s="200"/>
      <c r="J29" s="200"/>
      <c r="K29" s="200"/>
      <c r="L29" s="200">
        <f>L26</f>
        <v>6</v>
      </c>
      <c r="M29" s="201"/>
      <c r="N29" s="201" t="s">
        <v>537</v>
      </c>
      <c r="O29" s="202" t="s">
        <v>528</v>
      </c>
      <c r="P29" s="203">
        <v>83657</v>
      </c>
      <c r="Q29" s="201" t="s">
        <v>530</v>
      </c>
      <c r="R29" s="203">
        <f>P29</f>
        <v>83657</v>
      </c>
      <c r="S29" s="201" t="s">
        <v>531</v>
      </c>
      <c r="T29" s="201" t="s">
        <v>532</v>
      </c>
      <c r="U29" s="204">
        <v>4</v>
      </c>
      <c r="V29" s="204">
        <v>4</v>
      </c>
      <c r="W29" s="201" t="s">
        <v>533</v>
      </c>
      <c r="X29" s="203">
        <f>R29</f>
        <v>83657</v>
      </c>
      <c r="Y29" s="201"/>
      <c r="Z29" s="199"/>
      <c r="AA29" s="203"/>
      <c r="AB29" s="203">
        <f>X29</f>
        <v>83657</v>
      </c>
      <c r="AC29" s="201" t="s">
        <v>533</v>
      </c>
      <c r="AD29" s="203">
        <f>'8. Общие сведения'!B37*1000</f>
        <v>100388.40000000001</v>
      </c>
      <c r="AE29" s="203"/>
      <c r="AF29" s="204"/>
      <c r="AG29" s="201"/>
      <c r="AH29" s="199"/>
      <c r="AI29" s="199"/>
      <c r="AJ29" s="199"/>
      <c r="AK29" s="199"/>
      <c r="AL29" s="201"/>
      <c r="AM29" s="201"/>
      <c r="AN29" s="199"/>
      <c r="AO29" s="201"/>
      <c r="AP29" s="199">
        <v>45911</v>
      </c>
      <c r="AQ29" s="199">
        <v>45911</v>
      </c>
      <c r="AR29" s="199">
        <v>45911</v>
      </c>
      <c r="AS29" s="199">
        <v>45911</v>
      </c>
      <c r="AT29" s="199">
        <v>46142</v>
      </c>
      <c r="AU29" s="201"/>
      <c r="AV29" s="201" t="s">
        <v>599</v>
      </c>
    </row>
    <row r="30" spans="1:48" s="194" customFormat="1" ht="12.75" x14ac:dyDescent="0.2">
      <c r="A30" s="196"/>
      <c r="B30" s="197"/>
      <c r="C30" s="198"/>
      <c r="D30" s="205"/>
      <c r="E30" s="200"/>
      <c r="F30" s="200"/>
      <c r="G30" s="200"/>
      <c r="H30" s="200"/>
      <c r="I30" s="200"/>
      <c r="J30" s="200"/>
      <c r="K30" s="200"/>
      <c r="L30" s="200"/>
      <c r="M30" s="201"/>
      <c r="N30" s="201"/>
      <c r="O30" s="201"/>
      <c r="P30" s="203"/>
      <c r="Q30" s="201"/>
      <c r="R30" s="203"/>
      <c r="S30" s="201"/>
      <c r="T30" s="201"/>
      <c r="U30" s="204"/>
      <c r="V30" s="204"/>
      <c r="W30" s="201" t="s">
        <v>535</v>
      </c>
      <c r="X30" s="203">
        <v>88060</v>
      </c>
      <c r="Y30" s="201"/>
      <c r="Z30" s="199"/>
      <c r="AA30" s="203"/>
      <c r="AB30" s="203"/>
      <c r="AC30" s="203"/>
      <c r="AD30" s="203"/>
      <c r="AE30" s="203"/>
      <c r="AF30" s="204"/>
      <c r="AG30" s="201"/>
      <c r="AH30" s="199"/>
      <c r="AI30" s="199"/>
      <c r="AJ30" s="199"/>
      <c r="AK30" s="199"/>
      <c r="AL30" s="201"/>
      <c r="AM30" s="201"/>
      <c r="AN30" s="199"/>
      <c r="AO30" s="201"/>
      <c r="AP30" s="199"/>
      <c r="AQ30" s="199"/>
      <c r="AR30" s="199"/>
      <c r="AS30" s="199"/>
      <c r="AT30" s="199"/>
      <c r="AU30" s="201"/>
      <c r="AV30" s="201"/>
    </row>
    <row r="31" spans="1:48" s="194" customFormat="1" ht="12.75" x14ac:dyDescent="0.2">
      <c r="A31" s="196"/>
      <c r="B31" s="197"/>
      <c r="C31" s="198"/>
      <c r="D31" s="205"/>
      <c r="E31" s="200"/>
      <c r="F31" s="200"/>
      <c r="G31" s="200"/>
      <c r="H31" s="200"/>
      <c r="I31" s="200"/>
      <c r="J31" s="200"/>
      <c r="K31" s="200"/>
      <c r="L31" s="200"/>
      <c r="M31" s="201"/>
      <c r="N31" s="201"/>
      <c r="O31" s="201"/>
      <c r="P31" s="203"/>
      <c r="Q31" s="201"/>
      <c r="R31" s="203"/>
      <c r="S31" s="201"/>
      <c r="T31" s="201"/>
      <c r="U31" s="204"/>
      <c r="V31" s="204"/>
      <c r="W31" s="201" t="s">
        <v>536</v>
      </c>
      <c r="X31" s="203">
        <v>91593.600000000006</v>
      </c>
      <c r="Y31" s="201"/>
      <c r="Z31" s="199"/>
      <c r="AA31" s="203"/>
      <c r="AB31" s="203"/>
      <c r="AC31" s="203"/>
      <c r="AD31" s="203"/>
      <c r="AE31" s="203"/>
      <c r="AF31" s="204"/>
      <c r="AG31" s="201"/>
      <c r="AH31" s="199"/>
      <c r="AI31" s="199"/>
      <c r="AJ31" s="199"/>
      <c r="AK31" s="199"/>
      <c r="AL31" s="201"/>
      <c r="AM31" s="201"/>
      <c r="AN31" s="199"/>
      <c r="AO31" s="201"/>
      <c r="AP31" s="199"/>
      <c r="AQ31" s="199"/>
      <c r="AR31" s="199"/>
      <c r="AS31" s="199"/>
      <c r="AT31" s="199"/>
      <c r="AU31" s="201"/>
      <c r="AV31" s="201"/>
    </row>
    <row r="32" spans="1:48" s="194" customFormat="1" ht="12.75" x14ac:dyDescent="0.2">
      <c r="A32" s="196"/>
      <c r="B32" s="197"/>
      <c r="C32" s="198"/>
      <c r="D32" s="205"/>
      <c r="E32" s="200"/>
      <c r="F32" s="200"/>
      <c r="G32" s="200"/>
      <c r="H32" s="200"/>
      <c r="I32" s="200"/>
      <c r="J32" s="200"/>
      <c r="K32" s="200"/>
      <c r="L32" s="200"/>
      <c r="M32" s="198"/>
      <c r="N32" s="198"/>
      <c r="O32" s="198"/>
      <c r="P32" s="206"/>
      <c r="Q32" s="198"/>
      <c r="R32" s="206"/>
      <c r="S32" s="198"/>
      <c r="T32" s="198"/>
      <c r="U32" s="200"/>
      <c r="V32" s="200"/>
      <c r="W32" s="201" t="s">
        <v>538</v>
      </c>
      <c r="X32" s="206">
        <v>92300</v>
      </c>
      <c r="Y32" s="198"/>
      <c r="Z32" s="205"/>
      <c r="AA32" s="206"/>
      <c r="AB32" s="206"/>
      <c r="AC32" s="206"/>
      <c r="AD32" s="206"/>
      <c r="AE32" s="206"/>
      <c r="AF32" s="200"/>
      <c r="AG32" s="198"/>
      <c r="AH32" s="205"/>
      <c r="AI32" s="205"/>
      <c r="AJ32" s="205"/>
      <c r="AK32" s="205"/>
      <c r="AL32" s="198"/>
      <c r="AM32" s="198"/>
      <c r="AN32" s="205"/>
      <c r="AO32" s="198"/>
      <c r="AP32" s="205"/>
      <c r="AQ32" s="205"/>
      <c r="AR32" s="205"/>
      <c r="AS32" s="205"/>
      <c r="AT32" s="205"/>
      <c r="AU32" s="198"/>
      <c r="AV32" s="198"/>
    </row>
    <row r="33" spans="24:30" x14ac:dyDescent="0.25">
      <c r="X33" s="207"/>
      <c r="AD33" s="207">
        <f>SUM(AD26:AD32)</f>
        <v>206852.67723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80" workbookViewId="0">
      <selection activeCell="B26" sqref="B26"/>
    </sheetView>
  </sheetViews>
  <sheetFormatPr defaultRowHeight="15.75" x14ac:dyDescent="0.25"/>
  <cols>
    <col min="1" max="2" width="66.140625" style="208" customWidth="1"/>
    <col min="3" max="3" width="12" style="152" hidden="1" customWidth="1"/>
    <col min="4"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 t="s">
        <v>0</v>
      </c>
    </row>
    <row r="2" spans="1:8" ht="18.75" x14ac:dyDescent="0.3">
      <c r="B2" s="5" t="s">
        <v>1</v>
      </c>
    </row>
    <row r="3" spans="1:8" ht="18.75" x14ac:dyDescent="0.3">
      <c r="B3" s="5" t="s">
        <v>539</v>
      </c>
    </row>
    <row r="4" spans="1:8" x14ac:dyDescent="0.25">
      <c r="B4" s="154"/>
    </row>
    <row r="5" spans="1:8" ht="18.75" x14ac:dyDescent="0.3">
      <c r="A5" s="370" t="str">
        <f>'7. Паспорт отчет о закупке'!A5:AV5</f>
        <v>Год раскрытия информации: 2026 год</v>
      </c>
      <c r="B5" s="370"/>
      <c r="C5" s="210"/>
      <c r="D5" s="210"/>
      <c r="E5" s="210"/>
      <c r="F5" s="210"/>
      <c r="G5" s="210"/>
      <c r="H5" s="210"/>
    </row>
    <row r="6" spans="1:8" ht="18.75" x14ac:dyDescent="0.3">
      <c r="A6" s="209"/>
      <c r="B6" s="209"/>
      <c r="C6" s="209"/>
      <c r="D6" s="209"/>
      <c r="E6" s="209"/>
      <c r="F6" s="209"/>
      <c r="G6" s="209"/>
      <c r="H6" s="209"/>
    </row>
    <row r="7" spans="1:8" ht="18.75" x14ac:dyDescent="0.25">
      <c r="A7" s="262" t="s">
        <v>3</v>
      </c>
      <c r="B7" s="262"/>
      <c r="C7" s="10"/>
      <c r="D7" s="10"/>
      <c r="E7" s="10"/>
      <c r="F7" s="10"/>
      <c r="G7" s="10"/>
      <c r="H7" s="10"/>
    </row>
    <row r="8" spans="1:8" ht="18.75" x14ac:dyDescent="0.25">
      <c r="A8" s="10"/>
      <c r="B8" s="10"/>
      <c r="C8" s="10"/>
      <c r="D8" s="10"/>
      <c r="E8" s="10"/>
      <c r="F8" s="10"/>
      <c r="G8" s="10"/>
      <c r="H8" s="10"/>
    </row>
    <row r="9" spans="1:8" x14ac:dyDescent="0.25">
      <c r="A9" s="270" t="str">
        <f>'7. Паспорт отчет о закупке'!A9:AV9</f>
        <v>Акционерное общество "Россети Янтарь" ДЗО  ПАО "Россети"</v>
      </c>
      <c r="B9" s="270"/>
      <c r="C9" s="11"/>
      <c r="D9" s="11"/>
      <c r="E9" s="11"/>
      <c r="F9" s="11"/>
      <c r="G9" s="11"/>
      <c r="H9" s="11"/>
    </row>
    <row r="10" spans="1:8" x14ac:dyDescent="0.25">
      <c r="A10" s="257" t="s">
        <v>5</v>
      </c>
      <c r="B10" s="257"/>
      <c r="C10" s="12"/>
      <c r="D10" s="12"/>
      <c r="E10" s="12"/>
      <c r="F10" s="12"/>
      <c r="G10" s="12"/>
      <c r="H10" s="12"/>
    </row>
    <row r="11" spans="1:8" ht="18.75" x14ac:dyDescent="0.25">
      <c r="A11" s="10"/>
      <c r="B11" s="10"/>
      <c r="C11" s="10"/>
      <c r="D11" s="10"/>
      <c r="E11" s="10"/>
      <c r="F11" s="10"/>
      <c r="G11" s="10"/>
      <c r="H11" s="10"/>
    </row>
    <row r="12" spans="1:8" x14ac:dyDescent="0.25">
      <c r="A12" s="270" t="str">
        <f>'7. Паспорт отчет о закупке'!A12:AV12</f>
        <v>P_24-1147</v>
      </c>
      <c r="B12" s="270"/>
      <c r="C12" s="11"/>
      <c r="D12" s="11"/>
      <c r="E12" s="11"/>
      <c r="F12" s="11"/>
      <c r="G12" s="11"/>
      <c r="H12" s="11"/>
    </row>
    <row r="13" spans="1:8" x14ac:dyDescent="0.25">
      <c r="A13" s="257" t="s">
        <v>7</v>
      </c>
      <c r="B13" s="257"/>
      <c r="C13" s="12"/>
      <c r="D13" s="12"/>
      <c r="E13" s="12"/>
      <c r="F13" s="12"/>
      <c r="G13" s="12"/>
      <c r="H13" s="12"/>
    </row>
    <row r="14" spans="1:8" ht="18.75" x14ac:dyDescent="0.25">
      <c r="A14" s="59"/>
      <c r="B14" s="59"/>
      <c r="C14" s="59"/>
      <c r="D14" s="59"/>
      <c r="E14" s="59"/>
      <c r="F14" s="59"/>
      <c r="G14" s="59"/>
      <c r="H14" s="59"/>
    </row>
    <row r="15" spans="1:8" ht="44.25" customHeight="1" x14ac:dyDescent="0.25">
      <c r="A15" s="317" t="str">
        <f>'7. Паспорт отчет о закупке'!A15:AV15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317"/>
      <c r="C15" s="11"/>
      <c r="D15" s="11"/>
      <c r="E15" s="11"/>
      <c r="F15" s="11"/>
      <c r="G15" s="11"/>
      <c r="H15" s="11"/>
    </row>
    <row r="16" spans="1:8" x14ac:dyDescent="0.25">
      <c r="A16" s="257" t="s">
        <v>9</v>
      </c>
      <c r="B16" s="257"/>
      <c r="C16" s="12"/>
      <c r="D16" s="12"/>
      <c r="E16" s="12"/>
      <c r="F16" s="12"/>
      <c r="G16" s="12"/>
      <c r="H16" s="12"/>
    </row>
    <row r="17" spans="1:2" x14ac:dyDescent="0.25">
      <c r="B17" s="211"/>
    </row>
    <row r="18" spans="1:2" x14ac:dyDescent="0.25">
      <c r="A18" s="365" t="s">
        <v>540</v>
      </c>
      <c r="B18" s="366"/>
    </row>
    <row r="19" spans="1:2" x14ac:dyDescent="0.25">
      <c r="B19" s="154"/>
    </row>
    <row r="20" spans="1:2" x14ac:dyDescent="0.25">
      <c r="B20" s="212"/>
    </row>
    <row r="21" spans="1:2" ht="60" x14ac:dyDescent="0.25">
      <c r="A21" s="213" t="s">
        <v>541</v>
      </c>
      <c r="B21" s="214" t="str">
        <f>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row>
    <row r="22" spans="1:2" ht="30" x14ac:dyDescent="0.25">
      <c r="A22" s="213" t="s">
        <v>542</v>
      </c>
      <c r="B22" s="214"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2" x14ac:dyDescent="0.25">
      <c r="A23" s="213" t="s">
        <v>543</v>
      </c>
      <c r="B23" s="215" t="s">
        <v>544</v>
      </c>
    </row>
    <row r="24" spans="1:2" x14ac:dyDescent="0.25">
      <c r="A24" s="213" t="s">
        <v>545</v>
      </c>
      <c r="B24" s="216">
        <v>0</v>
      </c>
    </row>
    <row r="25" spans="1:2" x14ac:dyDescent="0.25">
      <c r="A25" s="217" t="s">
        <v>546</v>
      </c>
      <c r="B25" s="214" t="s">
        <v>547</v>
      </c>
    </row>
    <row r="26" spans="1:2" x14ac:dyDescent="0.25">
      <c r="A26" s="218" t="s">
        <v>548</v>
      </c>
      <c r="B26" s="16" t="s">
        <v>602</v>
      </c>
    </row>
    <row r="27" spans="1:2" ht="28.5" x14ac:dyDescent="0.25">
      <c r="A27" s="219" t="s">
        <v>549</v>
      </c>
      <c r="B27" s="220">
        <f>'6.2. Паспорт фин осв ввод'!D24</f>
        <v>225.78329647999999</v>
      </c>
    </row>
    <row r="28" spans="1:2" ht="30" x14ac:dyDescent="0.25">
      <c r="A28" s="221" t="s">
        <v>550</v>
      </c>
      <c r="B28" s="221" t="s">
        <v>607</v>
      </c>
    </row>
    <row r="29" spans="1:2" ht="28.5" x14ac:dyDescent="0.25">
      <c r="A29" s="222" t="s">
        <v>551</v>
      </c>
      <c r="B29" s="223">
        <f>'7. Паспорт отчет о закупке'!AD33/1000</f>
        <v>206.85267723000001</v>
      </c>
    </row>
    <row r="30" spans="1:2" ht="28.5" x14ac:dyDescent="0.25">
      <c r="A30" s="222" t="s">
        <v>552</v>
      </c>
      <c r="B30" s="223">
        <f>B32+B49+B66</f>
        <v>206.85267722999998</v>
      </c>
    </row>
    <row r="31" spans="1:2" x14ac:dyDescent="0.25">
      <c r="A31" s="221" t="s">
        <v>553</v>
      </c>
      <c r="B31" s="224"/>
    </row>
    <row r="32" spans="1:2" ht="29.25" thickBot="1" x14ac:dyDescent="0.3">
      <c r="A32" s="222" t="s">
        <v>554</v>
      </c>
      <c r="B32" s="223">
        <f>SUMIF(C33:C48,10,B33:B48)</f>
        <v>206.85267722999998</v>
      </c>
    </row>
    <row r="33" spans="1:3" ht="45.75" thickBot="1" x14ac:dyDescent="0.3">
      <c r="A33" s="225" t="s">
        <v>555</v>
      </c>
      <c r="B33" s="226">
        <f>111.99998267*0+B36</f>
        <v>106.46427722999999</v>
      </c>
      <c r="C33" s="152">
        <v>10</v>
      </c>
    </row>
    <row r="34" spans="1:3" ht="16.5" thickBot="1" x14ac:dyDescent="0.3">
      <c r="A34" s="221" t="s">
        <v>556</v>
      </c>
      <c r="B34" s="227">
        <f>B33/$B$27</f>
        <v>0.47153300926063263</v>
      </c>
    </row>
    <row r="35" spans="1:3" ht="16.5" thickBot="1" x14ac:dyDescent="0.3">
      <c r="A35" s="221" t="s">
        <v>557</v>
      </c>
      <c r="B35" s="223">
        <v>106.46427722999999</v>
      </c>
      <c r="C35" s="152">
        <v>1</v>
      </c>
    </row>
    <row r="36" spans="1:3" ht="16.5" thickBot="1" x14ac:dyDescent="0.3">
      <c r="A36" s="221" t="s">
        <v>558</v>
      </c>
      <c r="B36" s="223">
        <v>106.46427722999999</v>
      </c>
      <c r="C36" s="152">
        <v>2</v>
      </c>
    </row>
    <row r="37" spans="1:3" ht="45.75" thickBot="1" x14ac:dyDescent="0.3">
      <c r="A37" s="225" t="s">
        <v>597</v>
      </c>
      <c r="B37" s="228">
        <v>100.3884</v>
      </c>
      <c r="C37" s="152">
        <v>10</v>
      </c>
    </row>
    <row r="38" spans="1:3" ht="16.5" thickBot="1" x14ac:dyDescent="0.3">
      <c r="A38" s="221" t="s">
        <v>556</v>
      </c>
      <c r="B38" s="227">
        <f t="shared" ref="B38" si="0">B37/$B$27</f>
        <v>0.44462279347087336</v>
      </c>
    </row>
    <row r="39" spans="1:3" ht="16.5" thickBot="1" x14ac:dyDescent="0.3">
      <c r="A39" s="221" t="s">
        <v>557</v>
      </c>
      <c r="B39" s="223">
        <v>30.116519999999994</v>
      </c>
      <c r="C39" s="152">
        <v>1</v>
      </c>
    </row>
    <row r="40" spans="1:3" x14ac:dyDescent="0.25">
      <c r="A40" s="221" t="s">
        <v>558</v>
      </c>
      <c r="B40" s="223">
        <f>3.737*1.2</f>
        <v>4.4843999999999999</v>
      </c>
      <c r="C40" s="152">
        <v>2</v>
      </c>
    </row>
    <row r="41" spans="1:3" x14ac:dyDescent="0.25">
      <c r="A41" s="229" t="s">
        <v>559</v>
      </c>
      <c r="B41" s="230"/>
      <c r="C41" s="152">
        <v>10</v>
      </c>
    </row>
    <row r="42" spans="1:3" x14ac:dyDescent="0.25">
      <c r="A42" s="221" t="s">
        <v>556</v>
      </c>
      <c r="B42" s="227">
        <f t="shared" ref="B42:B46" si="1">B41/$B$27</f>
        <v>0</v>
      </c>
    </row>
    <row r="43" spans="1:3" x14ac:dyDescent="0.25">
      <c r="A43" s="221" t="s">
        <v>557</v>
      </c>
      <c r="B43" s="223"/>
      <c r="C43" s="152">
        <v>1</v>
      </c>
    </row>
    <row r="44" spans="1:3" x14ac:dyDescent="0.25">
      <c r="A44" s="221" t="s">
        <v>558</v>
      </c>
      <c r="B44" s="223"/>
      <c r="C44" s="152">
        <v>2</v>
      </c>
    </row>
    <row r="45" spans="1:3" x14ac:dyDescent="0.25">
      <c r="A45" s="229" t="s">
        <v>559</v>
      </c>
      <c r="B45" s="230"/>
      <c r="C45" s="152">
        <v>10</v>
      </c>
    </row>
    <row r="46" spans="1:3" x14ac:dyDescent="0.25">
      <c r="A46" s="221" t="s">
        <v>556</v>
      </c>
      <c r="B46" s="227">
        <f t="shared" si="1"/>
        <v>0</v>
      </c>
    </row>
    <row r="47" spans="1:3" x14ac:dyDescent="0.25">
      <c r="A47" s="221" t="s">
        <v>557</v>
      </c>
      <c r="B47" s="223"/>
      <c r="C47" s="152">
        <v>1</v>
      </c>
    </row>
    <row r="48" spans="1:3" x14ac:dyDescent="0.25">
      <c r="A48" s="221" t="s">
        <v>558</v>
      </c>
      <c r="B48" s="223"/>
      <c r="C48" s="152">
        <v>2</v>
      </c>
    </row>
    <row r="49" spans="1:3" ht="28.5" x14ac:dyDescent="0.25">
      <c r="A49" s="222" t="s">
        <v>560</v>
      </c>
      <c r="B49" s="223">
        <f>SUMIF(C50:C65,20,B50:B65)</f>
        <v>0</v>
      </c>
    </row>
    <row r="50" spans="1:3" x14ac:dyDescent="0.25">
      <c r="A50" s="229" t="s">
        <v>559</v>
      </c>
      <c r="B50" s="230"/>
      <c r="C50" s="152">
        <v>20</v>
      </c>
    </row>
    <row r="51" spans="1:3" x14ac:dyDescent="0.25">
      <c r="A51" s="221" t="s">
        <v>556</v>
      </c>
      <c r="B51" s="227">
        <f>B50/$B$27</f>
        <v>0</v>
      </c>
    </row>
    <row r="52" spans="1:3" x14ac:dyDescent="0.25">
      <c r="A52" s="221" t="s">
        <v>557</v>
      </c>
      <c r="B52" s="223"/>
      <c r="C52" s="152">
        <v>1</v>
      </c>
    </row>
    <row r="53" spans="1:3" x14ac:dyDescent="0.25">
      <c r="A53" s="221" t="s">
        <v>558</v>
      </c>
      <c r="B53" s="223"/>
      <c r="C53" s="152">
        <v>2</v>
      </c>
    </row>
    <row r="54" spans="1:3" x14ac:dyDescent="0.25">
      <c r="A54" s="229" t="s">
        <v>559</v>
      </c>
      <c r="B54" s="230"/>
      <c r="C54" s="152">
        <v>20</v>
      </c>
    </row>
    <row r="55" spans="1:3" x14ac:dyDescent="0.25">
      <c r="A55" s="221" t="s">
        <v>556</v>
      </c>
      <c r="B55" s="227">
        <f t="shared" ref="B55:B63" si="2">B54/$B$27</f>
        <v>0</v>
      </c>
    </row>
    <row r="56" spans="1:3" ht="15.75" customHeight="1" x14ac:dyDescent="0.25">
      <c r="A56" s="221" t="s">
        <v>557</v>
      </c>
      <c r="B56" s="223"/>
      <c r="C56" s="152">
        <v>1</v>
      </c>
    </row>
    <row r="57" spans="1:3" x14ac:dyDescent="0.25">
      <c r="A57" s="221" t="s">
        <v>558</v>
      </c>
      <c r="B57" s="223"/>
      <c r="C57" s="152">
        <v>2</v>
      </c>
    </row>
    <row r="58" spans="1:3" x14ac:dyDescent="0.25">
      <c r="A58" s="229" t="s">
        <v>559</v>
      </c>
      <c r="B58" s="230"/>
      <c r="C58" s="152">
        <v>20</v>
      </c>
    </row>
    <row r="59" spans="1:3" x14ac:dyDescent="0.25">
      <c r="A59" s="221" t="s">
        <v>556</v>
      </c>
      <c r="B59" s="227">
        <f t="shared" si="2"/>
        <v>0</v>
      </c>
    </row>
    <row r="60" spans="1:3" x14ac:dyDescent="0.25">
      <c r="A60" s="221" t="s">
        <v>557</v>
      </c>
      <c r="B60" s="223"/>
      <c r="C60" s="152">
        <v>1</v>
      </c>
    </row>
    <row r="61" spans="1:3" x14ac:dyDescent="0.25">
      <c r="A61" s="221" t="s">
        <v>558</v>
      </c>
      <c r="B61" s="223"/>
      <c r="C61" s="152">
        <v>2</v>
      </c>
    </row>
    <row r="62" spans="1:3" x14ac:dyDescent="0.25">
      <c r="A62" s="229" t="s">
        <v>559</v>
      </c>
      <c r="B62" s="230"/>
      <c r="C62" s="152">
        <v>20</v>
      </c>
    </row>
    <row r="63" spans="1:3" x14ac:dyDescent="0.25">
      <c r="A63" s="221" t="s">
        <v>556</v>
      </c>
      <c r="B63" s="227">
        <f t="shared" si="2"/>
        <v>0</v>
      </c>
    </row>
    <row r="64" spans="1:3" x14ac:dyDescent="0.25">
      <c r="A64" s="221" t="s">
        <v>557</v>
      </c>
      <c r="B64" s="223"/>
      <c r="C64" s="152">
        <v>1</v>
      </c>
    </row>
    <row r="65" spans="1:3" x14ac:dyDescent="0.25">
      <c r="A65" s="221" t="s">
        <v>558</v>
      </c>
      <c r="B65" s="223"/>
      <c r="C65" s="152">
        <v>2</v>
      </c>
    </row>
    <row r="66" spans="1:3" ht="28.5" x14ac:dyDescent="0.25">
      <c r="A66" s="222" t="s">
        <v>561</v>
      </c>
      <c r="B66" s="223">
        <f>SUMIF(C67:C82,30,B67:B82)</f>
        <v>0</v>
      </c>
    </row>
    <row r="67" spans="1:3" x14ac:dyDescent="0.25">
      <c r="A67" s="229" t="s">
        <v>559</v>
      </c>
      <c r="B67" s="230"/>
      <c r="C67" s="152">
        <v>30</v>
      </c>
    </row>
    <row r="68" spans="1:3" x14ac:dyDescent="0.25">
      <c r="A68" s="221" t="s">
        <v>556</v>
      </c>
      <c r="B68" s="227">
        <f t="shared" ref="B68:B80" si="3">B67/$B$27</f>
        <v>0</v>
      </c>
    </row>
    <row r="69" spans="1:3" x14ac:dyDescent="0.25">
      <c r="A69" s="221" t="s">
        <v>557</v>
      </c>
      <c r="B69" s="223"/>
      <c r="C69" s="152">
        <v>1</v>
      </c>
    </row>
    <row r="70" spans="1:3" x14ac:dyDescent="0.25">
      <c r="A70" s="221" t="s">
        <v>558</v>
      </c>
      <c r="B70" s="223"/>
      <c r="C70" s="152">
        <v>2</v>
      </c>
    </row>
    <row r="71" spans="1:3" x14ac:dyDescent="0.25">
      <c r="A71" s="229" t="s">
        <v>559</v>
      </c>
      <c r="B71" s="230"/>
      <c r="C71" s="152">
        <v>30</v>
      </c>
    </row>
    <row r="72" spans="1:3" x14ac:dyDescent="0.25">
      <c r="A72" s="221" t="s">
        <v>556</v>
      </c>
      <c r="B72" s="227">
        <f t="shared" si="3"/>
        <v>0</v>
      </c>
    </row>
    <row r="73" spans="1:3" x14ac:dyDescent="0.25">
      <c r="A73" s="221" t="s">
        <v>557</v>
      </c>
      <c r="B73" s="223"/>
      <c r="C73" s="152">
        <v>1</v>
      </c>
    </row>
    <row r="74" spans="1:3" x14ac:dyDescent="0.25">
      <c r="A74" s="221" t="s">
        <v>558</v>
      </c>
      <c r="B74" s="223"/>
      <c r="C74" s="152">
        <v>2</v>
      </c>
    </row>
    <row r="75" spans="1:3" x14ac:dyDescent="0.25">
      <c r="A75" s="229" t="s">
        <v>559</v>
      </c>
      <c r="B75" s="230"/>
      <c r="C75" s="152">
        <v>30</v>
      </c>
    </row>
    <row r="76" spans="1:3" x14ac:dyDescent="0.25">
      <c r="A76" s="221" t="s">
        <v>556</v>
      </c>
      <c r="B76" s="227">
        <f t="shared" si="3"/>
        <v>0</v>
      </c>
    </row>
    <row r="77" spans="1:3" x14ac:dyDescent="0.25">
      <c r="A77" s="221" t="s">
        <v>557</v>
      </c>
      <c r="B77" s="223"/>
      <c r="C77" s="152">
        <v>1</v>
      </c>
    </row>
    <row r="78" spans="1:3" x14ac:dyDescent="0.25">
      <c r="A78" s="221" t="s">
        <v>558</v>
      </c>
      <c r="B78" s="223"/>
      <c r="C78" s="152">
        <v>2</v>
      </c>
    </row>
    <row r="79" spans="1:3" x14ac:dyDescent="0.25">
      <c r="A79" s="229" t="s">
        <v>559</v>
      </c>
      <c r="B79" s="230"/>
      <c r="C79" s="152">
        <v>30</v>
      </c>
    </row>
    <row r="80" spans="1:3" x14ac:dyDescent="0.25">
      <c r="A80" s="221" t="s">
        <v>556</v>
      </c>
      <c r="B80" s="227">
        <f t="shared" si="3"/>
        <v>0</v>
      </c>
    </row>
    <row r="81" spans="1:3" x14ac:dyDescent="0.25">
      <c r="A81" s="221" t="s">
        <v>557</v>
      </c>
      <c r="B81" s="223"/>
      <c r="C81" s="152">
        <v>1</v>
      </c>
    </row>
    <row r="82" spans="1:3" x14ac:dyDescent="0.25">
      <c r="A82" s="221" t="s">
        <v>558</v>
      </c>
      <c r="B82" s="223"/>
      <c r="C82" s="152">
        <v>2</v>
      </c>
    </row>
    <row r="83" spans="1:3" ht="28.5" x14ac:dyDescent="0.25">
      <c r="A83" s="231" t="s">
        <v>562</v>
      </c>
      <c r="B83" s="232">
        <f>B30/B27</f>
        <v>0.91615580273150587</v>
      </c>
    </row>
    <row r="84" spans="1:3" x14ac:dyDescent="0.25">
      <c r="A84" s="233" t="s">
        <v>553</v>
      </c>
      <c r="B84" s="234"/>
    </row>
    <row r="85" spans="1:3" x14ac:dyDescent="0.25">
      <c r="A85" s="233" t="s">
        <v>563</v>
      </c>
      <c r="B85" s="232">
        <f>B34-B87</f>
        <v>0.43831531726602418</v>
      </c>
    </row>
    <row r="86" spans="1:3" x14ac:dyDescent="0.25">
      <c r="A86" s="233" t="s">
        <v>564</v>
      </c>
      <c r="B86" s="232"/>
    </row>
    <row r="87" spans="1:3" x14ac:dyDescent="0.25">
      <c r="A87" s="233" t="s">
        <v>565</v>
      </c>
      <c r="B87" s="232">
        <f>6.25*1.2/B27</f>
        <v>3.3217691994608445E-2</v>
      </c>
    </row>
    <row r="88" spans="1:3" x14ac:dyDescent="0.25">
      <c r="A88" s="217" t="s">
        <v>566</v>
      </c>
      <c r="B88" s="235">
        <f>B89/$B$27</f>
        <v>0.60491984730189452</v>
      </c>
    </row>
    <row r="89" spans="1:3" x14ac:dyDescent="0.25">
      <c r="A89" s="217" t="s">
        <v>567</v>
      </c>
      <c r="B89" s="236">
        <f>SUMIF(C33:C82, 1,B33:B82)</f>
        <v>136.58079722999997</v>
      </c>
      <c r="C89" s="152">
        <f>'6.2. Паспорт фин осв ввод'!D24-'6.2. Паспорт фин осв ввод'!F24</f>
        <v>136.58079723999998</v>
      </c>
    </row>
    <row r="90" spans="1:3" x14ac:dyDescent="0.25">
      <c r="A90" s="217" t="s">
        <v>568</v>
      </c>
      <c r="B90" s="235">
        <f>B91/$B$27</f>
        <v>0.49139453165804886</v>
      </c>
    </row>
    <row r="91" spans="1:3" x14ac:dyDescent="0.25">
      <c r="A91" s="218" t="s">
        <v>569</v>
      </c>
      <c r="B91" s="236">
        <f>SUMIF(C33:C82, 2,B33:B82)</f>
        <v>110.94867722999999</v>
      </c>
      <c r="C91" s="237">
        <f>'6.2. Паспорт фин осв ввод'!D30-'6.2. Паспорт фин осв ввод'!F30</f>
        <v>92.457231029999988</v>
      </c>
    </row>
    <row r="92" spans="1:3" ht="30" x14ac:dyDescent="0.25">
      <c r="A92" s="231" t="s">
        <v>570</v>
      </c>
      <c r="B92" s="233" t="s">
        <v>571</v>
      </c>
    </row>
    <row r="93" spans="1:3" x14ac:dyDescent="0.25">
      <c r="A93" s="238" t="s">
        <v>572</v>
      </c>
      <c r="B93" s="238" t="s">
        <v>528</v>
      </c>
    </row>
    <row r="94" spans="1:3" ht="75" x14ac:dyDescent="0.25">
      <c r="A94" s="238" t="s">
        <v>573</v>
      </c>
      <c r="B94" s="238" t="s">
        <v>598</v>
      </c>
    </row>
    <row r="95" spans="1:3" x14ac:dyDescent="0.25">
      <c r="A95" s="238" t="s">
        <v>574</v>
      </c>
      <c r="B95" s="238"/>
    </row>
    <row r="96" spans="1:3" ht="75" x14ac:dyDescent="0.25">
      <c r="A96" s="238" t="s">
        <v>575</v>
      </c>
      <c r="B96" s="238" t="s">
        <v>595</v>
      </c>
    </row>
    <row r="97" spans="1:2" x14ac:dyDescent="0.25">
      <c r="A97" s="239" t="s">
        <v>576</v>
      </c>
      <c r="B97" s="239"/>
    </row>
    <row r="98" spans="1:2" ht="30" x14ac:dyDescent="0.25">
      <c r="A98" s="233" t="s">
        <v>577</v>
      </c>
      <c r="B98" s="240" t="s">
        <v>22</v>
      </c>
    </row>
    <row r="99" spans="1:2" ht="28.5" x14ac:dyDescent="0.25">
      <c r="A99" s="217" t="s">
        <v>578</v>
      </c>
      <c r="B99" s="241" t="s">
        <v>22</v>
      </c>
    </row>
    <row r="100" spans="1:2" x14ac:dyDescent="0.25">
      <c r="A100" s="233" t="s">
        <v>553</v>
      </c>
      <c r="B100" s="242"/>
    </row>
    <row r="101" spans="1:2" x14ac:dyDescent="0.25">
      <c r="A101" s="233" t="s">
        <v>579</v>
      </c>
      <c r="B101" s="241" t="s">
        <v>22</v>
      </c>
    </row>
    <row r="102" spans="1:2" x14ac:dyDescent="0.25">
      <c r="A102" s="233" t="s">
        <v>580</v>
      </c>
      <c r="B102" s="241" t="s">
        <v>22</v>
      </c>
    </row>
    <row r="103" spans="1:2" x14ac:dyDescent="0.25">
      <c r="A103" s="243" t="s">
        <v>581</v>
      </c>
      <c r="B103" s="241" t="s">
        <v>22</v>
      </c>
    </row>
    <row r="104" spans="1:2" x14ac:dyDescent="0.25">
      <c r="A104" s="217" t="s">
        <v>582</v>
      </c>
      <c r="B104" s="244"/>
    </row>
    <row r="105" spans="1:2" x14ac:dyDescent="0.25">
      <c r="A105" s="238" t="s">
        <v>583</v>
      </c>
      <c r="B105" s="245" t="s">
        <v>22</v>
      </c>
    </row>
    <row r="106" spans="1:2" x14ac:dyDescent="0.25">
      <c r="A106" s="238" t="s">
        <v>584</v>
      </c>
      <c r="B106" s="241" t="s">
        <v>22</v>
      </c>
    </row>
    <row r="107" spans="1:2" x14ac:dyDescent="0.25">
      <c r="A107" s="238" t="s">
        <v>585</v>
      </c>
      <c r="B107" s="241" t="s">
        <v>22</v>
      </c>
    </row>
    <row r="108" spans="1:2" ht="30" x14ac:dyDescent="0.25">
      <c r="A108" s="246" t="s">
        <v>586</v>
      </c>
      <c r="B108" s="247" t="s">
        <v>608</v>
      </c>
    </row>
    <row r="109" spans="1:2" ht="28.5" x14ac:dyDescent="0.25">
      <c r="A109" s="231" t="s">
        <v>587</v>
      </c>
      <c r="B109" s="367" t="s">
        <v>588</v>
      </c>
    </row>
    <row r="110" spans="1:2" x14ac:dyDescent="0.25">
      <c r="A110" s="238" t="s">
        <v>589</v>
      </c>
      <c r="B110" s="368"/>
    </row>
    <row r="111" spans="1:2" x14ac:dyDescent="0.25">
      <c r="A111" s="238" t="s">
        <v>590</v>
      </c>
      <c r="B111" s="368"/>
    </row>
    <row r="112" spans="1:2" x14ac:dyDescent="0.25">
      <c r="A112" s="238" t="s">
        <v>591</v>
      </c>
      <c r="B112" s="368"/>
    </row>
    <row r="113" spans="1:2" x14ac:dyDescent="0.25">
      <c r="A113" s="238" t="s">
        <v>592</v>
      </c>
      <c r="B113" s="368"/>
    </row>
    <row r="114" spans="1:2" x14ac:dyDescent="0.25">
      <c r="A114" s="248" t="s">
        <v>593</v>
      </c>
      <c r="B114" s="36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2026-04-20T11:10:52Z</dcterms:modified>
</cp:coreProperties>
</file>