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871929E-CBD4-46DF-B60D-78C73E71FFBA}" xr6:coauthVersionLast="36" xr6:coauthVersionMax="36" xr10:uidLastSave="{00000000-0000-0000-0000-000000000000}"/>
  <bookViews>
    <workbookView xWindow="0" yWindow="0" windowWidth="24720" windowHeight="12225" tabRatio="78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8" i="8" l="1"/>
  <c r="D48" i="8"/>
  <c r="E48" i="8"/>
  <c r="F48" i="8"/>
  <c r="B49" i="8"/>
  <c r="B48" i="8"/>
  <c r="C140" i="8"/>
  <c r="D140" i="8"/>
  <c r="D137" i="8" l="1"/>
  <c r="C49" i="8" s="1"/>
  <c r="C112" i="8"/>
  <c r="D112" i="8"/>
  <c r="E112" i="8"/>
  <c r="F112" i="8"/>
  <c r="G112"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B112" i="8"/>
  <c r="B92" i="12" l="1"/>
  <c r="B91" i="12"/>
  <c r="B90" i="12"/>
  <c r="B36" i="12"/>
  <c r="B35" i="12"/>
  <c r="B33" i="12"/>
  <c r="B34" i="12" s="1"/>
  <c r="G45" i="10"/>
  <c r="G54" i="10" s="1"/>
  <c r="G30" i="10"/>
  <c r="G29" i="10"/>
  <c r="G24" i="10" s="1"/>
  <c r="G26" i="10"/>
  <c r="G25" i="10"/>
  <c r="N30" i="10"/>
  <c r="M30" i="10"/>
  <c r="L30" i="10"/>
  <c r="K30" i="10"/>
  <c r="I30" i="10"/>
  <c r="N24" i="10"/>
  <c r="M24" i="10"/>
  <c r="L24" i="10"/>
  <c r="K24" i="10"/>
  <c r="I24" i="10"/>
  <c r="H30" i="10"/>
  <c r="H24" i="10"/>
  <c r="O24" i="10"/>
  <c r="C49" i="10"/>
  <c r="C48" i="10"/>
  <c r="C47" i="10"/>
  <c r="C56" i="10" s="1"/>
  <c r="C45" i="10"/>
  <c r="C54" i="10" s="1"/>
  <c r="C30" i="10"/>
  <c r="C52" i="10" s="1"/>
  <c r="C24" i="10"/>
  <c r="G46" i="9"/>
  <c r="H46" i="9" s="1"/>
  <c r="G45" i="9"/>
  <c r="H45" i="9" s="1"/>
  <c r="G43" i="9"/>
  <c r="H43" i="9" s="1"/>
  <c r="G42" i="9"/>
  <c r="H42" i="9" s="1"/>
  <c r="G40" i="9"/>
  <c r="H40" i="9" s="1"/>
  <c r="H36" i="9"/>
  <c r="G36" i="9"/>
  <c r="G34" i="9"/>
  <c r="H34" i="9" s="1"/>
  <c r="G33" i="9"/>
  <c r="H33" i="9" s="1"/>
  <c r="H30" i="9"/>
  <c r="H29" i="9"/>
  <c r="H28" i="9"/>
  <c r="H27" i="9"/>
  <c r="D54" i="9"/>
  <c r="D51" i="9"/>
  <c r="D46" i="9"/>
  <c r="E46" i="9" s="1"/>
  <c r="F46" i="9" s="1"/>
  <c r="D45" i="9"/>
  <c r="E45" i="9" s="1"/>
  <c r="F45" i="9" s="1"/>
  <c r="C44" i="9"/>
  <c r="D43" i="9"/>
  <c r="E43" i="9" s="1"/>
  <c r="F43" i="9" s="1"/>
  <c r="D42" i="9"/>
  <c r="E42" i="9" s="1"/>
  <c r="F42" i="9" s="1"/>
  <c r="D40" i="9"/>
  <c r="E40" i="9" s="1"/>
  <c r="F40" i="9" s="1"/>
  <c r="D36" i="9"/>
  <c r="E36" i="9" s="1"/>
  <c r="F36" i="9" s="1"/>
  <c r="D34" i="9"/>
  <c r="E34" i="9" s="1"/>
  <c r="F34" i="9" s="1"/>
  <c r="D33" i="9"/>
  <c r="E33" i="9" s="1"/>
  <c r="F33" i="9" s="1"/>
  <c r="F30" i="9"/>
  <c r="D30" i="9"/>
  <c r="F29" i="9"/>
  <c r="D29" i="9"/>
  <c r="F28" i="9"/>
  <c r="D28" i="9"/>
  <c r="F27" i="9"/>
  <c r="D27" i="9"/>
  <c r="B81" i="8"/>
  <c r="AT26" i="11" l="1"/>
  <c r="AD26" i="11"/>
  <c r="B100" i="12" l="1"/>
  <c r="B98" i="12"/>
  <c r="B88" i="12"/>
  <c r="B66" i="12"/>
  <c r="B49" i="12"/>
  <c r="B32" i="12"/>
  <c r="B22" i="12"/>
  <c r="A15" i="12"/>
  <c r="B21" i="12" s="1"/>
  <c r="A12" i="12"/>
  <c r="A9" i="12"/>
  <c r="AD35" i="11"/>
  <c r="B29" i="12" s="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E63" i="10"/>
  <c r="F63" i="10" s="1"/>
  <c r="J63" i="10" s="1"/>
  <c r="AC63" i="10" s="1"/>
  <c r="AB62" i="10"/>
  <c r="E62" i="10"/>
  <c r="F62" i="10" s="1"/>
  <c r="J62" i="10" s="1"/>
  <c r="AC62" i="10" s="1"/>
  <c r="AC61" i="10"/>
  <c r="AB61" i="10"/>
  <c r="F61" i="10"/>
  <c r="J61" i="10" s="1"/>
  <c r="E61" i="10"/>
  <c r="AC60" i="10"/>
  <c r="AB60" i="10"/>
  <c r="E60" i="10"/>
  <c r="F60" i="10" s="1"/>
  <c r="J60" i="10" s="1"/>
  <c r="AB59" i="10"/>
  <c r="F59" i="10"/>
  <c r="J59" i="10" s="1"/>
  <c r="AC59" i="10" s="1"/>
  <c r="E59" i="10"/>
  <c r="AB58" i="10"/>
  <c r="E58" i="10"/>
  <c r="F58" i="10" s="1"/>
  <c r="J58" i="10" s="1"/>
  <c r="AC58" i="10" s="1"/>
  <c r="AB57" i="10"/>
  <c r="E57" i="10"/>
  <c r="F57" i="10" s="1"/>
  <c r="J57" i="10" s="1"/>
  <c r="AC57" i="10" s="1"/>
  <c r="AC56" i="10"/>
  <c r="AB56" i="10"/>
  <c r="AB55" i="10"/>
  <c r="F55" i="10"/>
  <c r="J55" i="10" s="1"/>
  <c r="AC55" i="10" s="1"/>
  <c r="E55" i="10"/>
  <c r="AB54" i="10"/>
  <c r="D54" i="10"/>
  <c r="E54" i="10" s="1"/>
  <c r="F54" i="10" s="1"/>
  <c r="J54" i="10" s="1"/>
  <c r="AC54" i="10" s="1"/>
  <c r="AB53" i="10"/>
  <c r="E53" i="10"/>
  <c r="F53" i="10" s="1"/>
  <c r="J53" i="10" s="1"/>
  <c r="AC53" i="10" s="1"/>
  <c r="AB52" i="10"/>
  <c r="AB51" i="10"/>
  <c r="F51" i="10"/>
  <c r="J51" i="10" s="1"/>
  <c r="AC51" i="10" s="1"/>
  <c r="E51" i="10"/>
  <c r="AC50" i="10"/>
  <c r="AB50" i="10"/>
  <c r="F50" i="10"/>
  <c r="J50" i="10" s="1"/>
  <c r="E50" i="10"/>
  <c r="AC49" i="10"/>
  <c r="AB49" i="10"/>
  <c r="D49" i="10"/>
  <c r="E49" i="10" s="1"/>
  <c r="F49" i="10" s="1"/>
  <c r="J49" i="10" s="1"/>
  <c r="AB48" i="10"/>
  <c r="D48" i="10"/>
  <c r="E48" i="10" s="1"/>
  <c r="F48" i="10" s="1"/>
  <c r="J48" i="10" s="1"/>
  <c r="AC48" i="10" s="1"/>
  <c r="AB47" i="10"/>
  <c r="E47" i="10"/>
  <c r="F47" i="10" s="1"/>
  <c r="J47" i="10" s="1"/>
  <c r="AC47" i="10" s="1"/>
  <c r="D47" i="10"/>
  <c r="D56" i="10" s="1"/>
  <c r="E56" i="10" s="1"/>
  <c r="F56" i="10" s="1"/>
  <c r="J56" i="10" s="1"/>
  <c r="AB46" i="10"/>
  <c r="E46" i="10"/>
  <c r="F46" i="10" s="1"/>
  <c r="J46" i="10" s="1"/>
  <c r="AC46" i="10" s="1"/>
  <c r="AB45" i="10"/>
  <c r="D45" i="10"/>
  <c r="E45" i="10" s="1"/>
  <c r="F45" i="10" s="1"/>
  <c r="J45" i="10" s="1"/>
  <c r="AC45" i="10" s="1"/>
  <c r="AB44" i="10"/>
  <c r="E44" i="10"/>
  <c r="F44" i="10" s="1"/>
  <c r="J44" i="10" s="1"/>
  <c r="AC44" i="10" s="1"/>
  <c r="AB43" i="10"/>
  <c r="E43" i="10"/>
  <c r="F43" i="10" s="1"/>
  <c r="J43" i="10" s="1"/>
  <c r="AC43" i="10" s="1"/>
  <c r="AB42" i="10"/>
  <c r="E42" i="10"/>
  <c r="F42" i="10" s="1"/>
  <c r="J42" i="10" s="1"/>
  <c r="AC42" i="10" s="1"/>
  <c r="AB41" i="10"/>
  <c r="E41" i="10"/>
  <c r="F41" i="10" s="1"/>
  <c r="J41" i="10" s="1"/>
  <c r="AC41" i="10" s="1"/>
  <c r="AB40" i="10"/>
  <c r="F40" i="10"/>
  <c r="J40" i="10" s="1"/>
  <c r="AC40" i="10" s="1"/>
  <c r="E40" i="10"/>
  <c r="AB39" i="10"/>
  <c r="F39" i="10"/>
  <c r="J39" i="10" s="1"/>
  <c r="AC39" i="10" s="1"/>
  <c r="E39" i="10"/>
  <c r="AB38" i="10"/>
  <c r="F38" i="10"/>
  <c r="J38" i="10" s="1"/>
  <c r="AC38" i="10" s="1"/>
  <c r="E38" i="10"/>
  <c r="AB37" i="10"/>
  <c r="E37" i="10"/>
  <c r="F37" i="10" s="1"/>
  <c r="J37" i="10" s="1"/>
  <c r="AC37" i="10" s="1"/>
  <c r="AB36" i="10"/>
  <c r="F36" i="10"/>
  <c r="J36" i="10" s="1"/>
  <c r="AC36" i="10" s="1"/>
  <c r="E36" i="10"/>
  <c r="AB35" i="10"/>
  <c r="E35" i="10"/>
  <c r="F35" i="10" s="1"/>
  <c r="J35" i="10" s="1"/>
  <c r="AC35" i="10" s="1"/>
  <c r="AB34" i="10"/>
  <c r="E34" i="10"/>
  <c r="F34" i="10" s="1"/>
  <c r="J34" i="10" s="1"/>
  <c r="AC34" i="10" s="1"/>
  <c r="AB33" i="10"/>
  <c r="E33" i="10"/>
  <c r="F33" i="10" s="1"/>
  <c r="J33" i="10" s="1"/>
  <c r="AC33" i="10" s="1"/>
  <c r="AB32" i="10"/>
  <c r="E32" i="10"/>
  <c r="F32" i="10" s="1"/>
  <c r="J32" i="10" s="1"/>
  <c r="AC32" i="10" s="1"/>
  <c r="AB31" i="10"/>
  <c r="E31" i="10"/>
  <c r="AB30" i="10"/>
  <c r="AA30" i="10"/>
  <c r="Z30" i="10"/>
  <c r="Y30" i="10"/>
  <c r="X30" i="10"/>
  <c r="W30" i="10"/>
  <c r="V30" i="10"/>
  <c r="U30" i="10"/>
  <c r="T30" i="10"/>
  <c r="S30" i="10"/>
  <c r="R30" i="10"/>
  <c r="Q30" i="10"/>
  <c r="P30" i="10"/>
  <c r="O30" i="10"/>
  <c r="D30" i="10"/>
  <c r="D52" i="10" s="1"/>
  <c r="E52" i="10" s="1"/>
  <c r="F52" i="10" s="1"/>
  <c r="J52" i="10" s="1"/>
  <c r="AC52" i="10" s="1"/>
  <c r="AB29" i="10"/>
  <c r="E29" i="10"/>
  <c r="F29" i="10" s="1"/>
  <c r="AB28" i="10"/>
  <c r="E28" i="10"/>
  <c r="F28" i="10" s="1"/>
  <c r="J28" i="10" s="1"/>
  <c r="AC28" i="10" s="1"/>
  <c r="AB27" i="10"/>
  <c r="F27" i="10"/>
  <c r="J27" i="10" s="1"/>
  <c r="AC27" i="10" s="1"/>
  <c r="E27" i="10"/>
  <c r="AB26" i="10"/>
  <c r="E26" i="10"/>
  <c r="F26" i="10" s="1"/>
  <c r="J26" i="10" s="1"/>
  <c r="AB25" i="10"/>
  <c r="F25" i="10"/>
  <c r="J25" i="10" s="1"/>
  <c r="E25" i="10"/>
  <c r="E24" i="10" s="1"/>
  <c r="AA24" i="10"/>
  <c r="Z24" i="10"/>
  <c r="Y24" i="10"/>
  <c r="X24" i="10"/>
  <c r="W24" i="10"/>
  <c r="V24" i="10"/>
  <c r="U24" i="10"/>
  <c r="T24" i="10"/>
  <c r="S24" i="10"/>
  <c r="R24" i="10"/>
  <c r="Q24" i="10"/>
  <c r="P24" i="10"/>
  <c r="D24" i="10"/>
  <c r="B27" i="12" s="1"/>
  <c r="B87" i="12" s="1"/>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I23" i="10" s="1"/>
  <c r="D23" i="10"/>
  <c r="C23" i="10"/>
  <c r="A14" i="10"/>
  <c r="A11" i="10"/>
  <c r="A8" i="10"/>
  <c r="A4" i="10"/>
  <c r="B114" i="12"/>
  <c r="A15" i="9"/>
  <c r="A12" i="9"/>
  <c r="C141" i="8"/>
  <c r="B73" i="8" s="1"/>
  <c r="B141"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D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I119" i="8"/>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G92" i="8"/>
  <c r="H92" i="8" s="1"/>
  <c r="I92" i="8" s="1"/>
  <c r="J92" i="8" s="1"/>
  <c r="K92" i="8" s="1"/>
  <c r="L92" i="8" s="1"/>
  <c r="D92" i="8"/>
  <c r="E92" i="8" s="1"/>
  <c r="F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76" i="8"/>
  <c r="B74" i="8"/>
  <c r="AQ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AQ49" i="8"/>
  <c r="AQ50" i="8" s="1"/>
  <c r="C47" i="8"/>
  <c r="C61" i="8" s="1"/>
  <c r="C60" i="8" s="1"/>
  <c r="B47" i="8"/>
  <c r="B45" i="8"/>
  <c r="B44" i="8"/>
  <c r="B27" i="8"/>
  <c r="A15" i="8"/>
  <c r="A12" i="8"/>
  <c r="A9" i="8"/>
  <c r="A9" i="9" s="1"/>
  <c r="A5" i="8"/>
  <c r="A5" i="9" s="1"/>
  <c r="A12" i="7"/>
  <c r="A11" i="6"/>
  <c r="C27" i="5"/>
  <c r="A12" i="5"/>
  <c r="R32" i="4"/>
  <c r="R31" i="4"/>
  <c r="S29" i="4"/>
  <c r="R29" i="4"/>
  <c r="Q29" i="4"/>
  <c r="E12" i="4"/>
  <c r="A27" i="3"/>
  <c r="O26" i="3"/>
  <c r="P26" i="3" s="1"/>
  <c r="B24" i="12" s="1"/>
  <c r="N26" i="3"/>
  <c r="A15" i="3"/>
  <c r="E15" i="4" s="1"/>
  <c r="A15" i="5" s="1"/>
  <c r="A14" i="6" s="1"/>
  <c r="A15" i="7" s="1"/>
  <c r="A12" i="3"/>
  <c r="S23" i="2"/>
  <c r="B125" i="8" s="1"/>
  <c r="J23" i="2"/>
  <c r="H22" i="2"/>
  <c r="H23" i="2" s="1"/>
  <c r="C23" i="5" s="1"/>
  <c r="A14" i="2"/>
  <c r="A11" i="2"/>
  <c r="A8" i="2"/>
  <c r="A9" i="3" s="1"/>
  <c r="E9" i="4" s="1"/>
  <c r="A9" i="5" s="1"/>
  <c r="A8" i="6" s="1"/>
  <c r="A9" i="7" s="1"/>
  <c r="A4" i="2"/>
  <c r="A5" i="3" s="1"/>
  <c r="A5" i="4" s="1"/>
  <c r="A5" i="5" s="1"/>
  <c r="A4" i="6" s="1"/>
  <c r="A5" i="7" s="1"/>
  <c r="B46" i="8" l="1"/>
  <c r="C52" i="8"/>
  <c r="B25" i="8"/>
  <c r="B30" i="12"/>
  <c r="J29" i="10"/>
  <c r="J24" i="10" s="1"/>
  <c r="C40" i="1"/>
  <c r="B122" i="8"/>
  <c r="B126" i="8" s="1"/>
  <c r="B29" i="8" s="1"/>
  <c r="AC26" i="10"/>
  <c r="F24" i="10"/>
  <c r="AC25" i="10"/>
  <c r="E140" i="8"/>
  <c r="D141" i="8"/>
  <c r="B85" i="8" s="1"/>
  <c r="F137" i="8"/>
  <c r="E49" i="8" s="1"/>
  <c r="AB24" i="10"/>
  <c r="B72" i="12"/>
  <c r="B68" i="12"/>
  <c r="B80" i="12"/>
  <c r="B76" i="12"/>
  <c r="B59" i="12"/>
  <c r="B55" i="12"/>
  <c r="B51" i="12"/>
  <c r="B46" i="12"/>
  <c r="B42" i="12"/>
  <c r="B38" i="12"/>
  <c r="B85" i="12"/>
  <c r="B94" i="12"/>
  <c r="B63" i="12"/>
  <c r="B54" i="8"/>
  <c r="C67" i="8"/>
  <c r="E141" i="8"/>
  <c r="C73" i="8" s="1"/>
  <c r="C85" i="8" s="1"/>
  <c r="C99" i="8" s="1"/>
  <c r="B66" i="8"/>
  <c r="B68" i="8" s="1"/>
  <c r="B80" i="8"/>
  <c r="E30" i="10"/>
  <c r="F31" i="10"/>
  <c r="B83" i="12"/>
  <c r="B86" i="12"/>
  <c r="A5" i="12"/>
  <c r="B97" i="12"/>
  <c r="B99" i="12"/>
  <c r="G26" i="11"/>
  <c r="D117" i="8"/>
  <c r="D58" i="8"/>
  <c r="AC29" i="10" l="1"/>
  <c r="F30" i="10"/>
  <c r="J31" i="10"/>
  <c r="B55" i="8"/>
  <c r="B56" i="8" s="1"/>
  <c r="B69" i="8" s="1"/>
  <c r="B77" i="8" s="1"/>
  <c r="G118" i="8"/>
  <c r="D118" i="8"/>
  <c r="F140" i="8"/>
  <c r="F141" i="8"/>
  <c r="D73" i="8" s="1"/>
  <c r="D85" i="8" s="1"/>
  <c r="D99" i="8" s="1"/>
  <c r="D67" i="8"/>
  <c r="C76" i="8"/>
  <c r="F76" i="8"/>
  <c r="H136" i="8"/>
  <c r="G48" i="8" s="1"/>
  <c r="D74" i="8"/>
  <c r="E58" i="8"/>
  <c r="D52" i="8"/>
  <c r="D47" i="8"/>
  <c r="D61" i="8" s="1"/>
  <c r="D60" i="8" s="1"/>
  <c r="G137" i="8"/>
  <c r="F49" i="8" s="1"/>
  <c r="B75" i="8"/>
  <c r="B70" i="8"/>
  <c r="AC24" i="10"/>
  <c r="C48" i="1" s="1"/>
  <c r="J30" i="10" l="1"/>
  <c r="AC30" i="10" s="1"/>
  <c r="C49" i="1" s="1"/>
  <c r="AC31" i="10"/>
  <c r="B82" i="8"/>
  <c r="F58" i="8"/>
  <c r="E52" i="8"/>
  <c r="E47" i="8"/>
  <c r="E61" i="8" s="1"/>
  <c r="E60" i="8" s="1"/>
  <c r="E74" i="8"/>
  <c r="B99" i="8"/>
  <c r="AQ81" i="8"/>
  <c r="B71" i="8"/>
  <c r="H137" i="8"/>
  <c r="G49" i="8" s="1"/>
  <c r="G120" i="8"/>
  <c r="I118" i="8"/>
  <c r="I120" i="8" s="1"/>
  <c r="C109" i="8" s="1"/>
  <c r="I136" i="8"/>
  <c r="H48" i="8" s="1"/>
  <c r="E67" i="8"/>
  <c r="D76" i="8"/>
  <c r="G140" i="8"/>
  <c r="G141" i="8"/>
  <c r="E73" i="8" s="1"/>
  <c r="E85" i="8" s="1"/>
  <c r="E99" i="8" s="1"/>
  <c r="C53" i="8"/>
  <c r="F67" i="8" l="1"/>
  <c r="E76" i="8"/>
  <c r="J136" i="8"/>
  <c r="I48" i="8" s="1"/>
  <c r="C55" i="8"/>
  <c r="H140" i="8"/>
  <c r="H141" i="8"/>
  <c r="F73" i="8" s="1"/>
  <c r="F85" i="8" s="1"/>
  <c r="F99" i="8" s="1"/>
  <c r="C108" i="8"/>
  <c r="D109" i="8"/>
  <c r="I137" i="8"/>
  <c r="H49" i="8" s="1"/>
  <c r="B78" i="8"/>
  <c r="B83" i="8" s="1"/>
  <c r="B72" i="8"/>
  <c r="F74" i="8"/>
  <c r="G58" i="8"/>
  <c r="F47" i="8"/>
  <c r="F61" i="8" s="1"/>
  <c r="F60" i="8" s="1"/>
  <c r="F52" i="8"/>
  <c r="B88" i="8" l="1"/>
  <c r="B84" i="8"/>
  <c r="B89" i="8" s="1"/>
  <c r="B86" i="8"/>
  <c r="J137" i="8"/>
  <c r="I49" i="8" s="1"/>
  <c r="G74" i="8"/>
  <c r="H58" i="8"/>
  <c r="G47" i="8"/>
  <c r="G61" i="8" s="1"/>
  <c r="G60" i="8" s="1"/>
  <c r="G52" i="8"/>
  <c r="E109" i="8"/>
  <c r="D108" i="8"/>
  <c r="C50" i="8" s="1"/>
  <c r="C56" i="8"/>
  <c r="C69" i="8" s="1"/>
  <c r="C77" i="8" s="1"/>
  <c r="C82" i="8"/>
  <c r="K136" i="8"/>
  <c r="J48" i="8" s="1"/>
  <c r="I140" i="8"/>
  <c r="I141" i="8"/>
  <c r="G73" i="8" s="1"/>
  <c r="G85" i="8" s="1"/>
  <c r="G99" i="8" s="1"/>
  <c r="D53" i="8"/>
  <c r="G67" i="8"/>
  <c r="D55" i="8" l="1"/>
  <c r="E53" i="8" s="1"/>
  <c r="I58" i="8"/>
  <c r="H74" i="8"/>
  <c r="H47" i="8"/>
  <c r="H52" i="8"/>
  <c r="L136" i="8"/>
  <c r="F109" i="8"/>
  <c r="E108" i="8"/>
  <c r="B87" i="8"/>
  <c r="B90" i="8" s="1"/>
  <c r="K137" i="8"/>
  <c r="J49" i="8" s="1"/>
  <c r="H67" i="8"/>
  <c r="G76" i="8"/>
  <c r="J140" i="8"/>
  <c r="J141" i="8" s="1"/>
  <c r="H73" i="8" s="1"/>
  <c r="H85" i="8" s="1"/>
  <c r="H99" i="8" s="1"/>
  <c r="C59" i="8" l="1"/>
  <c r="D50" i="8"/>
  <c r="M136" i="8"/>
  <c r="K48" i="8"/>
  <c r="L137" i="8"/>
  <c r="K49" i="8" s="1"/>
  <c r="K140" i="8"/>
  <c r="K141" i="8"/>
  <c r="I73" i="8" s="1"/>
  <c r="I85" i="8" s="1"/>
  <c r="I99" i="8" s="1"/>
  <c r="I67" i="8"/>
  <c r="H76" i="8"/>
  <c r="F108" i="8"/>
  <c r="G109" i="8"/>
  <c r="C66" i="8"/>
  <c r="C68" i="8" s="1"/>
  <c r="C80" i="8"/>
  <c r="I74" i="8"/>
  <c r="J58" i="8"/>
  <c r="I47" i="8"/>
  <c r="I52" i="8"/>
  <c r="D56" i="8"/>
  <c r="D69" i="8" s="1"/>
  <c r="D77" i="8" s="1"/>
  <c r="D82" i="8"/>
  <c r="H61" i="8"/>
  <c r="H60" i="8" s="1"/>
  <c r="E55" i="8"/>
  <c r="D59" i="8" l="1"/>
  <c r="E50" i="8"/>
  <c r="N136" i="8"/>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L48" i="8"/>
  <c r="E82" i="8"/>
  <c r="E56" i="8"/>
  <c r="E69" i="8" s="1"/>
  <c r="E77" i="8" s="1"/>
  <c r="C75" i="8"/>
  <c r="C70" i="8"/>
  <c r="G108" i="8"/>
  <c r="H109" i="8"/>
  <c r="J67" i="8"/>
  <c r="I76" i="8"/>
  <c r="F53" i="8"/>
  <c r="J74" i="8"/>
  <c r="K58" i="8"/>
  <c r="J47" i="8"/>
  <c r="J52" i="8"/>
  <c r="D80" i="8"/>
  <c r="D66" i="8"/>
  <c r="D68" i="8" s="1"/>
  <c r="L140" i="8"/>
  <c r="M140" i="8" s="1"/>
  <c r="N140" i="8" s="1"/>
  <c r="O140" i="8" s="1"/>
  <c r="P140" i="8" s="1"/>
  <c r="Q140" i="8" s="1"/>
  <c r="R140" i="8" s="1"/>
  <c r="S140" i="8" s="1"/>
  <c r="T140" i="8" s="1"/>
  <c r="U140" i="8" s="1"/>
  <c r="V140" i="8" s="1"/>
  <c r="W140" i="8" s="1"/>
  <c r="X140" i="8" s="1"/>
  <c r="Y140" i="8" s="1"/>
  <c r="Z140" i="8" s="1"/>
  <c r="AA140" i="8" s="1"/>
  <c r="AB140" i="8" s="1"/>
  <c r="AC140" i="8" s="1"/>
  <c r="AD140" i="8" s="1"/>
  <c r="AE140" i="8" s="1"/>
  <c r="AF140" i="8" s="1"/>
  <c r="AG140" i="8" s="1"/>
  <c r="AH140" i="8" s="1"/>
  <c r="AI140" i="8" s="1"/>
  <c r="AJ140" i="8" s="1"/>
  <c r="AK140" i="8" s="1"/>
  <c r="AL140" i="8" s="1"/>
  <c r="AM140" i="8" s="1"/>
  <c r="AN140" i="8" s="1"/>
  <c r="AO140" i="8" s="1"/>
  <c r="AP140" i="8" s="1"/>
  <c r="AQ140" i="8" s="1"/>
  <c r="AR140" i="8" s="1"/>
  <c r="AS140" i="8" s="1"/>
  <c r="M137" i="8"/>
  <c r="L49" i="8" s="1"/>
  <c r="E59" i="8" l="1"/>
  <c r="F50" i="8"/>
  <c r="AQ48" i="8"/>
  <c r="AT136" i="8"/>
  <c r="AT140" i="8"/>
  <c r="AT141" i="8"/>
  <c r="AR73" i="8" s="1"/>
  <c r="L141" i="8"/>
  <c r="J73" i="8" s="1"/>
  <c r="J85" i="8" s="1"/>
  <c r="J99" i="8" s="1"/>
  <c r="N137" i="8"/>
  <c r="D70" i="8"/>
  <c r="D75" i="8"/>
  <c r="K74" i="8"/>
  <c r="L58" i="8"/>
  <c r="K52" i="8"/>
  <c r="K47" i="8"/>
  <c r="F55" i="8"/>
  <c r="G53" i="8" s="1"/>
  <c r="H108" i="8"/>
  <c r="I109" i="8"/>
  <c r="C71" i="8"/>
  <c r="C72" i="8" s="1"/>
  <c r="K67" i="8"/>
  <c r="J76" i="8"/>
  <c r="M141" i="8"/>
  <c r="K73" i="8" s="1"/>
  <c r="K85" i="8" s="1"/>
  <c r="K99" i="8" s="1"/>
  <c r="E80" i="8"/>
  <c r="E66" i="8"/>
  <c r="E68" i="8" s="1"/>
  <c r="F59" i="8" l="1"/>
  <c r="G50" i="8"/>
  <c r="AT137" i="8"/>
  <c r="AU136" i="8"/>
  <c r="AV136" i="8" s="1"/>
  <c r="AW136" i="8" s="1"/>
  <c r="AX136" i="8" s="1"/>
  <c r="AY136" i="8" s="1"/>
  <c r="AR48" i="8"/>
  <c r="AU140" i="8"/>
  <c r="AU141" i="8"/>
  <c r="G55" i="8"/>
  <c r="E70" i="8"/>
  <c r="E75" i="8"/>
  <c r="L67" i="8"/>
  <c r="K76" i="8"/>
  <c r="F66" i="8"/>
  <c r="F68" i="8" s="1"/>
  <c r="F80" i="8"/>
  <c r="N141" i="8"/>
  <c r="L73" i="8" s="1"/>
  <c r="L85" i="8" s="1"/>
  <c r="L99" i="8" s="1"/>
  <c r="I108" i="8"/>
  <c r="J109" i="8"/>
  <c r="M48" i="8"/>
  <c r="C78" i="8"/>
  <c r="C83" i="8" s="1"/>
  <c r="F82" i="8"/>
  <c r="F56" i="8"/>
  <c r="F69" i="8" s="1"/>
  <c r="F77" i="8" s="1"/>
  <c r="M58" i="8"/>
  <c r="L74" i="8"/>
  <c r="L52" i="8"/>
  <c r="L47" i="8"/>
  <c r="D71" i="8"/>
  <c r="O137" i="8"/>
  <c r="G59" i="8" l="1"/>
  <c r="H50" i="8"/>
  <c r="AR49" i="8"/>
  <c r="AR50" i="8" s="1"/>
  <c r="AU137" i="8"/>
  <c r="AV137" i="8" s="1"/>
  <c r="AW137" i="8" s="1"/>
  <c r="AX137" i="8" s="1"/>
  <c r="AY137" i="8" s="1"/>
  <c r="AV140" i="8"/>
  <c r="AV141" i="8"/>
  <c r="N58" i="8"/>
  <c r="M74" i="8"/>
  <c r="M52" i="8"/>
  <c r="M47" i="8"/>
  <c r="D78" i="8"/>
  <c r="D83" i="8" s="1"/>
  <c r="D86" i="8" s="1"/>
  <c r="J108" i="8"/>
  <c r="K109" i="8"/>
  <c r="D72" i="8"/>
  <c r="C86" i="8"/>
  <c r="C88" i="8"/>
  <c r="C84" i="8"/>
  <c r="C89" i="8" s="1"/>
  <c r="N48" i="8"/>
  <c r="G66" i="8"/>
  <c r="G68" i="8" s="1"/>
  <c r="G80" i="8"/>
  <c r="F70" i="8"/>
  <c r="F75" i="8"/>
  <c r="M67" i="8"/>
  <c r="L76" i="8"/>
  <c r="E71" i="8"/>
  <c r="G82" i="8"/>
  <c r="G56" i="8"/>
  <c r="G69" i="8" s="1"/>
  <c r="G77" i="8" s="1"/>
  <c r="M49" i="8"/>
  <c r="P137" i="8"/>
  <c r="H53" i="8"/>
  <c r="H59" i="8" l="1"/>
  <c r="I50" i="8"/>
  <c r="E78" i="8"/>
  <c r="E83" i="8" s="1"/>
  <c r="D88" i="8"/>
  <c r="AW140" i="8"/>
  <c r="AW141" i="8"/>
  <c r="D84" i="8"/>
  <c r="D89" i="8" s="1"/>
  <c r="E86" i="8"/>
  <c r="E87" i="8" s="1"/>
  <c r="E84" i="8"/>
  <c r="E89" i="8" s="1"/>
  <c r="E88" i="8"/>
  <c r="G75" i="8"/>
  <c r="G70" i="8"/>
  <c r="O48" i="8"/>
  <c r="D87" i="8"/>
  <c r="C87" i="8"/>
  <c r="C90" i="8" s="1"/>
  <c r="K108" i="8"/>
  <c r="L109" i="8"/>
  <c r="H55" i="8"/>
  <c r="I53" i="8" s="1"/>
  <c r="H66" i="8"/>
  <c r="H68" i="8" s="1"/>
  <c r="H80" i="8"/>
  <c r="N49" i="8"/>
  <c r="Q137" i="8"/>
  <c r="E72" i="8"/>
  <c r="N67" i="8"/>
  <c r="M76" i="8"/>
  <c r="F71" i="8"/>
  <c r="F72" i="8" s="1"/>
  <c r="P141" i="8"/>
  <c r="N73" i="8" s="1"/>
  <c r="N85" i="8" s="1"/>
  <c r="N99" i="8" s="1"/>
  <c r="O141" i="8"/>
  <c r="M73" i="8" s="1"/>
  <c r="M85" i="8" s="1"/>
  <c r="M99" i="8" s="1"/>
  <c r="O58" i="8"/>
  <c r="N74" i="8"/>
  <c r="N52" i="8"/>
  <c r="N47" i="8"/>
  <c r="I59" i="8" l="1"/>
  <c r="I66" i="8" s="1"/>
  <c r="I68" i="8" s="1"/>
  <c r="J50" i="8"/>
  <c r="E90" i="8"/>
  <c r="AX140" i="8"/>
  <c r="AX141" i="8" s="1"/>
  <c r="I55" i="8"/>
  <c r="O49" i="8"/>
  <c r="R137" i="8"/>
  <c r="L108" i="8"/>
  <c r="M109" i="8"/>
  <c r="P48" i="8"/>
  <c r="H75" i="8"/>
  <c r="P58" i="8"/>
  <c r="O74" i="8"/>
  <c r="O52" i="8"/>
  <c r="O47" i="8"/>
  <c r="Q141" i="8"/>
  <c r="O73" i="8" s="1"/>
  <c r="O85" i="8" s="1"/>
  <c r="O99" i="8" s="1"/>
  <c r="G71" i="8"/>
  <c r="G72" i="8" s="1"/>
  <c r="F78" i="8"/>
  <c r="F83" i="8" s="1"/>
  <c r="H82" i="8"/>
  <c r="H56" i="8"/>
  <c r="H69" i="8" s="1"/>
  <c r="H77" i="8" s="1"/>
  <c r="O67" i="8"/>
  <c r="N76" i="8"/>
  <c r="N61" i="8"/>
  <c r="N60" i="8" s="1"/>
  <c r="D90" i="8"/>
  <c r="I80" i="8" l="1"/>
  <c r="J59" i="8"/>
  <c r="K50" i="8"/>
  <c r="AY140" i="8"/>
  <c r="AY141" i="8" s="1"/>
  <c r="G78" i="8"/>
  <c r="G83" i="8" s="1"/>
  <c r="G86" i="8" s="1"/>
  <c r="M108" i="8"/>
  <c r="N109" i="8"/>
  <c r="O76" i="8"/>
  <c r="P67" i="8"/>
  <c r="J66" i="8"/>
  <c r="J68" i="8" s="1"/>
  <c r="J80" i="8"/>
  <c r="F86" i="8"/>
  <c r="F88" i="8"/>
  <c r="F84" i="8"/>
  <c r="F89" i="8" s="1"/>
  <c r="I75" i="8"/>
  <c r="R141" i="8"/>
  <c r="P73" i="8" s="1"/>
  <c r="P85" i="8" s="1"/>
  <c r="P99" i="8" s="1"/>
  <c r="Q58" i="8"/>
  <c r="P47" i="8"/>
  <c r="P74" i="8"/>
  <c r="P52" i="8"/>
  <c r="H70" i="8"/>
  <c r="Q48" i="8"/>
  <c r="S137" i="8"/>
  <c r="P49" i="8"/>
  <c r="I82" i="8"/>
  <c r="I56" i="8"/>
  <c r="I69" i="8" s="1"/>
  <c r="I77" i="8" s="1"/>
  <c r="J53" i="8"/>
  <c r="K59" i="8" l="1"/>
  <c r="L50" i="8"/>
  <c r="G88" i="8"/>
  <c r="G84" i="8"/>
  <c r="G89" i="8" s="1"/>
  <c r="R48" i="8"/>
  <c r="H71" i="8"/>
  <c r="J55" i="8"/>
  <c r="Q49" i="8"/>
  <c r="T137" i="8"/>
  <c r="R58" i="8"/>
  <c r="Q47" i="8"/>
  <c r="Q74" i="8"/>
  <c r="Q52" i="8"/>
  <c r="I70" i="8"/>
  <c r="G87" i="8"/>
  <c r="F87" i="8"/>
  <c r="F90" i="8" s="1"/>
  <c r="J75" i="8"/>
  <c r="P76" i="8"/>
  <c r="Q67" i="8"/>
  <c r="N108" i="8"/>
  <c r="L59" i="8" s="1"/>
  <c r="O109" i="8"/>
  <c r="K66" i="8"/>
  <c r="K68" i="8" s="1"/>
  <c r="K80" i="8"/>
  <c r="S141" i="8"/>
  <c r="Q73" i="8" s="1"/>
  <c r="Q85" i="8" s="1"/>
  <c r="Q99" i="8" s="1"/>
  <c r="G90" i="8" l="1"/>
  <c r="T141" i="8"/>
  <c r="R73" i="8" s="1"/>
  <c r="R85" i="8" s="1"/>
  <c r="R99" i="8" s="1"/>
  <c r="S48" i="8"/>
  <c r="K75" i="8"/>
  <c r="I71" i="8"/>
  <c r="I72" i="8" s="1"/>
  <c r="O108" i="8"/>
  <c r="M50" i="8" s="1"/>
  <c r="M59" i="8" s="1"/>
  <c r="P109" i="8"/>
  <c r="Q76" i="8"/>
  <c r="R67" i="8"/>
  <c r="S58" i="8"/>
  <c r="R47" i="8"/>
  <c r="R74" i="8"/>
  <c r="R52" i="8"/>
  <c r="U137" i="8"/>
  <c r="R49" i="8"/>
  <c r="H78" i="8"/>
  <c r="H83" i="8" s="1"/>
  <c r="L66" i="8"/>
  <c r="L68" i="8" s="1"/>
  <c r="L80" i="8"/>
  <c r="J82" i="8"/>
  <c r="J56" i="8"/>
  <c r="J69" i="8" s="1"/>
  <c r="K53" i="8"/>
  <c r="H72" i="8"/>
  <c r="L75" i="8" l="1"/>
  <c r="H86" i="8"/>
  <c r="H88" i="8"/>
  <c r="H84" i="8"/>
  <c r="H89" i="8" s="1"/>
  <c r="J77" i="8"/>
  <c r="J70" i="8"/>
  <c r="V137" i="8"/>
  <c r="S49" i="8"/>
  <c r="S67" i="8"/>
  <c r="R76" i="8"/>
  <c r="Q109" i="8"/>
  <c r="P108" i="8"/>
  <c r="N50" i="8" s="1"/>
  <c r="N59" i="8" s="1"/>
  <c r="M66" i="8"/>
  <c r="M68" i="8" s="1"/>
  <c r="M80" i="8"/>
  <c r="K55" i="8"/>
  <c r="T58" i="8"/>
  <c r="S47" i="8"/>
  <c r="S74" i="8"/>
  <c r="S52" i="8"/>
  <c r="I78" i="8"/>
  <c r="I83" i="8" s="1"/>
  <c r="I86" i="8" s="1"/>
  <c r="T48" i="8"/>
  <c r="I88" i="8" l="1"/>
  <c r="I84" i="8"/>
  <c r="I89" i="8" s="1"/>
  <c r="U48" i="8"/>
  <c r="K82" i="8"/>
  <c r="K56" i="8"/>
  <c r="K69" i="8" s="1"/>
  <c r="Q108" i="8"/>
  <c r="O50" i="8" s="1"/>
  <c r="O59" i="8" s="1"/>
  <c r="R109" i="8"/>
  <c r="U141" i="8"/>
  <c r="S73" i="8" s="1"/>
  <c r="S85" i="8" s="1"/>
  <c r="S99" i="8" s="1"/>
  <c r="U58" i="8"/>
  <c r="T47" i="8"/>
  <c r="T74" i="8"/>
  <c r="T52" i="8"/>
  <c r="N66" i="8"/>
  <c r="N68" i="8" s="1"/>
  <c r="N80" i="8"/>
  <c r="J71" i="8"/>
  <c r="J78" i="8" s="1"/>
  <c r="J83" i="8" s="1"/>
  <c r="L53" i="8"/>
  <c r="T67" i="8"/>
  <c r="S76" i="8"/>
  <c r="T49" i="8"/>
  <c r="W137" i="8"/>
  <c r="H87" i="8"/>
  <c r="H90" i="8" s="1"/>
  <c r="I87" i="8"/>
  <c r="M75" i="8"/>
  <c r="I90" i="8" l="1"/>
  <c r="J86" i="8"/>
  <c r="J84" i="8"/>
  <c r="J89" i="8" s="1"/>
  <c r="J88" i="8"/>
  <c r="T61" i="8"/>
  <c r="T60" i="8" s="1"/>
  <c r="U49" i="8"/>
  <c r="X137" i="8"/>
  <c r="L55" i="8"/>
  <c r="O66" i="8"/>
  <c r="O68" i="8" s="1"/>
  <c r="O80" i="8"/>
  <c r="U67" i="8"/>
  <c r="T76" i="8"/>
  <c r="J72" i="8"/>
  <c r="N75" i="8"/>
  <c r="V58" i="8"/>
  <c r="U47" i="8"/>
  <c r="U74" i="8"/>
  <c r="U52" i="8"/>
  <c r="S109" i="8"/>
  <c r="R108" i="8"/>
  <c r="P50" i="8" s="1"/>
  <c r="P59" i="8" s="1"/>
  <c r="V48" i="8"/>
  <c r="K77" i="8"/>
  <c r="K70" i="8"/>
  <c r="W141" i="8"/>
  <c r="U73" i="8" s="1"/>
  <c r="U85" i="8" s="1"/>
  <c r="U99" i="8" s="1"/>
  <c r="V141" i="8"/>
  <c r="T73" i="8" s="1"/>
  <c r="T85" i="8" s="1"/>
  <c r="T99" i="8" s="1"/>
  <c r="W48" i="8" l="1"/>
  <c r="K71" i="8"/>
  <c r="K78" i="8" s="1"/>
  <c r="K83" i="8" s="1"/>
  <c r="T109" i="8"/>
  <c r="S108" i="8"/>
  <c r="Q50" i="8" s="1"/>
  <c r="Q59" i="8" s="1"/>
  <c r="V67" i="8"/>
  <c r="U76" i="8"/>
  <c r="P80" i="8"/>
  <c r="P66" i="8"/>
  <c r="P68" i="8" s="1"/>
  <c r="V47" i="8"/>
  <c r="W58" i="8"/>
  <c r="V74" i="8"/>
  <c r="V52" i="8"/>
  <c r="O75" i="8"/>
  <c r="L56" i="8"/>
  <c r="L69" i="8" s="1"/>
  <c r="L82" i="8"/>
  <c r="M53" i="8"/>
  <c r="Y137" i="8"/>
  <c r="V49" i="8"/>
  <c r="J87" i="8"/>
  <c r="J90" i="8" s="1"/>
  <c r="K86" i="8" l="1"/>
  <c r="K87" i="8" s="1"/>
  <c r="K90" i="8" s="1"/>
  <c r="K84" i="8"/>
  <c r="K89" i="8" s="1"/>
  <c r="K88" i="8"/>
  <c r="P75" i="8"/>
  <c r="L77" i="8"/>
  <c r="L70" i="8"/>
  <c r="X58" i="8"/>
  <c r="W47" i="8"/>
  <c r="W52" i="8"/>
  <c r="W74" i="8"/>
  <c r="Y141" i="8"/>
  <c r="W73" i="8" s="1"/>
  <c r="W85" i="8" s="1"/>
  <c r="W99" i="8" s="1"/>
  <c r="Z137" i="8"/>
  <c r="W49" i="8"/>
  <c r="T108" i="8"/>
  <c r="R50" i="8" s="1"/>
  <c r="R59" i="8" s="1"/>
  <c r="U109" i="8"/>
  <c r="M55" i="8"/>
  <c r="X141" i="8"/>
  <c r="V73" i="8" s="1"/>
  <c r="V85" i="8" s="1"/>
  <c r="V99" i="8" s="1"/>
  <c r="W67" i="8"/>
  <c r="V76" i="8"/>
  <c r="Q66" i="8"/>
  <c r="Q68" i="8" s="1"/>
  <c r="Q80" i="8"/>
  <c r="K72" i="8"/>
  <c r="X48" i="8"/>
  <c r="X67" i="8" l="1"/>
  <c r="W76" i="8"/>
  <c r="U108" i="8"/>
  <c r="S50" i="8" s="1"/>
  <c r="S59" i="8" s="1"/>
  <c r="V109" i="8"/>
  <c r="Q75" i="8"/>
  <c r="M82" i="8"/>
  <c r="M56" i="8"/>
  <c r="M69" i="8" s="1"/>
  <c r="N53" i="8"/>
  <c r="Z141" i="8"/>
  <c r="X73" i="8" s="1"/>
  <c r="X85" i="8" s="1"/>
  <c r="X99" i="8" s="1"/>
  <c r="X52" i="8"/>
  <c r="X74" i="8"/>
  <c r="Y58" i="8"/>
  <c r="X47" i="8"/>
  <c r="Y48" i="8"/>
  <c r="R80" i="8"/>
  <c r="R66" i="8"/>
  <c r="R68" i="8" s="1"/>
  <c r="AA137" i="8"/>
  <c r="X49" i="8"/>
  <c r="L71" i="8"/>
  <c r="L78" i="8" s="1"/>
  <c r="L83" i="8" s="1"/>
  <c r="L86" i="8" l="1"/>
  <c r="L87" i="8" s="1"/>
  <c r="L84" i="8"/>
  <c r="L89" i="8" s="1"/>
  <c r="G28" i="8" s="1"/>
  <c r="C105" i="8" s="1"/>
  <c r="L88" i="8"/>
  <c r="B105" i="8" s="1"/>
  <c r="L72" i="8"/>
  <c r="Z48" i="8"/>
  <c r="R75" i="8"/>
  <c r="Y74" i="8"/>
  <c r="Z58" i="8"/>
  <c r="Y47" i="8"/>
  <c r="Y52" i="8"/>
  <c r="N55" i="8"/>
  <c r="S80" i="8"/>
  <c r="S66" i="8"/>
  <c r="S68" i="8" s="1"/>
  <c r="AB137" i="8"/>
  <c r="Y49" i="8"/>
  <c r="M77" i="8"/>
  <c r="M70" i="8"/>
  <c r="W109" i="8"/>
  <c r="V108" i="8"/>
  <c r="T50" i="8" s="1"/>
  <c r="T59" i="8" s="1"/>
  <c r="Y67" i="8"/>
  <c r="X76" i="8"/>
  <c r="S75" i="8" l="1"/>
  <c r="T66" i="8"/>
  <c r="T68" i="8" s="1"/>
  <c r="T80" i="8"/>
  <c r="Z67" i="8"/>
  <c r="Y76" i="8"/>
  <c r="X109" i="8"/>
  <c r="W108" i="8"/>
  <c r="U50" i="8" s="1"/>
  <c r="U59" i="8" s="1"/>
  <c r="M71" i="8"/>
  <c r="M78" i="8" s="1"/>
  <c r="M83" i="8" s="1"/>
  <c r="AC137" i="8"/>
  <c r="Z49" i="8"/>
  <c r="N56" i="8"/>
  <c r="N69" i="8" s="1"/>
  <c r="N82" i="8"/>
  <c r="O53" i="8"/>
  <c r="AA141" i="8"/>
  <c r="Y73" i="8" s="1"/>
  <c r="Y85" i="8" s="1"/>
  <c r="Y99" i="8" s="1"/>
  <c r="AA58" i="8"/>
  <c r="Z47" i="8"/>
  <c r="Z61" i="8" s="1"/>
  <c r="Z60" i="8" s="1"/>
  <c r="Z74" i="8"/>
  <c r="Z52" i="8"/>
  <c r="AA48" i="8"/>
  <c r="L90" i="8"/>
  <c r="G29" i="8" s="1"/>
  <c r="D105" i="8" s="1"/>
  <c r="G30" i="8"/>
  <c r="A105" i="8" s="1"/>
  <c r="M72" i="8" l="1"/>
  <c r="M86" i="8"/>
  <c r="M87" i="8" s="1"/>
  <c r="M90" i="8" s="1"/>
  <c r="M84" i="8"/>
  <c r="M89" i="8" s="1"/>
  <c r="M88" i="8"/>
  <c r="AB58" i="8"/>
  <c r="AA47" i="8"/>
  <c r="AA74" i="8"/>
  <c r="AA52" i="8"/>
  <c r="AB48" i="8"/>
  <c r="N77" i="8"/>
  <c r="N70" i="8"/>
  <c r="U66" i="8"/>
  <c r="U68" i="8" s="1"/>
  <c r="U80" i="8"/>
  <c r="Y109" i="8"/>
  <c r="X108" i="8"/>
  <c r="V50" i="8" s="1"/>
  <c r="V59" i="8" s="1"/>
  <c r="AA67" i="8"/>
  <c r="Z76" i="8"/>
  <c r="T75" i="8"/>
  <c r="O55" i="8"/>
  <c r="AD137" i="8"/>
  <c r="AA49" i="8"/>
  <c r="AC141" i="8"/>
  <c r="AA73" i="8" s="1"/>
  <c r="AA85" i="8" s="1"/>
  <c r="AA99" i="8" s="1"/>
  <c r="AB141" i="8"/>
  <c r="Z73" i="8" s="1"/>
  <c r="Z85" i="8" s="1"/>
  <c r="Z99" i="8" s="1"/>
  <c r="AE137" i="8" l="1"/>
  <c r="AB49" i="8"/>
  <c r="U75" i="8"/>
  <c r="AD141" i="8"/>
  <c r="AB73" i="8" s="1"/>
  <c r="AB85" i="8" s="1"/>
  <c r="AB99" i="8" s="1"/>
  <c r="V80" i="8"/>
  <c r="V66" i="8"/>
  <c r="V68" i="8" s="1"/>
  <c r="O56" i="8"/>
  <c r="O69" i="8" s="1"/>
  <c r="O82" i="8"/>
  <c r="AB67" i="8"/>
  <c r="AA76" i="8"/>
  <c r="AQ67" i="8"/>
  <c r="AC48" i="8"/>
  <c r="P53" i="8"/>
  <c r="Z109" i="8"/>
  <c r="Y108" i="8"/>
  <c r="W50" i="8" s="1"/>
  <c r="W59" i="8" s="1"/>
  <c r="N71" i="8"/>
  <c r="N78" i="8" s="1"/>
  <c r="N83" i="8" s="1"/>
  <c r="AB47" i="8"/>
  <c r="AC58" i="8"/>
  <c r="AB74" i="8"/>
  <c r="AB52" i="8"/>
  <c r="N86" i="8" l="1"/>
  <c r="N87" i="8" s="1"/>
  <c r="N90" i="8" s="1"/>
  <c r="N84" i="8"/>
  <c r="N89" i="8" s="1"/>
  <c r="N88" i="8"/>
  <c r="AA109" i="8"/>
  <c r="Z108" i="8"/>
  <c r="X50" i="8" s="1"/>
  <c r="X59" i="8" s="1"/>
  <c r="P55" i="8"/>
  <c r="Q53" i="8" s="1"/>
  <c r="AD48" i="8"/>
  <c r="O77" i="8"/>
  <c r="O70" i="8"/>
  <c r="V75" i="8"/>
  <c r="AE141" i="8"/>
  <c r="AC73" i="8" s="1"/>
  <c r="AC85" i="8" s="1"/>
  <c r="AC99" i="8" s="1"/>
  <c r="AC47" i="8"/>
  <c r="AD58" i="8"/>
  <c r="AC74" i="8"/>
  <c r="AC52" i="8"/>
  <c r="N72" i="8"/>
  <c r="W80" i="8"/>
  <c r="W66" i="8"/>
  <c r="W68" i="8" s="1"/>
  <c r="AC67" i="8"/>
  <c r="AB76" i="8"/>
  <c r="AF137" i="8"/>
  <c r="AC49" i="8"/>
  <c r="Q55" i="8" l="1"/>
  <c r="AG137" i="8"/>
  <c r="AD49" i="8"/>
  <c r="AD67" i="8"/>
  <c r="AC76" i="8"/>
  <c r="AD47" i="8"/>
  <c r="AE58" i="8"/>
  <c r="AD74" i="8"/>
  <c r="AD52" i="8"/>
  <c r="AB109" i="8"/>
  <c r="AA108" i="8"/>
  <c r="Y50" i="8" s="1"/>
  <c r="Y59" i="8" s="1"/>
  <c r="W75" i="8"/>
  <c r="AF141" i="8"/>
  <c r="AD73" i="8" s="1"/>
  <c r="AD85" i="8" s="1"/>
  <c r="AD99" i="8" s="1"/>
  <c r="O71" i="8"/>
  <c r="O78" i="8" s="1"/>
  <c r="O83" i="8" s="1"/>
  <c r="AE48" i="8"/>
  <c r="P82" i="8"/>
  <c r="P56" i="8"/>
  <c r="P69" i="8" s="1"/>
  <c r="X80" i="8"/>
  <c r="X66" i="8"/>
  <c r="X68" i="8" s="1"/>
  <c r="O86" i="8" l="1"/>
  <c r="O87" i="8" s="1"/>
  <c r="O90" i="8" s="1"/>
  <c r="O88" i="8"/>
  <c r="O84" i="8"/>
  <c r="O89" i="8" s="1"/>
  <c r="X75" i="8"/>
  <c r="Y80" i="8"/>
  <c r="Y66" i="8"/>
  <c r="Y68" i="8" s="1"/>
  <c r="P77" i="8"/>
  <c r="P70" i="8"/>
  <c r="AF48" i="8"/>
  <c r="O72" i="8"/>
  <c r="AC109" i="8"/>
  <c r="AB108" i="8"/>
  <c r="Z50" i="8" s="1"/>
  <c r="Z59" i="8" s="1"/>
  <c r="AE47" i="8"/>
  <c r="AF58" i="8"/>
  <c r="AE74" i="8"/>
  <c r="AE52" i="8"/>
  <c r="AE67" i="8"/>
  <c r="AD76" i="8"/>
  <c r="AH137" i="8"/>
  <c r="AE49" i="8"/>
  <c r="Q82" i="8"/>
  <c r="Q56" i="8"/>
  <c r="Q69" i="8" s="1"/>
  <c r="R53" i="8"/>
  <c r="AI137" i="8" l="1"/>
  <c r="AF49" i="8"/>
  <c r="R55" i="8"/>
  <c r="AF67" i="8"/>
  <c r="AE76" i="8"/>
  <c r="AF47" i="8"/>
  <c r="AG58" i="8"/>
  <c r="AF74" i="8"/>
  <c r="AF52" i="8"/>
  <c r="AD109" i="8"/>
  <c r="AC108" i="8"/>
  <c r="AA50" i="8" s="1"/>
  <c r="AA59" i="8" s="1"/>
  <c r="AH141" i="8"/>
  <c r="AF73" i="8" s="1"/>
  <c r="AF85" i="8" s="1"/>
  <c r="AF99" i="8" s="1"/>
  <c r="AG48" i="8"/>
  <c r="Q77" i="8"/>
  <c r="Q70" i="8"/>
  <c r="Z80" i="8"/>
  <c r="Z66" i="8"/>
  <c r="Z68" i="8" s="1"/>
  <c r="AG141" i="8"/>
  <c r="AE73" i="8" s="1"/>
  <c r="AE85" i="8" s="1"/>
  <c r="AE99" i="8" s="1"/>
  <c r="P71" i="8"/>
  <c r="P78" i="8" s="1"/>
  <c r="P83" i="8" s="1"/>
  <c r="Y75" i="8"/>
  <c r="AF61" i="8" l="1"/>
  <c r="AF60" i="8" s="1"/>
  <c r="P86" i="8"/>
  <c r="P87" i="8" s="1"/>
  <c r="P90" i="8" s="1"/>
  <c r="P84" i="8"/>
  <c r="P89" i="8" s="1"/>
  <c r="P88" i="8"/>
  <c r="P72" i="8"/>
  <c r="Q71" i="8"/>
  <c r="Q78" i="8" s="1"/>
  <c r="Q83" i="8" s="1"/>
  <c r="AA80" i="8"/>
  <c r="AA66" i="8"/>
  <c r="AA68" i="8" s="1"/>
  <c r="AE109" i="8"/>
  <c r="AD108" i="8"/>
  <c r="AB50" i="8" s="1"/>
  <c r="AB59" i="8" s="1"/>
  <c r="AG47" i="8"/>
  <c r="AH58" i="8"/>
  <c r="AG74" i="8"/>
  <c r="AG52" i="8"/>
  <c r="Z75" i="8"/>
  <c r="AH48" i="8"/>
  <c r="AG67" i="8"/>
  <c r="AF76" i="8"/>
  <c r="AR67" i="8"/>
  <c r="R82" i="8"/>
  <c r="R56" i="8"/>
  <c r="R69" i="8" s="1"/>
  <c r="S53" i="8"/>
  <c r="AJ137" i="8"/>
  <c r="AG49" i="8"/>
  <c r="R77" i="8" l="1"/>
  <c r="R70" i="8"/>
  <c r="AH67" i="8"/>
  <c r="AG76" i="8"/>
  <c r="AJ141" i="8"/>
  <c r="AH73" i="8" s="1"/>
  <c r="AH85" i="8" s="1"/>
  <c r="AH99" i="8" s="1"/>
  <c r="AI48" i="8"/>
  <c r="AH47" i="8"/>
  <c r="AH74" i="8"/>
  <c r="AI58" i="8"/>
  <c r="AH52" i="8"/>
  <c r="AA75" i="8"/>
  <c r="AK137" i="8"/>
  <c r="AH49" i="8"/>
  <c r="S55" i="8"/>
  <c r="AI141" i="8"/>
  <c r="AG73" i="8" s="1"/>
  <c r="AG85" i="8" s="1"/>
  <c r="AG99" i="8" s="1"/>
  <c r="Q86" i="8"/>
  <c r="Q87" i="8" s="1"/>
  <c r="Q90" i="8" s="1"/>
  <c r="Q84" i="8"/>
  <c r="Q89" i="8" s="1"/>
  <c r="Q88" i="8"/>
  <c r="AB80" i="8"/>
  <c r="AB66" i="8"/>
  <c r="AB68" i="8" s="1"/>
  <c r="AF109" i="8"/>
  <c r="AE108" i="8"/>
  <c r="AC50" i="8" s="1"/>
  <c r="AC59" i="8" s="1"/>
  <c r="Q72" i="8"/>
  <c r="AC80" i="8" l="1"/>
  <c r="AC66" i="8"/>
  <c r="AC68" i="8" s="1"/>
  <c r="AG109" i="8"/>
  <c r="AF108" i="8"/>
  <c r="AD50" i="8" s="1"/>
  <c r="AD59" i="8" s="1"/>
  <c r="AB75" i="8"/>
  <c r="S82" i="8"/>
  <c r="S56" i="8"/>
  <c r="S69" i="8" s="1"/>
  <c r="AI47" i="8"/>
  <c r="AI74" i="8"/>
  <c r="AJ58" i="8"/>
  <c r="AI52" i="8"/>
  <c r="AJ48" i="8"/>
  <c r="T53" i="8"/>
  <c r="AL137" i="8"/>
  <c r="AI49" i="8"/>
  <c r="AK141" i="8"/>
  <c r="AI73" i="8" s="1"/>
  <c r="AI85" i="8" s="1"/>
  <c r="AI99" i="8" s="1"/>
  <c r="AI67" i="8"/>
  <c r="AH76" i="8"/>
  <c r="R71" i="8"/>
  <c r="R78" i="8" s="1"/>
  <c r="R83" i="8" s="1"/>
  <c r="R86" i="8" l="1"/>
  <c r="R87" i="8" s="1"/>
  <c r="R90" i="8" s="1"/>
  <c r="R84" i="8"/>
  <c r="R89" i="8" s="1"/>
  <c r="R88" i="8"/>
  <c r="R72" i="8"/>
  <c r="AJ67" i="8"/>
  <c r="AI76" i="8"/>
  <c r="AM137" i="8"/>
  <c r="AJ49" i="8"/>
  <c r="AK48" i="8"/>
  <c r="S77" i="8"/>
  <c r="S70" i="8"/>
  <c r="AD80" i="8"/>
  <c r="AD66" i="8"/>
  <c r="AD68" i="8" s="1"/>
  <c r="AH109" i="8"/>
  <c r="AG108" i="8"/>
  <c r="AE50" i="8" s="1"/>
  <c r="AE59" i="8" s="1"/>
  <c r="T55" i="8"/>
  <c r="AJ74" i="8"/>
  <c r="AJ47" i="8"/>
  <c r="AK58" i="8"/>
  <c r="AJ52" i="8"/>
  <c r="AC75" i="8"/>
  <c r="T82" i="8" l="1"/>
  <c r="T56" i="8"/>
  <c r="T69" i="8" s="1"/>
  <c r="AK47" i="8"/>
  <c r="AK52" i="8"/>
  <c r="AK74" i="8"/>
  <c r="AL58" i="8"/>
  <c r="AM141" i="8"/>
  <c r="AK73" i="8" s="1"/>
  <c r="AK85" i="8" s="1"/>
  <c r="AK99" i="8" s="1"/>
  <c r="U53" i="8"/>
  <c r="AL141" i="8"/>
  <c r="AJ73" i="8" s="1"/>
  <c r="AJ85" i="8" s="1"/>
  <c r="AJ99" i="8" s="1"/>
  <c r="AE80" i="8"/>
  <c r="AE66" i="8"/>
  <c r="AE68" i="8" s="1"/>
  <c r="AI109" i="8"/>
  <c r="AH108" i="8"/>
  <c r="AF50" i="8" s="1"/>
  <c r="AF59" i="8" s="1"/>
  <c r="AD75" i="8"/>
  <c r="S71" i="8"/>
  <c r="S78" i="8" s="1"/>
  <c r="S83" i="8" s="1"/>
  <c r="AL48" i="8"/>
  <c r="AN137" i="8"/>
  <c r="AK49" i="8"/>
  <c r="AK67" i="8"/>
  <c r="AJ76" i="8"/>
  <c r="S86" i="8" l="1"/>
  <c r="S87" i="8" s="1"/>
  <c r="S90" i="8" s="1"/>
  <c r="S88" i="8"/>
  <c r="S84" i="8"/>
  <c r="S89" i="8" s="1"/>
  <c r="S72" i="8"/>
  <c r="AJ109" i="8"/>
  <c r="AI108" i="8"/>
  <c r="AG50" i="8" s="1"/>
  <c r="AG59" i="8" s="1"/>
  <c r="U55" i="8"/>
  <c r="AL52" i="8"/>
  <c r="AL47" i="8"/>
  <c r="AL74" i="8"/>
  <c r="AM58" i="8"/>
  <c r="AL67" i="8"/>
  <c r="AK76" i="8"/>
  <c r="AO137" i="8"/>
  <c r="AL49" i="8"/>
  <c r="AF80" i="8"/>
  <c r="AF66" i="8"/>
  <c r="AF68" i="8" s="1"/>
  <c r="AN141" i="8"/>
  <c r="AL73" i="8" s="1"/>
  <c r="AL85" i="8" s="1"/>
  <c r="AL99" i="8" s="1"/>
  <c r="AM48" i="8"/>
  <c r="AE75" i="8"/>
  <c r="T77" i="8"/>
  <c r="T70" i="8"/>
  <c r="AG80" i="8" l="1"/>
  <c r="AG66" i="8"/>
  <c r="AG68" i="8" s="1"/>
  <c r="AN48" i="8"/>
  <c r="AO141" i="8"/>
  <c r="AM73" i="8" s="1"/>
  <c r="AM85" i="8" s="1"/>
  <c r="AM99" i="8" s="1"/>
  <c r="AP137" i="8"/>
  <c r="AM49" i="8"/>
  <c r="AM67" i="8"/>
  <c r="AL76" i="8"/>
  <c r="AM52" i="8"/>
  <c r="AM74" i="8"/>
  <c r="AM47" i="8"/>
  <c r="AN58" i="8"/>
  <c r="U56" i="8"/>
  <c r="U69" i="8" s="1"/>
  <c r="U82" i="8"/>
  <c r="AK109" i="8"/>
  <c r="AJ108" i="8"/>
  <c r="AH50" i="8" s="1"/>
  <c r="AH59" i="8" s="1"/>
  <c r="T71" i="8"/>
  <c r="T78" i="8" s="1"/>
  <c r="T83" i="8" s="1"/>
  <c r="AF75" i="8"/>
  <c r="AL61" i="8"/>
  <c r="AL60" i="8" s="1"/>
  <c r="V53" i="8"/>
  <c r="T86" i="8" l="1"/>
  <c r="T87" i="8" s="1"/>
  <c r="T90" i="8" s="1"/>
  <c r="T88" i="8"/>
  <c r="T84" i="8"/>
  <c r="T89" i="8" s="1"/>
  <c r="V55" i="8"/>
  <c r="W53" i="8" s="1"/>
  <c r="AL109" i="8"/>
  <c r="AK108" i="8"/>
  <c r="AI50" i="8" s="1"/>
  <c r="AI59" i="8" s="1"/>
  <c r="AN47" i="8"/>
  <c r="AN52" i="8"/>
  <c r="AN74" i="8"/>
  <c r="AO58" i="8"/>
  <c r="AQ137" i="8"/>
  <c r="AN49" i="8"/>
  <c r="T72" i="8"/>
  <c r="U77" i="8"/>
  <c r="U70" i="8"/>
  <c r="AO48" i="8"/>
  <c r="AP48" i="8"/>
  <c r="AG75" i="8"/>
  <c r="AH80" i="8"/>
  <c r="AH66" i="8"/>
  <c r="AH68" i="8" s="1"/>
  <c r="AN67" i="8"/>
  <c r="AM76" i="8"/>
  <c r="AP141" i="8"/>
  <c r="AN73" i="8" s="1"/>
  <c r="AN85" i="8" s="1"/>
  <c r="AN99" i="8" s="1"/>
  <c r="W55" i="8" l="1"/>
  <c r="X53" i="8"/>
  <c r="AO67" i="8"/>
  <c r="AN76" i="8"/>
  <c r="AH75" i="8"/>
  <c r="AR137" i="8"/>
  <c r="AP49" i="8" s="1"/>
  <c r="AO49" i="8"/>
  <c r="AM109" i="8"/>
  <c r="AL108" i="8"/>
  <c r="AJ50" i="8" s="1"/>
  <c r="AJ59" i="8" s="1"/>
  <c r="AQ141" i="8"/>
  <c r="AO73" i="8" s="1"/>
  <c r="AO85" i="8" s="1"/>
  <c r="AO99" i="8" s="1"/>
  <c r="U71" i="8"/>
  <c r="U78" i="8" s="1"/>
  <c r="U83" i="8" s="1"/>
  <c r="AO47" i="8"/>
  <c r="AO52" i="8"/>
  <c r="AO74" i="8"/>
  <c r="AP58" i="8"/>
  <c r="AI80" i="8"/>
  <c r="AI66" i="8"/>
  <c r="AI68" i="8" s="1"/>
  <c r="V56" i="8"/>
  <c r="V69" i="8" s="1"/>
  <c r="V82" i="8"/>
  <c r="U86" i="8" l="1"/>
  <c r="U87" i="8" s="1"/>
  <c r="U90" i="8" s="1"/>
  <c r="U88" i="8"/>
  <c r="U84" i="8"/>
  <c r="U89" i="8" s="1"/>
  <c r="AI75" i="8"/>
  <c r="AP52" i="8"/>
  <c r="AP74" i="8"/>
  <c r="AP47" i="8"/>
  <c r="U72" i="8"/>
  <c r="AR141" i="8"/>
  <c r="AP73" i="8" s="1"/>
  <c r="AP85" i="8" s="1"/>
  <c r="AP99" i="8" s="1"/>
  <c r="AQ99" i="8" s="1"/>
  <c r="A100" i="8" s="1"/>
  <c r="AN109" i="8"/>
  <c r="AM108" i="8"/>
  <c r="AK50" i="8" s="1"/>
  <c r="AK59" i="8" s="1"/>
  <c r="V77" i="8"/>
  <c r="V70" i="8"/>
  <c r="AJ80" i="8"/>
  <c r="AJ66" i="8"/>
  <c r="AJ68" i="8" s="1"/>
  <c r="AO76" i="8"/>
  <c r="AP67" i="8"/>
  <c r="AP76" i="8" s="1"/>
  <c r="X55" i="8"/>
  <c r="Y53" i="8"/>
  <c r="W56" i="8"/>
  <c r="W69" i="8" s="1"/>
  <c r="W82" i="8"/>
  <c r="W77" i="8" l="1"/>
  <c r="W70" i="8"/>
  <c r="Y55" i="8"/>
  <c r="X56" i="8"/>
  <c r="X69" i="8" s="1"/>
  <c r="X82" i="8"/>
  <c r="AJ75" i="8"/>
  <c r="V71" i="8"/>
  <c r="V78" i="8" s="1"/>
  <c r="V83" i="8" s="1"/>
  <c r="AK80" i="8"/>
  <c r="AK66" i="8"/>
  <c r="AK68" i="8" s="1"/>
  <c r="AO109" i="8"/>
  <c r="AN108" i="8"/>
  <c r="AL50" i="8" s="1"/>
  <c r="AL59" i="8" s="1"/>
  <c r="V86" i="8" l="1"/>
  <c r="V87" i="8" s="1"/>
  <c r="V90" i="8" s="1"/>
  <c r="V88" i="8"/>
  <c r="V84" i="8"/>
  <c r="V89" i="8" s="1"/>
  <c r="W71" i="8"/>
  <c r="W78" i="8" s="1"/>
  <c r="W83" i="8" s="1"/>
  <c r="AL80" i="8"/>
  <c r="AL66" i="8"/>
  <c r="AL68" i="8" s="1"/>
  <c r="AP109" i="8"/>
  <c r="AO108" i="8"/>
  <c r="AM50" i="8" s="1"/>
  <c r="AM59" i="8" s="1"/>
  <c r="AK75" i="8"/>
  <c r="V72" i="8"/>
  <c r="X77" i="8"/>
  <c r="X70" i="8"/>
  <c r="Y56" i="8"/>
  <c r="Y69" i="8" s="1"/>
  <c r="Y82" i="8"/>
  <c r="Z53" i="8"/>
  <c r="Y77" i="8" l="1"/>
  <c r="Y70" i="8"/>
  <c r="Z55" i="8"/>
  <c r="AA53" i="8"/>
  <c r="AQ109" i="8"/>
  <c r="AP108" i="8"/>
  <c r="AN50" i="8" s="1"/>
  <c r="AN59" i="8" s="1"/>
  <c r="X71" i="8"/>
  <c r="X78" i="8" s="1"/>
  <c r="X83" i="8" s="1"/>
  <c r="AM80" i="8"/>
  <c r="AM66" i="8"/>
  <c r="AM68" i="8" s="1"/>
  <c r="AL75" i="8"/>
  <c r="W86" i="8"/>
  <c r="W87" i="8" s="1"/>
  <c r="W90" i="8" s="1"/>
  <c r="W88" i="8"/>
  <c r="W84" i="8"/>
  <c r="W89" i="8" s="1"/>
  <c r="W72" i="8"/>
  <c r="X86" i="8" l="1"/>
  <c r="X87" i="8" s="1"/>
  <c r="X90" i="8" s="1"/>
  <c r="X88" i="8"/>
  <c r="X84" i="8"/>
  <c r="X89" i="8" s="1"/>
  <c r="AM75" i="8"/>
  <c r="X72" i="8"/>
  <c r="AA55" i="8"/>
  <c r="AB53" i="8"/>
  <c r="AN80" i="8"/>
  <c r="AN66" i="8"/>
  <c r="AN68" i="8" s="1"/>
  <c r="Z56" i="8"/>
  <c r="Z69" i="8" s="1"/>
  <c r="Z82" i="8"/>
  <c r="AR109" i="8"/>
  <c r="AR108" i="8" s="1"/>
  <c r="AP50" i="8" s="1"/>
  <c r="AP59" i="8" s="1"/>
  <c r="AQ108" i="8"/>
  <c r="AO50" i="8" s="1"/>
  <c r="AO59" i="8" s="1"/>
  <c r="Y71" i="8"/>
  <c r="Y78" i="8" s="1"/>
  <c r="Y83" i="8" s="1"/>
  <c r="Y86" i="8" l="1"/>
  <c r="Y87" i="8" s="1"/>
  <c r="Y90" i="8" s="1"/>
  <c r="Y88" i="8"/>
  <c r="Y84" i="8"/>
  <c r="Y89" i="8" s="1"/>
  <c r="Z77" i="8"/>
  <c r="Z70" i="8"/>
  <c r="AP80" i="8"/>
  <c r="AP66" i="8"/>
  <c r="AP68" i="8" s="1"/>
  <c r="Y72" i="8"/>
  <c r="AO80" i="8"/>
  <c r="AO66" i="8"/>
  <c r="AO68" i="8" s="1"/>
  <c r="AN75" i="8"/>
  <c r="AB55" i="8"/>
  <c r="AA56" i="8"/>
  <c r="AA69" i="8" s="1"/>
  <c r="AA82" i="8"/>
  <c r="AB56" i="8" l="1"/>
  <c r="AB69" i="8" s="1"/>
  <c r="AB82" i="8"/>
  <c r="AA77" i="8"/>
  <c r="AA70" i="8"/>
  <c r="AC53" i="8"/>
  <c r="AO75" i="8"/>
  <c r="AP75" i="8"/>
  <c r="Z71" i="8"/>
  <c r="Z78" i="8" s="1"/>
  <c r="Z83" i="8" s="1"/>
  <c r="Z86" i="8" l="1"/>
  <c r="Z87" i="8" s="1"/>
  <c r="Z90" i="8" s="1"/>
  <c r="Z88" i="8"/>
  <c r="Z84" i="8"/>
  <c r="Z89" i="8" s="1"/>
  <c r="Z72" i="8"/>
  <c r="AC55" i="8"/>
  <c r="AA71" i="8"/>
  <c r="AA78" i="8" s="1"/>
  <c r="AA83" i="8" s="1"/>
  <c r="AB77" i="8"/>
  <c r="AB70" i="8"/>
  <c r="AB71" i="8" l="1"/>
  <c r="AB78" i="8" s="1"/>
  <c r="AB83" i="8" s="1"/>
  <c r="AA86" i="8"/>
  <c r="AA87" i="8" s="1"/>
  <c r="AA90" i="8" s="1"/>
  <c r="AA88" i="8"/>
  <c r="AA84" i="8"/>
  <c r="AA89" i="8" s="1"/>
  <c r="AA72" i="8"/>
  <c r="AC56" i="8"/>
  <c r="AC69" i="8" s="1"/>
  <c r="AC82" i="8"/>
  <c r="AD53" i="8"/>
  <c r="AB86" i="8" l="1"/>
  <c r="AB87" i="8" s="1"/>
  <c r="AB90" i="8" s="1"/>
  <c r="AB88" i="8"/>
  <c r="AB84" i="8"/>
  <c r="AB89" i="8" s="1"/>
  <c r="AD55" i="8"/>
  <c r="AE53" i="8" s="1"/>
  <c r="AC77" i="8"/>
  <c r="AC70" i="8"/>
  <c r="AB72" i="8"/>
  <c r="AE55" i="8" l="1"/>
  <c r="AF53" i="8"/>
  <c r="AC71" i="8"/>
  <c r="AC78" i="8" s="1"/>
  <c r="AC83" i="8" s="1"/>
  <c r="AD56" i="8"/>
  <c r="AD69" i="8" s="1"/>
  <c r="AD82" i="8"/>
  <c r="AC72" i="8" l="1"/>
  <c r="AC86" i="8"/>
  <c r="AC87" i="8" s="1"/>
  <c r="AC90" i="8" s="1"/>
  <c r="AC88" i="8"/>
  <c r="AC84" i="8"/>
  <c r="AC89" i="8" s="1"/>
  <c r="AE56" i="8"/>
  <c r="AE69" i="8" s="1"/>
  <c r="AE82" i="8"/>
  <c r="AD77" i="8"/>
  <c r="AD70" i="8"/>
  <c r="AF55" i="8"/>
  <c r="AG53" i="8" s="1"/>
  <c r="AG55" i="8" l="1"/>
  <c r="AH53" i="8"/>
  <c r="AD71" i="8"/>
  <c r="AD78" i="8" s="1"/>
  <c r="AD83" i="8" s="1"/>
  <c r="AF56" i="8"/>
  <c r="AF69" i="8" s="1"/>
  <c r="AF82" i="8"/>
  <c r="AE77" i="8"/>
  <c r="AE70" i="8"/>
  <c r="AD86" i="8" l="1"/>
  <c r="AD87" i="8" s="1"/>
  <c r="AD90" i="8" s="1"/>
  <c r="AD88" i="8"/>
  <c r="AD84" i="8"/>
  <c r="AD89" i="8" s="1"/>
  <c r="AE71" i="8"/>
  <c r="AE78" i="8" s="1"/>
  <c r="AE83" i="8" s="1"/>
  <c r="AF77" i="8"/>
  <c r="AF70" i="8"/>
  <c r="AD72" i="8"/>
  <c r="AH55" i="8"/>
  <c r="AI53" i="8" s="1"/>
  <c r="AG56" i="8"/>
  <c r="AG69" i="8" s="1"/>
  <c r="AG82" i="8"/>
  <c r="AE72" i="8" l="1"/>
  <c r="AI55" i="8"/>
  <c r="AJ53" i="8" s="1"/>
  <c r="AF71" i="8"/>
  <c r="AF78" i="8" s="1"/>
  <c r="AF72" i="8"/>
  <c r="AG77" i="8"/>
  <c r="AG70" i="8"/>
  <c r="AH56" i="8"/>
  <c r="AH69" i="8" s="1"/>
  <c r="AH82" i="8"/>
  <c r="AE86" i="8"/>
  <c r="AE87" i="8" s="1"/>
  <c r="AE90" i="8" s="1"/>
  <c r="AE88" i="8"/>
  <c r="AE84" i="8"/>
  <c r="AE89" i="8" s="1"/>
  <c r="AF83" i="8"/>
  <c r="AH77" i="8" l="1"/>
  <c r="AH70" i="8"/>
  <c r="AF86" i="8"/>
  <c r="AF87" i="8" s="1"/>
  <c r="AF90" i="8" s="1"/>
  <c r="AF88" i="8"/>
  <c r="AF84" i="8"/>
  <c r="AF89" i="8" s="1"/>
  <c r="AG71" i="8"/>
  <c r="AG78" i="8" s="1"/>
  <c r="AG83" i="8" s="1"/>
  <c r="AJ55" i="8"/>
  <c r="AK53" i="8" s="1"/>
  <c r="AI56" i="8"/>
  <c r="AI69" i="8" s="1"/>
  <c r="AI82" i="8"/>
  <c r="AI77" i="8" l="1"/>
  <c r="AI70" i="8"/>
  <c r="AK55" i="8"/>
  <c r="AL53" i="8"/>
  <c r="AJ56" i="8"/>
  <c r="AJ69" i="8" s="1"/>
  <c r="AJ82" i="8"/>
  <c r="AG86" i="8"/>
  <c r="AG87" i="8" s="1"/>
  <c r="AG90" i="8" s="1"/>
  <c r="AG84" i="8"/>
  <c r="AG89" i="8" s="1"/>
  <c r="AG88" i="8"/>
  <c r="AG72" i="8"/>
  <c r="AH71" i="8"/>
  <c r="AH78" i="8" s="1"/>
  <c r="AH83" i="8" s="1"/>
  <c r="AH86" i="8" l="1"/>
  <c r="AH87" i="8" s="1"/>
  <c r="AH90" i="8" s="1"/>
  <c r="AH88" i="8"/>
  <c r="AH84" i="8"/>
  <c r="AH89" i="8" s="1"/>
  <c r="AH72" i="8"/>
  <c r="AJ77" i="8"/>
  <c r="AJ70" i="8"/>
  <c r="AL55" i="8"/>
  <c r="AM53" i="8"/>
  <c r="AK56" i="8"/>
  <c r="AK69" i="8" s="1"/>
  <c r="AK82" i="8"/>
  <c r="AI71" i="8"/>
  <c r="AI78" i="8" s="1"/>
  <c r="AI83" i="8" s="1"/>
  <c r="AI86" i="8" l="1"/>
  <c r="AI87" i="8" s="1"/>
  <c r="AI90" i="8" s="1"/>
  <c r="AI88" i="8"/>
  <c r="AI84" i="8"/>
  <c r="AI89" i="8" s="1"/>
  <c r="AI72" i="8"/>
  <c r="AK77" i="8"/>
  <c r="AK70" i="8"/>
  <c r="AM55" i="8"/>
  <c r="AN53" i="8"/>
  <c r="AL56" i="8"/>
  <c r="AL69" i="8" s="1"/>
  <c r="AL82" i="8"/>
  <c r="AJ71" i="8"/>
  <c r="AJ78" i="8" s="1"/>
  <c r="AJ83" i="8" s="1"/>
  <c r="AJ86" i="8" l="1"/>
  <c r="AJ87" i="8" s="1"/>
  <c r="AJ90" i="8" s="1"/>
  <c r="AJ88" i="8"/>
  <c r="AJ84" i="8"/>
  <c r="AJ89" i="8" s="1"/>
  <c r="AL77" i="8"/>
  <c r="AL70" i="8"/>
  <c r="AJ72" i="8"/>
  <c r="AN55" i="8"/>
  <c r="AM56" i="8"/>
  <c r="AM69" i="8" s="1"/>
  <c r="AM82" i="8"/>
  <c r="AK71" i="8"/>
  <c r="AK78" i="8" s="1"/>
  <c r="AK83" i="8" s="1"/>
  <c r="AK72" i="8" l="1"/>
  <c r="AK86" i="8"/>
  <c r="AK87" i="8" s="1"/>
  <c r="AK90" i="8" s="1"/>
  <c r="AK88" i="8"/>
  <c r="AK84" i="8"/>
  <c r="AK89" i="8" s="1"/>
  <c r="AM77" i="8"/>
  <c r="AM70" i="8"/>
  <c r="AL71" i="8"/>
  <c r="AL78" i="8" s="1"/>
  <c r="AL83" i="8" s="1"/>
  <c r="AN56" i="8"/>
  <c r="AN69" i="8" s="1"/>
  <c r="AN82" i="8"/>
  <c r="AO53" i="8"/>
  <c r="AL86" i="8" l="1"/>
  <c r="AL87" i="8" s="1"/>
  <c r="AL90" i="8" s="1"/>
  <c r="AL88" i="8"/>
  <c r="AL84" i="8"/>
  <c r="AL89" i="8" s="1"/>
  <c r="AN77" i="8"/>
  <c r="AN70" i="8"/>
  <c r="AL72" i="8"/>
  <c r="AM71" i="8"/>
  <c r="AM78" i="8" s="1"/>
  <c r="AM83" i="8" s="1"/>
  <c r="AO55" i="8"/>
  <c r="AM86" i="8" l="1"/>
  <c r="AM87" i="8" s="1"/>
  <c r="AM90" i="8" s="1"/>
  <c r="AM88" i="8"/>
  <c r="AM84" i="8"/>
  <c r="AM89" i="8" s="1"/>
  <c r="AO82" i="8"/>
  <c r="AO56" i="8"/>
  <c r="AO69" i="8" s="1"/>
  <c r="AM72" i="8"/>
  <c r="AN71" i="8"/>
  <c r="AN78" i="8" s="1"/>
  <c r="AN83" i="8" s="1"/>
  <c r="AP53" i="8"/>
  <c r="AP55" i="8" s="1"/>
  <c r="AN72" i="8" l="1"/>
  <c r="AN86" i="8"/>
  <c r="AN87" i="8" s="1"/>
  <c r="AN90" i="8" s="1"/>
  <c r="AN84" i="8"/>
  <c r="AN89" i="8" s="1"/>
  <c r="AN88" i="8"/>
  <c r="AP82" i="8"/>
  <c r="AP56" i="8"/>
  <c r="AP69" i="8" s="1"/>
  <c r="AO77" i="8"/>
  <c r="AO70" i="8"/>
  <c r="AO71" i="8" l="1"/>
  <c r="AO78" i="8" s="1"/>
  <c r="AO83" i="8" s="1"/>
  <c r="AP77" i="8"/>
  <c r="AP70" i="8"/>
  <c r="AP71" i="8" l="1"/>
  <c r="AP78" i="8" s="1"/>
  <c r="AP83" i="8" s="1"/>
  <c r="AO86" i="8"/>
  <c r="AO87" i="8" s="1"/>
  <c r="AO90" i="8" s="1"/>
  <c r="AO84" i="8"/>
  <c r="AO89" i="8" s="1"/>
  <c r="AO88" i="8"/>
  <c r="AO72" i="8"/>
  <c r="AP72" i="8" l="1"/>
  <c r="AP86" i="8"/>
  <c r="AP87" i="8" s="1"/>
  <c r="AP88" i="8"/>
  <c r="AP84" i="8"/>
  <c r="AP89" i="8" s="1"/>
  <c r="A101" i="8" l="1"/>
  <c r="B102" i="8" s="1"/>
  <c r="AP90" i="8"/>
</calcChain>
</file>

<file path=xl/sharedStrings.xml><?xml version="1.0" encoding="utf-8"?>
<sst xmlns="http://schemas.openxmlformats.org/spreadsheetml/2006/main" count="1014" uniqueCount="637">
  <si>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</si>
  <si>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</si>
  <si>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</si>
  <si>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</si>
  <si>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</si>
  <si>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</si>
  <si>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P_25-0372</t>
  </si>
  <si>
    <t xml:space="preserve">         (идентификатор инвестиционного проекта)</t>
  </si>
  <si>
    <t>Реконструкция ТП-801 (инв.№ 5456326) по ул. Молодежной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</si>
  <si>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</si>
  <si>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</si>
  <si>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</si>
  <si>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</si>
  <si>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</si>
  <si>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</si>
  <si>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</si>
  <si>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</si>
  <si>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</si>
  <si>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</si>
  <si>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</si>
  <si>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</si>
  <si>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</si>
  <si>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</si>
  <si>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</si>
  <si>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</si>
  <si>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</si>
  <si>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</si>
  <si>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</si>
  <si>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</si>
  <si>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</si>
  <si>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</si>
  <si>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</si>
  <si>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</si>
  <si>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</si>
  <si>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</si>
  <si>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</si>
  <si>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</si>
  <si>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</si>
  <si>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</si>
  <si>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</si>
  <si>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</si>
  <si>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</si>
  <si>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</si>
  <si>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</si>
  <si>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</si>
  <si>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</si>
  <si>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</si>
  <si>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</si>
  <si>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</si>
  <si>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</si>
  <si>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</si>
  <si>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</si>
  <si>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</si>
  <si>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</si>
  <si>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</si>
  <si>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</si>
  <si>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</si>
  <si>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</si>
  <si>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</si>
  <si>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</si>
  <si>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</si>
  <si>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</si>
  <si>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</si>
  <si>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</si>
  <si>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</si>
  <si>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</si>
  <si>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</si>
  <si>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</si>
  <si>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</si>
  <si>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</si>
  <si>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</si>
  <si>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</si>
  <si>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</si>
  <si>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</si>
  <si>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</si>
  <si>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</si>
  <si>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</si>
  <si>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</si>
  <si>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</si>
  <si>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</si>
  <si>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</si>
  <si>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</si>
  <si>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</si>
  <si>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</si>
  <si>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</si>
  <si>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</si>
  <si>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</si>
  <si>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</si>
  <si>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</si>
  <si>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</si>
  <si>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</si>
  <si>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</si>
  <si>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</si>
  <si>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</si>
  <si>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11257/12/24 от 07.02.2025</t>
  </si>
  <si>
    <t>на исполнении</t>
  </si>
  <si>
    <t>236029, Калининградская обл, Калининград г, Молодежная ул. почтовый адрес ориентира</t>
  </si>
  <si>
    <t>Многоэтажная жилая застройка (Многоквартирный дом)</t>
  </si>
  <si>
    <t>Кабельные наконечники на КЛ-1 кВ (СП новый (п.10.1) - ВРУ-0,4 кВ объекта) в ВРУ-0,4 кВ (п.11.1) объекта.</t>
  </si>
  <si>
    <t>В целях присоединения нового заявителя:
10.1 В районе участка заявителя установить СП-0,4 кВ, оборудованный группами рубильник-предохранитель или автоматическими выключателями на номинальный ток по расчету, с возможностью установки системы учета электроэнергии.
10.2. В СП новый (п.10.1) завести КЛ-0,4 кВ, проложенную от ТП-801, смонтировать концевые муфты.
10.3. После выполнения обязательств заявителя по п.11.1, п.11.5 от СП нового (п.10.1) до ВРУ-0,4 кВ (п.11.1) выполнить проектирование, монтаж КЛ-0,4 кВ (ориентировочно 0,2 км) сечением токопроводящих жил не менее 185 кв.мм, смонтировать концевые муфты. Работы выполнить в соответствии с разработанным проектом.
10.4. В ТП-801 произвести замену трансформатора 10/0,4 кВ 250 кВА на трансформатор 10/0,4 кВ 400 кВА (типа ТМГ), при необходимости заменить в/в и н/в трансформаторные перемычки, в ячейке тр-ра взамен разъединителя смонтировать выключатель нагрузки (ВН). Объем работ определить техническим заданием.
10.5. В РУ-0,4 кВ ТП-801 смонтировать группу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</si>
  <si>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</si>
  <si>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</si>
  <si>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</si>
  <si>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</si>
  <si>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</si>
  <si>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</si>
  <si>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</si>
  <si>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</si>
  <si>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</si>
  <si>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</si>
  <si>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</si>
  <si>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</si>
  <si>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</si>
  <si>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</si>
  <si>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</si>
  <si>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</si>
  <si>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</si>
  <si>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</si>
  <si>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</si>
  <si>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801 
10/0,4кВ</t>
  </si>
  <si>
    <t>Трансформатор силовой масляный</t>
  </si>
  <si>
    <t>ТМГ 10/0,4 кВ 250 кВА</t>
  </si>
  <si>
    <t>Т-1</t>
  </si>
  <si>
    <t>-</t>
  </si>
  <si>
    <t>Выключатель нагрузки</t>
  </si>
  <si>
    <t>Разъединитель</t>
  </si>
  <si>
    <t>Р Т-1</t>
  </si>
  <si>
    <t>ВН 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</si>
  <si>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</si>
  <si>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</si>
  <si>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</si>
  <si>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</si>
  <si>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</si>
  <si>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</si>
  <si>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</si>
  <si>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</si>
  <si>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</si>
  <si>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</si>
  <si>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</si>
  <si>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</si>
  <si>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</si>
  <si>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</si>
  <si>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</si>
  <si>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</si>
  <si>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</si>
  <si>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</si>
  <si>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</si>
  <si>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</si>
  <si>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</si>
  <si>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</si>
  <si>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</si>
  <si>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</si>
  <si>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</si>
  <si>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</si>
  <si>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</si>
  <si>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</si>
  <si>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</si>
  <si>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</si>
  <si>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</si>
  <si>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</si>
  <si>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</si>
  <si>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</si>
  <si>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</si>
  <si>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</si>
  <si>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</si>
  <si>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</si>
  <si>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</si>
  <si>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</si>
  <si>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</si>
  <si>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</si>
  <si>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</si>
  <si>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</si>
  <si>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</si>
  <si>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</si>
  <si>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</si>
  <si>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</si>
  <si>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</si>
  <si>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</si>
  <si>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</si>
  <si>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</si>
  <si>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</si>
  <si>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</si>
  <si>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</si>
  <si>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</si>
  <si>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</si>
  <si>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</si>
  <si>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</si>
  <si>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</si>
  <si>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</si>
  <si>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</si>
  <si>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</si>
  <si>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</si>
  <si>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</si>
  <si>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</si>
  <si>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</si>
  <si>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</si>
  <si>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</si>
  <si>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</si>
  <si>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</si>
  <si>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</si>
  <si>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</si>
  <si>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</si>
  <si>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</si>
  <si>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</si>
  <si>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</si>
  <si>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</si>
  <si>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</si>
  <si>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</si>
  <si>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</si>
  <si>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</si>
  <si>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</si>
  <si>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</si>
  <si>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</si>
  <si>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</si>
  <si>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</si>
  <si>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</si>
  <si>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</si>
  <si>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</si>
  <si>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</si>
  <si>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</si>
  <si>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</si>
  <si>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</si>
  <si>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</si>
  <si>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</si>
  <si>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</si>
  <si>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</si>
  <si>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</si>
  <si>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</si>
  <si>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</si>
  <si>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</si>
  <si>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</si>
  <si>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</si>
  <si>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</si>
  <si>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</si>
  <si>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</si>
  <si>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</si>
  <si>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</si>
  <si>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</si>
  <si>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</si>
  <si>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</si>
  <si>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</si>
  <si>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</si>
  <si>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</si>
  <si>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</si>
  <si>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</si>
  <si>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</si>
  <si>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</si>
  <si>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</si>
  <si>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</si>
  <si>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</si>
  <si>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</si>
  <si>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</si>
  <si>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</si>
  <si>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</si>
  <si>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</si>
  <si>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</si>
  <si>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</si>
  <si>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</si>
  <si>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</si>
  <si>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</si>
  <si>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</si>
  <si>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</si>
  <si>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</si>
  <si>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</si>
  <si>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</si>
  <si>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</si>
  <si>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</si>
  <si>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</si>
  <si>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</si>
  <si>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</si>
  <si>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</si>
  <si>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</si>
  <si>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</si>
  <si>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</si>
  <si>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</si>
  <si>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</si>
  <si>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</si>
  <si>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</si>
  <si>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</si>
  <si>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</si>
  <si>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</si>
  <si>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</si>
  <si>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</si>
  <si>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</si>
  <si>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</si>
  <si>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</si>
  <si>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</si>
  <si>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</si>
  <si>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</si>
  <si>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</si>
  <si>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</si>
  <si>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</si>
  <si>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</si>
  <si>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</si>
  <si>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</si>
  <si>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</si>
  <si>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</si>
  <si>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</si>
  <si>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</si>
  <si>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</si>
  <si>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</si>
  <si>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</si>
  <si>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</si>
  <si>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</si>
  <si>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</si>
  <si>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</si>
  <si>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</si>
  <si>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</si>
  <si>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</si>
  <si>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</si>
  <si>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</si>
  <si>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</si>
  <si>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</si>
  <si>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</si>
  <si>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</si>
  <si>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</si>
  <si>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</si>
  <si>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</si>
  <si>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</si>
  <si>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</si>
  <si>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</si>
  <si>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</si>
  <si>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</si>
  <si>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</si>
  <si>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</si>
  <si>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</si>
  <si>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</si>
  <si>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</si>
  <si>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</si>
  <si>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</si>
  <si>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</si>
  <si>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</si>
  <si>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</si>
  <si>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</si>
  <si>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</si>
  <si>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</si>
  <si>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</si>
  <si>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</si>
  <si>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</si>
  <si>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</si>
  <si>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</si>
  <si>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</si>
  <si>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</si>
  <si>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</si>
  <si>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</si>
  <si>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</si>
  <si>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</si>
  <si>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</si>
  <si>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</si>
  <si>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</si>
  <si>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</si>
  <si>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</si>
  <si>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</si>
  <si>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</si>
  <si>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</si>
  <si>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</si>
  <si>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</si>
  <si>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</si>
  <si>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</si>
  <si>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</si>
  <si>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</si>
  <si>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</si>
  <si>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</si>
  <si>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</si>
  <si>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</si>
  <si>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</si>
  <si>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</si>
  <si>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</si>
  <si>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</si>
  <si>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</si>
  <si>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</si>
  <si>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</si>
  <si>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</si>
  <si>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</si>
  <si>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</si>
  <si>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</si>
  <si>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</si>
  <si>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</si>
  <si>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</si>
  <si>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</si>
  <si>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</si>
  <si>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</si>
  <si>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</si>
  <si>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</si>
  <si>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</si>
  <si>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</si>
  <si>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</si>
  <si>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</si>
  <si>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</si>
  <si>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</si>
  <si>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</si>
  <si>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</si>
  <si>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</si>
  <si>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</si>
  <si>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</si>
  <si>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</si>
  <si>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</si>
  <si>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</si>
  <si>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</si>
  <si>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</si>
  <si>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</si>
  <si>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</si>
  <si>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</si>
  <si>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</si>
  <si>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</si>
  <si>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</si>
  <si>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</si>
  <si>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</si>
  <si>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</si>
  <si>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</si>
  <si>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</si>
  <si>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</si>
  <si>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</si>
  <si>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</si>
  <si>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</si>
  <si>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</si>
  <si>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</si>
  <si>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</si>
  <si>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</si>
  <si>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</si>
  <si>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</si>
  <si>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</si>
  <si>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</si>
  <si>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</si>
  <si>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</si>
  <si>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</si>
  <si>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</si>
  <si>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</si>
  <si>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</si>
  <si>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</si>
  <si>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</si>
  <si>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</si>
  <si>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</si>
  <si>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</si>
  <si>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</si>
  <si>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</si>
  <si>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</si>
  <si>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</si>
  <si>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</si>
  <si>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</si>
  <si>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</si>
  <si>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</si>
  <si>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</si>
  <si>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</si>
  <si>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</si>
  <si>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</si>
  <si>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</si>
  <si>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</si>
  <si>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</si>
  <si>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</si>
  <si>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</si>
  <si>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</si>
  <si>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</si>
  <si>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</si>
  <si>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</si>
  <si>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</si>
  <si>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</si>
  <si>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</si>
  <si>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</si>
  <si>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</si>
  <si>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</si>
  <si>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</si>
  <si>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</si>
  <si>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</si>
  <si>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</si>
  <si>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</si>
  <si>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</si>
  <si>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</si>
  <si>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</si>
  <si>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</si>
  <si>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</si>
  <si>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</si>
  <si>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</si>
  <si>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</si>
  <si>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</si>
  <si>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</si>
  <si>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</si>
  <si>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</si>
  <si>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</si>
  <si>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</si>
  <si>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</si>
  <si>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</si>
  <si>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</si>
  <si>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</si>
  <si>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</si>
  <si>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</si>
  <si>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</si>
  <si>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</si>
  <si>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</si>
  <si>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</si>
  <si>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</si>
  <si>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</si>
  <si>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</si>
  <si>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</si>
  <si>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</si>
  <si>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</si>
  <si>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</si>
  <si>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</si>
  <si>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</si>
  <si>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</si>
  <si>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</si>
  <si>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</si>
  <si>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</si>
  <si>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</si>
  <si>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</si>
  <si>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</si>
  <si>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</si>
  <si>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</si>
  <si>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</si>
  <si>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</si>
  <si>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</si>
  <si>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</si>
  <si>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</si>
  <si>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</si>
  <si>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</si>
  <si>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</si>
  <si>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</si>
  <si>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</si>
  <si>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</si>
  <si>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</si>
  <si>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</si>
  <si>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</si>
  <si>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</si>
  <si>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</si>
  <si>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</si>
  <si>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</si>
  <si>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</si>
  <si>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</si>
  <si>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</si>
  <si>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</si>
  <si>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</si>
  <si>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</si>
  <si>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</si>
  <si>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</si>
  <si>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</si>
  <si>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</si>
  <si>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</si>
  <si>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</si>
  <si>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</si>
  <si>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</si>
  <si>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</si>
  <si>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</si>
  <si>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</si>
  <si>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</si>
  <si>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</si>
  <si>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</si>
  <si>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</si>
  <si>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</si>
  <si>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</si>
  <si>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</si>
  <si>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</si>
  <si>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</si>
  <si>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</si>
  <si>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</si>
  <si>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</si>
  <si>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</si>
  <si>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</si>
  <si>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</si>
  <si>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</si>
  <si>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</si>
  <si>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</si>
  <si>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</si>
  <si>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</si>
  <si>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</si>
  <si>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</si>
  <si>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</si>
  <si>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</si>
  <si>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</si>
  <si>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</si>
  <si>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</si>
  <si>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</si>
  <si>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</si>
  <si>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</si>
  <si>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</si>
  <si>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</si>
  <si>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</si>
  <si>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</si>
  <si>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</si>
  <si>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</si>
  <si>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</si>
  <si>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</si>
  <si>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</si>
  <si>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</si>
  <si>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</si>
  <si>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</si>
  <si>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</si>
  <si>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</si>
  <si>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</si>
  <si>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</si>
  <si>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</si>
  <si>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</si>
  <si>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</si>
  <si>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</si>
  <si>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</si>
  <si>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</si>
  <si>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</si>
  <si>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</si>
  <si>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</si>
  <si>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</si>
  <si>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</si>
  <si>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</si>
  <si>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</si>
  <si>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</si>
  <si>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</si>
  <si>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</si>
  <si>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</si>
  <si>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</si>
  <si>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</si>
  <si>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</si>
  <si>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</si>
  <si>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ВНРп-10/400-20 ЗП УЗ</t>
  </si>
  <si>
    <t>1. Демонтаж силового трансформатора в РУ 10 кВ ТП-801 Т-1 250 кВА 10/0,4 кВ с разъединителем 10кВ - 1 шт.
2. Демонтаж в РУ 0,4 кВ ТП-801 17 группы предохранителей ПН-2 400А с трансформаторами тока ТШП-0,66 400/5А - 3 фазы.
3. Монтаж силового трансформатора в ТП-801 Т-1 ТМГ 12 400 кВА 10/0,4 кВ - 1 шт с выключателем нагрузки ВНРп-10/400-20 ЗП УЗ без предохранителей - 1 шт. 
4. Монтаж в РУ 0,4 кВ ТП-801 17 группы предохранителей ПН-2 630А с трансформаторами тока ТШП-0,66 600/5А - 3 фазы.</t>
  </si>
  <si>
    <t>силовой трансформатор 10/0,4 кВ 400 кВА</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</si>
  <si>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</si>
  <si>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1.1.12р)</t>
  </si>
  <si>
    <t>Расчет предельной стоимости лота</t>
  </si>
  <si>
    <t>ОК</t>
  </si>
  <si>
    <t>ОК ЕП</t>
  </si>
  <si>
    <t xml:space="preserve">ООО "Энергия" </t>
  </si>
  <si>
    <t>32414261341</t>
  </si>
  <si>
    <t>https://lot-online.ru</t>
  </si>
  <si>
    <t>Заявка № 6 от 29.10.2025</t>
  </si>
  <si>
    <t>ТМГ-12 10/0,4 кВ 400 кВА</t>
  </si>
  <si>
    <t>Год раскрытия информации: 2026 год</t>
  </si>
  <si>
    <t>ТП 10/0,4 кВ - 2,89 млн.руб./мВА</t>
  </si>
  <si>
    <t>З</t>
  </si>
  <si>
    <t>1.2.1.</t>
  </si>
  <si>
    <t>3.7.</t>
  </si>
  <si>
    <t>4.1.</t>
  </si>
  <si>
    <t>Факт 2025 года</t>
  </si>
  <si>
    <t>2030 год</t>
  </si>
  <si>
    <t xml:space="preserve"> по состоянию на 01.01.2026</t>
  </si>
  <si>
    <t>Сметная стоимость проекта в ценах 2025 года с НДС, млн. руб.</t>
  </si>
  <si>
    <t>ПСД, утв. приказом № 198/2 от 13.10.2025</t>
  </si>
  <si>
    <t>ООО "Энергия" договор (рамочное соглашение) №1.1.12р от 07.03.2025 (заявка № 6 от 29.10.2025) в ценах 2025 года с НДС, млн. руб.</t>
  </si>
  <si>
    <t>ООО "Энергия" договор (рамочное соглашение) №1.1.12р от 07.03.2025 (заявка № 6 от 29.10.2025)</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</si>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</sst>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82">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29" borderId="12" xfId="42" applyFont="1" applyFill="1" applyBorder="1" applyAlignment="1">
      <alignment wrapText="1"/>
    </xf>
    <xf numFmtId="4" fontId="42" fillId="29" borderId="12" xfId="42" applyNumberFormat="1" applyFont="1" applyFill="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0" fontId="42" fillId="0" borderId="10" xfId="42" applyFont="1" applyBorder="1"/>
    <xf numFmtId="10" fontId="72" fillId="25"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14" fontId="16" fillId="31"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1"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1" borderId="10" xfId="50" applyFont="1" applyFill="1" applyBorder="1" applyAlignment="1">
      <alignment horizontal="center" vertical="center" wrapText="1"/>
    </xf>
    <xf numFmtId="9" fontId="16" fillId="31"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1"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41" fillId="0" borderId="10" xfId="59" applyFont="1" applyBorder="1" applyAlignment="1">
      <alignment horizontal="center" vertical="center" wrapText="1"/>
    </xf>
    <xf numFmtId="0" fontId="29" fillId="0" borderId="10" xfId="46" applyFont="1" applyBorder="1" applyAlignment="1">
      <alignment horizontal="center" vertical="top" wrapText="1"/>
    </xf>
    <xf numFmtId="0" fontId="29" fillId="0" borderId="10" xfId="46" applyFont="1" applyBorder="1" applyAlignment="1">
      <alignment vertical="top" wrapText="1"/>
    </xf>
    <xf numFmtId="0" fontId="16" fillId="0" borderId="10" xfId="46" applyFont="1" applyBorder="1" applyAlignment="1">
      <alignment vertical="top" wrapText="1"/>
    </xf>
    <xf numFmtId="0" fontId="16" fillId="0" borderId="10" xfId="46" applyFont="1" applyBorder="1" applyAlignment="1">
      <alignment horizontal="justify" vertical="top" wrapText="1"/>
    </xf>
    <xf numFmtId="0" fontId="16" fillId="0" borderId="0" xfId="46" applyFont="1" applyAlignment="1">
      <alignment vertical="top"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86" fillId="0" borderId="10" xfId="42" applyFont="1" applyFill="1" applyBorder="1" applyAlignment="1">
      <alignment wrapText="1"/>
    </xf>
    <xf numFmtId="10" fontId="86" fillId="35" borderId="10" xfId="42" applyNumberFormat="1" applyFont="1" applyFill="1" applyBorder="1" applyAlignment="1">
      <alignment horizontal="center"/>
    </xf>
    <xf numFmtId="0" fontId="86" fillId="0" borderId="0" xfId="42" applyFont="1" applyFill="1" applyBorder="1"/>
    <xf numFmtId="0" fontId="87" fillId="0" borderId="12" xfId="62" applyFont="1" applyFill="1" applyBorder="1" applyAlignment="1">
      <alignment vertical="center" wrapText="1"/>
    </xf>
    <xf numFmtId="3" fontId="88" fillId="0" borderId="12" xfId="62" applyNumberFormat="1" applyFont="1" applyFill="1" applyBorder="1" applyAlignment="1">
      <alignment horizontal="center" vertical="center"/>
    </xf>
    <xf numFmtId="0" fontId="88" fillId="0" borderId="10" xfId="62" applyFont="1" applyFill="1" applyBorder="1" applyAlignment="1">
      <alignment horizontal="center" vertical="center"/>
    </xf>
    <xf numFmtId="0" fontId="89" fillId="36" borderId="10" xfId="42" applyFont="1" applyFill="1" applyBorder="1" applyAlignment="1">
      <alignment horizontal="left" vertical="center" wrapText="1"/>
    </xf>
    <xf numFmtId="0" fontId="86" fillId="36" borderId="10" xfId="42" applyFont="1" applyFill="1" applyBorder="1" applyAlignment="1">
      <alignment horizontal="center" vertical="center" wrapText="1"/>
    </xf>
    <xf numFmtId="2" fontId="86" fillId="36" borderId="10" xfId="42" applyNumberFormat="1" applyFont="1" applyFill="1" applyBorder="1" applyAlignment="1">
      <alignment horizontal="center" vertical="center" wrapText="1"/>
    </xf>
    <xf numFmtId="2" fontId="72" fillId="25" borderId="10" xfId="42" applyNumberFormat="1" applyFont="1" applyFill="1" applyBorder="1" applyAlignment="1">
      <alignment horizontal="center"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16" fillId="0" borderId="15" xfId="42" applyFont="1" applyBorder="1" applyAlignment="1">
      <alignment horizontal="center" vertical="center" wrapText="1"/>
    </xf>
    <xf numFmtId="0" fontId="16" fillId="0" borderId="16"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9"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46" applyFont="1" applyFill="1" applyBorder="1" applyAlignment="1">
      <alignment horizontal="center" vertical="center" wrapText="1"/>
    </xf>
    <xf numFmtId="0" fontId="29" fillId="0" borderId="13"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80606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732647.92970850284</c:v>
                </c:pt>
                <c:pt idx="1">
                  <c:v>1112153.0977653994</c:v>
                </c:pt>
                <c:pt idx="2">
                  <c:v>2502117.3394979089</c:v>
                </c:pt>
                <c:pt idx="3">
                  <c:v>3872757.6963366382</c:v>
                </c:pt>
                <c:pt idx="4">
                  <c:v>3830891.5016885144</c:v>
                </c:pt>
                <c:pt idx="5">
                  <c:v>3680475.7423515962</c:v>
                </c:pt>
                <c:pt idx="6">
                  <c:v>3380320.9167271242</c:v>
                </c:pt>
                <c:pt idx="7">
                  <c:v>3113948.2667925786</c:v>
                </c:pt>
                <c:pt idx="8">
                  <c:v>2864283.6918222131</c:v>
                </c:pt>
                <c:pt idx="9">
                  <c:v>2634639.8043054193</c:v>
                </c:pt>
                <c:pt idx="10">
                  <c:v>4844965.5116241546</c:v>
                </c:pt>
              </c:numCache>
            </c:numRef>
          </c:val>
          <c:smooth val="0"/>
          <c:extLst>
            <c:ext xmlns:c16="http://schemas.microsoft.com/office/drawing/2014/chart" uri="{C3380CC4-5D6E-409C-BE32-E72D297353CC}">
              <c16:uniqueId val="{00000000-7A65-4593-B8D8-6AE6C3BE69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732647.92970850284</c:v>
                </c:pt>
                <c:pt idx="1">
                  <c:v>1844801.0274739023</c:v>
                </c:pt>
                <c:pt idx="2">
                  <c:v>4346918.3669718113</c:v>
                </c:pt>
                <c:pt idx="3">
                  <c:v>8219676.0633084495</c:v>
                </c:pt>
                <c:pt idx="4">
                  <c:v>12050567.564996963</c:v>
                </c:pt>
                <c:pt idx="5">
                  <c:v>15731043.307348561</c:v>
                </c:pt>
                <c:pt idx="6">
                  <c:v>19111364.224075686</c:v>
                </c:pt>
                <c:pt idx="7">
                  <c:v>22225312.490868263</c:v>
                </c:pt>
                <c:pt idx="8">
                  <c:v>25089596.182690475</c:v>
                </c:pt>
                <c:pt idx="9">
                  <c:v>27724235.986995894</c:v>
                </c:pt>
                <c:pt idx="10">
                  <c:v>32569201.498620048</c:v>
                </c:pt>
              </c:numCache>
            </c:numRef>
          </c:val>
          <c:smooth val="0"/>
          <c:extLst>
            <c:ext xmlns:c16="http://schemas.microsoft.com/office/drawing/2014/chart" uri="{C3380CC4-5D6E-409C-BE32-E72D297353CC}">
              <c16:uniqueId val="{00000001-7A65-4593-B8D8-6AE6C3BE69DD}"/>
            </c:ext>
          </c:extLst>
        </c:ser>
        <c:dLbls>
          <c:showLegendKey val="0"/>
          <c:showVal val="0"/>
          <c:showCatName val="0"/>
          <c:showSerName val="0"/>
          <c:showPercent val="0"/>
          <c:showBubbleSize val="0"/>
        </c:dLbls>
        <c:smooth val="0"/>
        <c:axId val="274910272"/>
        <c:axId val="274932032"/>
      </c:lineChart>
      <c:catAx>
        <c:axId val="274910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4932032"/>
        <c:crosses val="autoZero"/>
        <c:auto val="1"/>
        <c:lblAlgn val="ctr"/>
        <c:lblOffset val="100"/>
        <c:noMultiLvlLbl val="0"/>
      </c:catAx>
      <c:valAx>
        <c:axId val="2749320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49102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379599999999998"/>
          <c:w val="0.88523600000000002"/>
          <c:h val="0.166203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623</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7</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355</v>
      </c>
    </row>
    <row r="38" spans="1:18" ht="43.5" customHeight="1" x14ac:dyDescent="0.25">
      <c r="A38" s="23" t="s">
        <v>51</v>
      </c>
      <c r="B38" s="27" t="s">
        <v>52</v>
      </c>
      <c r="C38" s="27" t="s">
        <v>31</v>
      </c>
    </row>
    <row r="39" spans="1:18" ht="23.25" customHeight="1" x14ac:dyDescent="0.25">
      <c r="A39" s="357"/>
      <c r="B39" s="358"/>
      <c r="C39" s="359"/>
    </row>
    <row r="40" spans="1:18" ht="63" x14ac:dyDescent="0.25">
      <c r="A40" s="23" t="s">
        <v>53</v>
      </c>
      <c r="B40" s="27" t="s">
        <v>54</v>
      </c>
      <c r="C40" s="27" t="str">
        <f>CONCATENATE("∆P15тп_тр=",'3.1. паспорт Техсостояние ПС'!P26," МВА;
SТПпотр=",'2. паспорт  ТП'!H23," МВт; Nсд_тпр=",'2. паспорт  ТП'!A22," договор; Фтз=",ROUND('6.2. Паспорт фин осв ввод'!D24,2)," млн.руб.")</f>
        <v>∆P15тп_тр=0,15 МВА;
SТПпотр=0,1584 МВт; Nсд_тпр=1 договор; Фтз=1,39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7"/>
      <c r="B47" s="358"/>
      <c r="C47" s="359"/>
    </row>
    <row r="48" spans="1:18" ht="75.75" customHeight="1" x14ac:dyDescent="0.25">
      <c r="A48" s="23" t="s">
        <v>70</v>
      </c>
      <c r="B48" s="27" t="s">
        <v>71</v>
      </c>
      <c r="C48" s="27" t="str">
        <f>CONCATENATE(ROUND('6.2. Паспорт фин осв ввод'!AC24,2)," млн рублей")</f>
        <v>0 млн рублей</v>
      </c>
    </row>
    <row r="49" spans="1:3" ht="71.25" customHeight="1" x14ac:dyDescent="0.25">
      <c r="A49" s="23" t="s">
        <v>72</v>
      </c>
      <c r="B49" s="27" t="s">
        <v>73</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1400A0-0063-4F85-9422-005B0030001E}">
      <formula1>список1</formula1>
    </dataValidation>
    <dataValidation type="list" allowBlank="1" showInputMessage="1" showErrorMessage="1" sqref="C22" xr:uid="{0090003C-0026-4CE3-B9EB-00690048003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7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9"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P_25-0372</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Реконструкция ТП-801 (инв.№ 5456326) по ул. Молодежной в г. Калининграде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9</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60" t="s">
        <v>74</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11</v>
      </c>
      <c r="B19" s="366" t="s">
        <v>75</v>
      </c>
      <c r="C19" s="367" t="s">
        <v>76</v>
      </c>
      <c r="D19" s="366" t="s">
        <v>77</v>
      </c>
      <c r="E19" s="366" t="s">
        <v>78</v>
      </c>
      <c r="F19" s="366" t="s">
        <v>79</v>
      </c>
      <c r="G19" s="366" t="s">
        <v>80</v>
      </c>
      <c r="H19" s="366" t="s">
        <v>81</v>
      </c>
      <c r="I19" s="366" t="s">
        <v>82</v>
      </c>
      <c r="J19" s="366" t="s">
        <v>83</v>
      </c>
      <c r="K19" s="366" t="s">
        <v>84</v>
      </c>
      <c r="L19" s="366" t="s">
        <v>85</v>
      </c>
      <c r="M19" s="366" t="s">
        <v>86</v>
      </c>
      <c r="N19" s="366" t="s">
        <v>87</v>
      </c>
      <c r="O19" s="366" t="s">
        <v>88</v>
      </c>
      <c r="P19" s="366" t="s">
        <v>89</v>
      </c>
      <c r="Q19" s="366" t="s">
        <v>90</v>
      </c>
      <c r="R19" s="366"/>
      <c r="S19" s="369" t="s">
        <v>91</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28" t="s">
        <v>92</v>
      </c>
      <c r="R20" s="29" t="s">
        <v>93</v>
      </c>
      <c r="S20" s="36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36.25" x14ac:dyDescent="0.2">
      <c r="A22" s="22">
        <v>1</v>
      </c>
      <c r="B22" s="22" t="s">
        <v>94</v>
      </c>
      <c r="C22" s="22"/>
      <c r="D22" s="22" t="s">
        <v>95</v>
      </c>
      <c r="E22" s="22" t="s">
        <v>96</v>
      </c>
      <c r="F22" s="22" t="s">
        <v>97</v>
      </c>
      <c r="G22" s="22" t="s">
        <v>98</v>
      </c>
      <c r="H22" s="22">
        <f>SUM(I22:J22)</f>
        <v>0.15840000000000001</v>
      </c>
      <c r="I22" s="22">
        <v>0</v>
      </c>
      <c r="J22" s="22">
        <v>0.15840000000000001</v>
      </c>
      <c r="K22" s="22">
        <v>0.4</v>
      </c>
      <c r="L22" s="22">
        <v>3</v>
      </c>
      <c r="M22" s="22"/>
      <c r="N22" s="22"/>
      <c r="O22" s="22"/>
      <c r="P22" s="22"/>
      <c r="Q22" s="27" t="s">
        <v>99</v>
      </c>
      <c r="R22" s="22"/>
      <c r="S22" s="22">
        <v>2.9015394099999998</v>
      </c>
      <c r="T22" s="15"/>
      <c r="U22" s="15"/>
      <c r="V22" s="15"/>
      <c r="W22" s="15"/>
      <c r="X22" s="15"/>
      <c r="Y22" s="15"/>
    </row>
    <row r="23" spans="1:28" s="17" customFormat="1" ht="18.75" x14ac:dyDescent="0.2">
      <c r="A23" s="28"/>
      <c r="B23" s="30" t="s">
        <v>100</v>
      </c>
      <c r="C23" s="30"/>
      <c r="D23" s="30"/>
      <c r="E23" s="30"/>
      <c r="F23" s="30"/>
      <c r="G23" s="30"/>
      <c r="H23" s="31">
        <f>SUM(H22:H22)</f>
        <v>0.15840000000000001</v>
      </c>
      <c r="I23" s="32"/>
      <c r="J23" s="31">
        <f>SUM(J22:J22)</f>
        <v>0.15840000000000001</v>
      </c>
      <c r="K23" s="32"/>
      <c r="L23" s="32"/>
      <c r="M23" s="32"/>
      <c r="N23" s="32"/>
      <c r="O23" s="32"/>
      <c r="P23" s="32"/>
      <c r="Q23" s="32"/>
      <c r="R23" s="33"/>
      <c r="S23" s="31">
        <f>SUM(S22)</f>
        <v>2.9015394099999998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zoomScale="60" workbookViewId="0">
      <selection activeCell="O26" sqref="O26"/>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7.28515625" style="35" customWidth="1"/>
    <col min="7" max="7" width="16.5703125" style="34" customWidth="1"/>
    <col min="8" max="8" width="16.570312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E2" s="36"/>
      <c r="F2" s="36"/>
      <c r="H2" s="36"/>
      <c r="T2" s="5" t="s">
        <v>1</v>
      </c>
    </row>
    <row r="3" spans="1:20" s="3" customFormat="1" ht="18.75" customHeight="1" x14ac:dyDescent="0.3">
      <c r="E3" s="36"/>
      <c r="F3" s="36"/>
      <c r="H3" s="36"/>
      <c r="T3" s="5" t="s">
        <v>2</v>
      </c>
    </row>
    <row r="4" spans="1:20" s="3" customFormat="1" ht="18.75" customHeight="1" x14ac:dyDescent="0.3">
      <c r="E4" s="36"/>
      <c r="F4" s="36"/>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E6" s="36"/>
      <c r="F6" s="3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P_25-0372</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Реконструкция ТП-801 (инв.№ 5456326) по ул. Молодежной в г. Калининграде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9</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61" t="s">
        <v>101</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82"/>
      <c r="B19" s="382"/>
      <c r="C19" s="382"/>
      <c r="D19" s="382"/>
      <c r="E19" s="382"/>
      <c r="F19" s="382"/>
      <c r="G19" s="382"/>
      <c r="H19" s="382"/>
      <c r="I19" s="382"/>
      <c r="J19" s="382"/>
      <c r="K19" s="382"/>
      <c r="L19" s="382"/>
      <c r="M19" s="382"/>
      <c r="N19" s="382"/>
      <c r="O19" s="382"/>
      <c r="P19" s="382"/>
      <c r="Q19" s="382"/>
      <c r="R19" s="382"/>
      <c r="S19" s="382"/>
      <c r="T19" s="382"/>
    </row>
    <row r="20" spans="1:113" ht="46.5" customHeight="1" x14ac:dyDescent="0.25">
      <c r="A20" s="383" t="s">
        <v>11</v>
      </c>
      <c r="B20" s="370" t="s">
        <v>102</v>
      </c>
      <c r="C20" s="371"/>
      <c r="D20" s="374" t="s">
        <v>103</v>
      </c>
      <c r="E20" s="370" t="s">
        <v>104</v>
      </c>
      <c r="F20" s="371"/>
      <c r="G20" s="370" t="s">
        <v>105</v>
      </c>
      <c r="H20" s="371"/>
      <c r="I20" s="370" t="s">
        <v>106</v>
      </c>
      <c r="J20" s="371"/>
      <c r="K20" s="374" t="s">
        <v>107</v>
      </c>
      <c r="L20" s="370" t="s">
        <v>108</v>
      </c>
      <c r="M20" s="371"/>
      <c r="N20" s="370" t="s">
        <v>109</v>
      </c>
      <c r="O20" s="371"/>
      <c r="P20" s="374" t="s">
        <v>110</v>
      </c>
      <c r="Q20" s="376" t="s">
        <v>111</v>
      </c>
      <c r="R20" s="377"/>
      <c r="S20" s="376" t="s">
        <v>112</v>
      </c>
      <c r="T20" s="378"/>
    </row>
    <row r="21" spans="1:113" ht="204.75" customHeight="1" x14ac:dyDescent="0.25">
      <c r="A21" s="384"/>
      <c r="B21" s="372"/>
      <c r="C21" s="373"/>
      <c r="D21" s="386"/>
      <c r="E21" s="372"/>
      <c r="F21" s="373"/>
      <c r="G21" s="372"/>
      <c r="H21" s="373"/>
      <c r="I21" s="372"/>
      <c r="J21" s="373"/>
      <c r="K21" s="375"/>
      <c r="L21" s="372"/>
      <c r="M21" s="373"/>
      <c r="N21" s="372"/>
      <c r="O21" s="373"/>
      <c r="P21" s="375"/>
      <c r="Q21" s="39" t="s">
        <v>113</v>
      </c>
      <c r="R21" s="39" t="s">
        <v>114</v>
      </c>
      <c r="S21" s="39" t="s">
        <v>115</v>
      </c>
      <c r="T21" s="39" t="s">
        <v>116</v>
      </c>
    </row>
    <row r="22" spans="1:113" ht="51.75" customHeight="1" x14ac:dyDescent="0.25">
      <c r="A22" s="385"/>
      <c r="B22" s="39" t="s">
        <v>117</v>
      </c>
      <c r="C22" s="39" t="s">
        <v>118</v>
      </c>
      <c r="D22" s="375"/>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1">
        <v>5</v>
      </c>
      <c r="F23" s="41">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379">
        <v>1</v>
      </c>
      <c r="B24" s="379" t="s">
        <v>119</v>
      </c>
      <c r="C24" s="379" t="s">
        <v>119</v>
      </c>
      <c r="D24" s="42" t="s">
        <v>120</v>
      </c>
      <c r="E24" s="42" t="s">
        <v>121</v>
      </c>
      <c r="F24" s="42" t="s">
        <v>622</v>
      </c>
      <c r="G24" s="42" t="s">
        <v>122</v>
      </c>
      <c r="H24" s="42" t="s">
        <v>122</v>
      </c>
      <c r="I24" s="43" t="s">
        <v>22</v>
      </c>
      <c r="J24" s="43">
        <v>2024</v>
      </c>
      <c r="K24" s="43" t="s">
        <v>22</v>
      </c>
      <c r="L24" s="43">
        <v>10</v>
      </c>
      <c r="M24" s="43">
        <v>10</v>
      </c>
      <c r="N24" s="43">
        <v>0.25</v>
      </c>
      <c r="O24" s="43">
        <v>0.4</v>
      </c>
      <c r="P24" s="43" t="s">
        <v>123</v>
      </c>
      <c r="Q24" s="43" t="s">
        <v>123</v>
      </c>
      <c r="R24" s="43" t="s">
        <v>123</v>
      </c>
      <c r="S24" s="43" t="s">
        <v>123</v>
      </c>
      <c r="T24" s="43" t="s">
        <v>123</v>
      </c>
    </row>
    <row r="25" spans="1:113" s="37" customFormat="1" ht="31.5" x14ac:dyDescent="0.25">
      <c r="A25" s="380"/>
      <c r="B25" s="380"/>
      <c r="C25" s="380"/>
      <c r="D25" s="42" t="s">
        <v>124</v>
      </c>
      <c r="E25" s="42" t="s">
        <v>125</v>
      </c>
      <c r="F25" s="42" t="s">
        <v>610</v>
      </c>
      <c r="G25" s="42" t="s">
        <v>126</v>
      </c>
      <c r="H25" s="42" t="s">
        <v>127</v>
      </c>
      <c r="I25" s="43" t="s">
        <v>22</v>
      </c>
      <c r="J25" s="43">
        <v>2025</v>
      </c>
      <c r="K25" s="43" t="s">
        <v>22</v>
      </c>
      <c r="L25" s="43">
        <v>10</v>
      </c>
      <c r="M25" s="43">
        <v>10</v>
      </c>
      <c r="N25" s="43" t="s">
        <v>123</v>
      </c>
      <c r="O25" s="43" t="s">
        <v>123</v>
      </c>
      <c r="P25" s="43" t="s">
        <v>123</v>
      </c>
      <c r="Q25" s="43" t="s">
        <v>123</v>
      </c>
      <c r="R25" s="43" t="s">
        <v>123</v>
      </c>
      <c r="S25" s="43" t="s">
        <v>123</v>
      </c>
      <c r="T25" s="43" t="s">
        <v>123</v>
      </c>
    </row>
    <row r="26" spans="1:113" s="44" customFormat="1" x14ac:dyDescent="0.25">
      <c r="B26" s="34" t="s">
        <v>128</v>
      </c>
      <c r="C26" s="34"/>
      <c r="D26" s="34"/>
      <c r="E26" s="35"/>
      <c r="F26" s="35"/>
      <c r="G26" s="34"/>
      <c r="H26" s="35"/>
      <c r="I26" s="34"/>
      <c r="J26" s="34"/>
      <c r="K26" s="34"/>
      <c r="L26" s="34"/>
      <c r="M26" s="34"/>
      <c r="N26" s="34">
        <f>SUM(N24:N24)</f>
        <v>0.25</v>
      </c>
      <c r="O26" s="34">
        <f>SUM(O24:O24)</f>
        <v>0.4</v>
      </c>
      <c r="P26" s="34">
        <f>O26-N26</f>
        <v>0.15000000000000002</v>
      </c>
      <c r="Q26" s="34"/>
      <c r="R26" s="34"/>
    </row>
    <row r="27" spans="1:113" x14ac:dyDescent="0.25">
      <c r="A27" s="34">
        <f>SUM(A26:A26)</f>
        <v>0</v>
      </c>
      <c r="B27" s="381" t="s">
        <v>129</v>
      </c>
      <c r="C27" s="381"/>
      <c r="D27" s="381"/>
      <c r="E27" s="381"/>
      <c r="F27" s="381"/>
      <c r="G27" s="381"/>
      <c r="H27" s="381"/>
      <c r="I27" s="381"/>
      <c r="J27" s="381"/>
      <c r="K27" s="381"/>
      <c r="L27" s="381"/>
      <c r="M27" s="381"/>
      <c r="N27" s="381"/>
      <c r="O27" s="381"/>
      <c r="P27" s="381"/>
      <c r="Q27" s="381"/>
      <c r="R27" s="381"/>
    </row>
    <row r="29" spans="1:113" x14ac:dyDescent="0.25">
      <c r="B29" s="45" t="s">
        <v>130</v>
      </c>
      <c r="C29" s="45"/>
      <c r="D29" s="45"/>
      <c r="E29" s="46"/>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131</v>
      </c>
      <c r="C30" s="45"/>
      <c r="D30" s="45"/>
      <c r="E30" s="46"/>
      <c r="H30" s="46"/>
      <c r="I30" s="45"/>
      <c r="J30" s="45"/>
      <c r="K30" s="45"/>
      <c r="L30" s="45"/>
      <c r="M30" s="45"/>
      <c r="N30" s="45"/>
      <c r="O30" s="45"/>
      <c r="P30" s="45"/>
      <c r="Q30" s="45"/>
      <c r="R30" s="45"/>
    </row>
    <row r="31" spans="1:113" x14ac:dyDescent="0.25">
      <c r="B31" s="45" t="s">
        <v>132</v>
      </c>
      <c r="C31" s="45"/>
      <c r="D31" s="45"/>
      <c r="E31" s="46"/>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120</v>
      </c>
      <c r="C32" s="45"/>
      <c r="D32" s="45"/>
      <c r="E32" s="46"/>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133</v>
      </c>
      <c r="C33" s="45"/>
      <c r="D33" s="45"/>
      <c r="E33" s="46"/>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134</v>
      </c>
      <c r="C34" s="45"/>
      <c r="D34" s="45"/>
      <c r="E34" s="46"/>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135</v>
      </c>
      <c r="C35" s="45"/>
      <c r="D35" s="45"/>
      <c r="E35" s="46"/>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136</v>
      </c>
      <c r="C36" s="45"/>
      <c r="D36" s="45"/>
      <c r="E36" s="46"/>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137</v>
      </c>
      <c r="C37" s="45"/>
      <c r="D37" s="45"/>
      <c r="E37" s="46"/>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138</v>
      </c>
      <c r="C38" s="45"/>
      <c r="D38" s="45"/>
      <c r="E38" s="46"/>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30">
    <mergeCell ref="A24:A25"/>
    <mergeCell ref="B24:B25"/>
    <mergeCell ref="C24:C2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20" zoomScale="80" workbookViewId="0">
      <selection activeCell="N32" sqref="N32"/>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P_25-0372</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Реконструкция ТП-801 (инв.№ 5456326) по ул. Молодежной в г. Калининграде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139</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7" t="s">
        <v>11</v>
      </c>
      <c r="B21" s="387" t="s">
        <v>140</v>
      </c>
      <c r="C21" s="387"/>
      <c r="D21" s="387" t="s">
        <v>141</v>
      </c>
      <c r="E21" s="387"/>
      <c r="F21" s="387" t="s">
        <v>84</v>
      </c>
      <c r="G21" s="387"/>
      <c r="H21" s="387"/>
      <c r="I21" s="387"/>
      <c r="J21" s="387" t="s">
        <v>142</v>
      </c>
      <c r="K21" s="387" t="s">
        <v>143</v>
      </c>
      <c r="L21" s="387"/>
      <c r="M21" s="387" t="s">
        <v>144</v>
      </c>
      <c r="N21" s="387"/>
      <c r="O21" s="387" t="s">
        <v>145</v>
      </c>
      <c r="P21" s="387"/>
      <c r="Q21" s="387" t="s">
        <v>146</v>
      </c>
      <c r="R21" s="387"/>
      <c r="S21" s="387" t="s">
        <v>147</v>
      </c>
      <c r="T21" s="387" t="s">
        <v>148</v>
      </c>
      <c r="U21" s="387" t="s">
        <v>149</v>
      </c>
      <c r="V21" s="387" t="s">
        <v>150</v>
      </c>
      <c r="W21" s="387"/>
      <c r="X21" s="387" t="s">
        <v>111</v>
      </c>
      <c r="Y21" s="387"/>
      <c r="Z21" s="387" t="s">
        <v>112</v>
      </c>
      <c r="AA21" s="387"/>
    </row>
    <row r="22" spans="1:27" ht="216" customHeight="1" x14ac:dyDescent="0.25">
      <c r="A22" s="387"/>
      <c r="B22" s="387"/>
      <c r="C22" s="387"/>
      <c r="D22" s="387"/>
      <c r="E22" s="387"/>
      <c r="F22" s="387" t="s">
        <v>151</v>
      </c>
      <c r="G22" s="387"/>
      <c r="H22" s="387" t="s">
        <v>152</v>
      </c>
      <c r="I22" s="387"/>
      <c r="J22" s="387"/>
      <c r="K22" s="387"/>
      <c r="L22" s="387"/>
      <c r="M22" s="387"/>
      <c r="N22" s="387"/>
      <c r="O22" s="387"/>
      <c r="P22" s="387"/>
      <c r="Q22" s="387"/>
      <c r="R22" s="387"/>
      <c r="S22" s="387"/>
      <c r="T22" s="387"/>
      <c r="U22" s="387"/>
      <c r="V22" s="387"/>
      <c r="W22" s="387"/>
      <c r="X22" s="39" t="s">
        <v>113</v>
      </c>
      <c r="Y22" s="39" t="s">
        <v>114</v>
      </c>
      <c r="Z22" s="39" t="s">
        <v>115</v>
      </c>
      <c r="AA22" s="39" t="s">
        <v>116</v>
      </c>
    </row>
    <row r="23" spans="1:27" ht="60" customHeight="1" x14ac:dyDescent="0.25">
      <c r="A23" s="387"/>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0"/>
      <c r="C25" s="50"/>
      <c r="D25" s="51"/>
      <c r="E25" s="50"/>
      <c r="F25" s="51"/>
      <c r="G25" s="51"/>
      <c r="H25" s="51"/>
      <c r="I25" s="51"/>
      <c r="J25" s="51"/>
      <c r="K25" s="51"/>
      <c r="L25" s="51"/>
      <c r="M25" s="51"/>
      <c r="N25" s="51"/>
      <c r="O25" s="51"/>
      <c r="P25" s="51"/>
      <c r="Q25" s="51"/>
      <c r="R25" s="51"/>
      <c r="S25" s="50"/>
      <c r="T25" s="51"/>
      <c r="U25" s="51"/>
      <c r="V25" s="51"/>
      <c r="W25" s="51"/>
      <c r="X25" s="51"/>
      <c r="Y25" s="51"/>
      <c r="Z25" s="51"/>
      <c r="AA25" s="51"/>
    </row>
    <row r="26" spans="1:27" s="49" customFormat="1" x14ac:dyDescent="0.25">
      <c r="A26" s="50"/>
      <c r="B26" s="50"/>
      <c r="C26" s="50"/>
      <c r="D26" s="51"/>
      <c r="E26" s="50"/>
      <c r="F26" s="51"/>
      <c r="G26" s="51"/>
      <c r="H26" s="51"/>
      <c r="I26" s="51"/>
      <c r="J26" s="51"/>
      <c r="K26" s="51"/>
      <c r="L26" s="51"/>
      <c r="M26" s="51"/>
      <c r="N26" s="51"/>
      <c r="O26" s="51"/>
      <c r="P26" s="51"/>
      <c r="Q26" s="51"/>
      <c r="R26" s="51"/>
      <c r="S26" s="50"/>
      <c r="T26" s="51"/>
      <c r="U26" s="51"/>
      <c r="V26" s="51"/>
      <c r="W26" s="51"/>
      <c r="X26" s="51"/>
      <c r="Y26" s="51"/>
      <c r="Z26" s="51"/>
      <c r="AA26" s="51"/>
    </row>
    <row r="27" spans="1:27" s="49" customFormat="1" x14ac:dyDescent="0.25">
      <c r="A27" s="50"/>
      <c r="B27" s="50"/>
      <c r="C27" s="50"/>
      <c r="D27" s="51"/>
      <c r="E27" s="50"/>
      <c r="F27" s="51"/>
      <c r="G27" s="51"/>
      <c r="H27" s="51"/>
      <c r="I27" s="51"/>
      <c r="J27" s="51"/>
      <c r="K27" s="51"/>
      <c r="L27" s="51"/>
      <c r="M27" s="51"/>
      <c r="N27" s="51"/>
      <c r="O27" s="51"/>
      <c r="P27" s="51"/>
      <c r="Q27" s="51"/>
      <c r="R27" s="51"/>
      <c r="S27" s="50"/>
      <c r="T27" s="51"/>
      <c r="U27" s="51"/>
      <c r="V27" s="51"/>
      <c r="W27" s="51"/>
      <c r="X27" s="51"/>
      <c r="Y27" s="51"/>
      <c r="Z27" s="51"/>
      <c r="AA27" s="51"/>
    </row>
    <row r="28" spans="1:27" s="49" customFormat="1" x14ac:dyDescent="0.25">
      <c r="A28" s="50"/>
      <c r="B28" s="50"/>
      <c r="C28" s="50"/>
      <c r="D28" s="51"/>
      <c r="E28" s="50"/>
      <c r="F28" s="51"/>
      <c r="G28" s="51"/>
      <c r="H28" s="51"/>
      <c r="I28" s="51"/>
      <c r="J28" s="51"/>
      <c r="K28" s="51"/>
      <c r="L28" s="51"/>
      <c r="M28" s="51"/>
      <c r="N28" s="51"/>
      <c r="O28" s="51"/>
      <c r="P28" s="51"/>
      <c r="Q28" s="51"/>
      <c r="R28" s="51"/>
      <c r="S28" s="50"/>
      <c r="T28" s="51"/>
      <c r="U28" s="51"/>
      <c r="V28" s="51"/>
      <c r="W28" s="51"/>
      <c r="X28" s="51"/>
      <c r="Y28" s="51"/>
      <c r="Z28" s="51"/>
      <c r="AA28" s="51"/>
    </row>
    <row r="29" spans="1:27" x14ac:dyDescent="0.25">
      <c r="Q29" s="34">
        <f>SUM(Q25:Q28)</f>
        <v>0</v>
      </c>
      <c r="R29" s="34">
        <f>SUM(R25:R28)</f>
        <v>0</v>
      </c>
      <c r="S29" s="34">
        <f>R29-Q29</f>
        <v>0</v>
      </c>
    </row>
    <row r="31" spans="1:27" x14ac:dyDescent="0.25">
      <c r="P31" s="34">
        <v>15</v>
      </c>
      <c r="R31" s="34">
        <f>SUM(R25:R26)</f>
        <v>0</v>
      </c>
    </row>
    <row r="32" spans="1:27" x14ac:dyDescent="0.25">
      <c r="P32" s="34">
        <v>0.4</v>
      </c>
      <c r="R32" s="34">
        <f>SUM(R27:R28)</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2"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P_25-0372</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7</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Реконструкция ТП-801 (инв.№ 5456326) по ул. Молодежной в г. Калининграде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60" t="s">
        <v>153</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154</v>
      </c>
      <c r="C22" s="53" t="s">
        <v>155</v>
      </c>
      <c r="D22" s="14"/>
      <c r="E22" s="14"/>
      <c r="F22" s="15"/>
      <c r="G22" s="15"/>
      <c r="H22" s="15"/>
      <c r="I22" s="15"/>
      <c r="J22" s="15"/>
      <c r="K22" s="15"/>
      <c r="L22" s="15"/>
      <c r="M22" s="15"/>
      <c r="N22" s="15"/>
      <c r="O22" s="15"/>
      <c r="P22" s="15"/>
    </row>
    <row r="23" spans="1:21" ht="59.25" customHeight="1" x14ac:dyDescent="0.25">
      <c r="A23" s="23" t="s">
        <v>17</v>
      </c>
      <c r="B23" s="26" t="s">
        <v>156</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0,1584 МВт</v>
      </c>
    </row>
    <row r="24" spans="1:21" ht="78.75" x14ac:dyDescent="0.25">
      <c r="A24" s="23" t="s">
        <v>20</v>
      </c>
      <c r="B24" s="26" t="s">
        <v>157</v>
      </c>
      <c r="C24" s="27" t="s">
        <v>611</v>
      </c>
    </row>
    <row r="25" spans="1:21" ht="63" customHeight="1" x14ac:dyDescent="0.25">
      <c r="A25" s="23" t="s">
        <v>23</v>
      </c>
      <c r="B25" s="26" t="s">
        <v>158</v>
      </c>
      <c r="C25" s="27" t="s">
        <v>624</v>
      </c>
    </row>
    <row r="26" spans="1:21" ht="42.75" customHeight="1" x14ac:dyDescent="0.25">
      <c r="A26" s="23" t="s">
        <v>26</v>
      </c>
      <c r="B26" s="26" t="s">
        <v>159</v>
      </c>
      <c r="C26" s="27" t="s">
        <v>160</v>
      </c>
    </row>
    <row r="27" spans="1:21" ht="31.5" x14ac:dyDescent="0.25">
      <c r="A27" s="23" t="s">
        <v>29</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11257/12/24 от 07.02.2025; Постановление Правительства Российской Федерации от 27 декабря 2004 г. № 861</v>
      </c>
      <c r="E27" s="54"/>
    </row>
    <row r="28" spans="1:21" ht="42.75" customHeight="1" x14ac:dyDescent="0.25">
      <c r="A28" s="23" t="s">
        <v>32</v>
      </c>
      <c r="B28" s="26" t="s">
        <v>162</v>
      </c>
      <c r="C28" s="27">
        <v>2025</v>
      </c>
    </row>
    <row r="29" spans="1:21" ht="42.75" customHeight="1" x14ac:dyDescent="0.25">
      <c r="A29" s="23" t="s">
        <v>34</v>
      </c>
      <c r="B29" s="20" t="s">
        <v>163</v>
      </c>
      <c r="C29" s="27">
        <v>2025</v>
      </c>
    </row>
    <row r="30" spans="1:21" ht="42.75" customHeight="1" x14ac:dyDescent="0.25">
      <c r="A30" s="23" t="s">
        <v>36</v>
      </c>
      <c r="B30" s="20" t="s">
        <v>164</v>
      </c>
      <c r="C30" s="27" t="s">
        <v>625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P_25-0372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6"/>
      <c r="AB13" s="56"/>
    </row>
    <row r="14" spans="1:28" ht="24.75" customHeight="1" x14ac:dyDescent="0.25">
      <c r="A14" s="364" t="str">
        <f>'3.3 паспорт описание'!A15:C15</f>
        <v>Реконструкция ТП-801 (инв.№ 5456326) по ул. Молодежной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7"/>
      <c r="AB16" s="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7"/>
      <c r="AB17" s="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7"/>
      <c r="AB18" s="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7"/>
      <c r="AB19" s="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7"/>
      <c r="AB20" s="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7"/>
      <c r="AB21" s="57"/>
    </row>
    <row r="22" spans="1:28" x14ac:dyDescent="0.25">
      <c r="A22" s="389" t="s">
        <v>165</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8"/>
      <c r="AB22" s="58"/>
    </row>
    <row r="23" spans="1:28" ht="32.25" customHeight="1" x14ac:dyDescent="0.25">
      <c r="A23" s="390" t="s">
        <v>166</v>
      </c>
      <c r="B23" s="391"/>
      <c r="C23" s="391"/>
      <c r="D23" s="391"/>
      <c r="E23" s="391"/>
      <c r="F23" s="391"/>
      <c r="G23" s="391"/>
      <c r="H23" s="391"/>
      <c r="I23" s="391"/>
      <c r="J23" s="391"/>
      <c r="K23" s="391"/>
      <c r="L23" s="392"/>
      <c r="M23" s="393" t="s">
        <v>167</v>
      </c>
      <c r="N23" s="393"/>
      <c r="O23" s="393"/>
      <c r="P23" s="393"/>
      <c r="Q23" s="393"/>
      <c r="R23" s="393"/>
      <c r="S23" s="393"/>
      <c r="T23" s="393"/>
      <c r="U23" s="393"/>
      <c r="V23" s="393"/>
      <c r="W23" s="393"/>
      <c r="X23" s="393"/>
      <c r="Y23" s="393"/>
      <c r="Z23" s="393"/>
    </row>
    <row r="24" spans="1:28" ht="151.5" customHeight="1" x14ac:dyDescent="0.25">
      <c r="A24" s="59" t="s">
        <v>168</v>
      </c>
      <c r="B24" s="60" t="s">
        <v>169</v>
      </c>
      <c r="C24" s="59" t="s">
        <v>170</v>
      </c>
      <c r="D24" s="59" t="s">
        <v>171</v>
      </c>
      <c r="E24" s="59" t="s">
        <v>172</v>
      </c>
      <c r="F24" s="59" t="s">
        <v>173</v>
      </c>
      <c r="G24" s="59" t="s">
        <v>174</v>
      </c>
      <c r="H24" s="59" t="s">
        <v>175</v>
      </c>
      <c r="I24" s="59" t="s">
        <v>176</v>
      </c>
      <c r="J24" s="59" t="s">
        <v>177</v>
      </c>
      <c r="K24" s="60" t="s">
        <v>178</v>
      </c>
      <c r="L24" s="60" t="s">
        <v>179</v>
      </c>
      <c r="M24" s="61" t="s">
        <v>180</v>
      </c>
      <c r="N24" s="60" t="s">
        <v>181</v>
      </c>
      <c r="O24" s="59" t="s">
        <v>182</v>
      </c>
      <c r="P24" s="59" t="s">
        <v>183</v>
      </c>
      <c r="Q24" s="59" t="s">
        <v>184</v>
      </c>
      <c r="R24" s="59" t="s">
        <v>175</v>
      </c>
      <c r="S24" s="59" t="s">
        <v>185</v>
      </c>
      <c r="T24" s="59" t="s">
        <v>186</v>
      </c>
      <c r="U24" s="59" t="s">
        <v>187</v>
      </c>
      <c r="V24" s="59" t="s">
        <v>184</v>
      </c>
      <c r="W24" s="62" t="s">
        <v>188</v>
      </c>
      <c r="X24" s="62" t="s">
        <v>189</v>
      </c>
      <c r="Y24" s="62" t="s">
        <v>190</v>
      </c>
      <c r="Z24" s="63" t="s">
        <v>191</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192</v>
      </c>
      <c r="B26" s="64"/>
      <c r="C26" s="65" t="s">
        <v>193</v>
      </c>
      <c r="D26" s="65" t="s">
        <v>194</v>
      </c>
      <c r="E26" s="65" t="s">
        <v>195</v>
      </c>
      <c r="F26" s="65" t="s">
        <v>196</v>
      </c>
      <c r="G26" s="65" t="s">
        <v>197</v>
      </c>
      <c r="H26" s="65" t="s">
        <v>175</v>
      </c>
      <c r="I26" s="65" t="s">
        <v>198</v>
      </c>
      <c r="J26" s="65" t="s">
        <v>199</v>
      </c>
      <c r="K26" s="66"/>
      <c r="L26" s="65" t="s">
        <v>200</v>
      </c>
      <c r="M26" s="67" t="s">
        <v>201</v>
      </c>
      <c r="N26" s="66"/>
      <c r="O26" s="66"/>
      <c r="P26" s="66"/>
      <c r="Q26" s="66"/>
      <c r="R26" s="66"/>
      <c r="S26" s="66"/>
      <c r="T26" s="66"/>
      <c r="U26" s="66"/>
      <c r="V26" s="66"/>
      <c r="W26" s="66"/>
      <c r="X26" s="66"/>
      <c r="Y26" s="66"/>
      <c r="Z26" s="68" t="s">
        <v>202</v>
      </c>
    </row>
    <row r="27" spans="1:28" customFormat="1" x14ac:dyDescent="0.25">
      <c r="A27" s="66" t="s">
        <v>203</v>
      </c>
      <c r="B27" s="66" t="s">
        <v>204</v>
      </c>
      <c r="C27" s="66" t="s">
        <v>205</v>
      </c>
      <c r="D27" s="66" t="s">
        <v>206</v>
      </c>
      <c r="E27" s="66" t="s">
        <v>207</v>
      </c>
      <c r="F27" s="65" t="s">
        <v>208</v>
      </c>
      <c r="G27" s="65" t="s">
        <v>209</v>
      </c>
      <c r="H27" s="66" t="s">
        <v>175</v>
      </c>
      <c r="I27" s="65" t="s">
        <v>210</v>
      </c>
      <c r="J27" s="65" t="s">
        <v>211</v>
      </c>
      <c r="K27" s="65" t="s">
        <v>212</v>
      </c>
      <c r="L27" s="66"/>
      <c r="M27" s="65" t="s">
        <v>213</v>
      </c>
      <c r="N27" s="66"/>
      <c r="O27" s="66"/>
      <c r="P27" s="66"/>
      <c r="Q27" s="66"/>
      <c r="R27" s="66"/>
      <c r="S27" s="66"/>
      <c r="T27" s="66"/>
      <c r="U27" s="66"/>
      <c r="V27" s="66"/>
      <c r="W27" s="66"/>
      <c r="X27" s="66"/>
      <c r="Y27" s="66"/>
      <c r="Z27" s="66"/>
    </row>
    <row r="28" spans="1:28" customFormat="1" x14ac:dyDescent="0.25">
      <c r="A28" s="66" t="s">
        <v>203</v>
      </c>
      <c r="B28" s="66" t="s">
        <v>214</v>
      </c>
      <c r="C28" s="66" t="s">
        <v>215</v>
      </c>
      <c r="D28" s="66" t="s">
        <v>216</v>
      </c>
      <c r="E28" s="66" t="s">
        <v>217</v>
      </c>
      <c r="F28" s="65" t="s">
        <v>218</v>
      </c>
      <c r="G28" s="65" t="s">
        <v>219</v>
      </c>
      <c r="H28" s="66" t="s">
        <v>175</v>
      </c>
      <c r="I28" s="65" t="s">
        <v>220</v>
      </c>
      <c r="J28" s="65" t="s">
        <v>221</v>
      </c>
      <c r="K28" s="65" t="s">
        <v>222</v>
      </c>
      <c r="L28" s="69"/>
      <c r="M28" s="65" t="s">
        <v>223</v>
      </c>
      <c r="N28" s="65"/>
      <c r="O28" s="65"/>
      <c r="P28" s="65"/>
      <c r="Q28" s="65"/>
      <c r="R28" s="65"/>
      <c r="S28" s="65"/>
      <c r="T28" s="65"/>
      <c r="U28" s="65"/>
      <c r="V28" s="65"/>
      <c r="W28" s="65"/>
      <c r="X28" s="65"/>
      <c r="Y28" s="65"/>
      <c r="Z28" s="65"/>
    </row>
    <row r="29" spans="1:28" customFormat="1" x14ac:dyDescent="0.25">
      <c r="A29" s="66" t="s">
        <v>203</v>
      </c>
      <c r="B29" s="66" t="s">
        <v>224</v>
      </c>
      <c r="C29" s="66" t="s">
        <v>225</v>
      </c>
      <c r="D29" s="66" t="s">
        <v>226</v>
      </c>
      <c r="E29" s="66" t="s">
        <v>227</v>
      </c>
      <c r="F29" s="65" t="s">
        <v>228</v>
      </c>
      <c r="G29" s="65" t="s">
        <v>229</v>
      </c>
      <c r="H29" s="66" t="s">
        <v>175</v>
      </c>
      <c r="I29" s="65" t="s">
        <v>230</v>
      </c>
      <c r="J29" s="65" t="s">
        <v>231</v>
      </c>
      <c r="K29" s="65" t="s">
        <v>232</v>
      </c>
      <c r="L29" s="69"/>
      <c r="M29" s="66"/>
      <c r="N29" s="66"/>
      <c r="O29" s="66"/>
      <c r="P29" s="66"/>
      <c r="Q29" s="66"/>
      <c r="R29" s="66"/>
      <c r="S29" s="66"/>
      <c r="T29" s="66"/>
      <c r="U29" s="66"/>
      <c r="V29" s="66"/>
      <c r="W29" s="66"/>
      <c r="X29" s="66"/>
      <c r="Y29" s="66"/>
      <c r="Z29" s="66"/>
    </row>
    <row r="30" spans="1:28" customFormat="1" x14ac:dyDescent="0.25">
      <c r="A30" s="66" t="s">
        <v>203</v>
      </c>
      <c r="B30" s="66" t="s">
        <v>233</v>
      </c>
      <c r="C30" s="66" t="s">
        <v>234</v>
      </c>
      <c r="D30" s="66" t="s">
        <v>235</v>
      </c>
      <c r="E30" s="66" t="s">
        <v>236</v>
      </c>
      <c r="F30" s="65" t="s">
        <v>237</v>
      </c>
      <c r="G30" s="65" t="s">
        <v>238</v>
      </c>
      <c r="H30" s="66" t="s">
        <v>175</v>
      </c>
      <c r="I30" s="65" t="s">
        <v>239</v>
      </c>
      <c r="J30" s="65" t="s">
        <v>240</v>
      </c>
      <c r="K30" s="65" t="s">
        <v>241</v>
      </c>
      <c r="L30" s="69"/>
      <c r="M30" s="66"/>
      <c r="N30" s="66"/>
      <c r="O30" s="66"/>
      <c r="P30" s="66"/>
      <c r="Q30" s="66"/>
      <c r="R30" s="66"/>
      <c r="S30" s="66"/>
      <c r="T30" s="66"/>
      <c r="U30" s="66"/>
      <c r="V30" s="66"/>
      <c r="W30" s="66"/>
      <c r="X30" s="66"/>
      <c r="Y30" s="66"/>
      <c r="Z30" s="66"/>
    </row>
    <row r="31" spans="1:28" customFormat="1" x14ac:dyDescent="0.25">
      <c r="A31" s="66" t="s">
        <v>223</v>
      </c>
      <c r="B31" s="66" t="s">
        <v>223</v>
      </c>
      <c r="C31" s="66" t="s">
        <v>223</v>
      </c>
      <c r="D31" s="66" t="s">
        <v>223</v>
      </c>
      <c r="E31" s="66" t="s">
        <v>223</v>
      </c>
      <c r="F31" s="66" t="s">
        <v>223</v>
      </c>
      <c r="G31" s="66" t="s">
        <v>223</v>
      </c>
      <c r="H31" s="66" t="s">
        <v>223</v>
      </c>
      <c r="I31" s="66" t="s">
        <v>223</v>
      </c>
      <c r="J31" s="66" t="s">
        <v>223</v>
      </c>
      <c r="K31" s="66" t="s">
        <v>223</v>
      </c>
      <c r="L31" s="69"/>
      <c r="M31" s="66"/>
      <c r="N31" s="66"/>
      <c r="O31" s="66"/>
      <c r="P31" s="66"/>
      <c r="Q31" s="66"/>
      <c r="R31" s="66"/>
      <c r="S31" s="66"/>
      <c r="T31" s="66"/>
      <c r="U31" s="66"/>
      <c r="V31" s="66"/>
      <c r="W31" s="66"/>
      <c r="X31" s="66"/>
      <c r="Y31" s="66"/>
      <c r="Z31" s="66"/>
    </row>
    <row r="32" spans="1:28" customFormat="1" ht="30" x14ac:dyDescent="0.25">
      <c r="A32" s="64" t="s">
        <v>242</v>
      </c>
      <c r="B32" s="64"/>
      <c r="C32" s="65" t="s">
        <v>243</v>
      </c>
      <c r="D32" s="65" t="s">
        <v>244</v>
      </c>
      <c r="E32" s="65" t="s">
        <v>245</v>
      </c>
      <c r="F32" s="65" t="s">
        <v>246</v>
      </c>
      <c r="G32" s="65" t="s">
        <v>247</v>
      </c>
      <c r="H32" s="65" t="s">
        <v>175</v>
      </c>
      <c r="I32" s="65" t="s">
        <v>248</v>
      </c>
      <c r="J32" s="65" t="s">
        <v>249</v>
      </c>
      <c r="K32" s="66"/>
      <c r="L32" s="66"/>
      <c r="M32" s="66"/>
      <c r="N32" s="66"/>
      <c r="O32" s="66"/>
      <c r="P32" s="66"/>
      <c r="Q32" s="66"/>
      <c r="R32" s="66"/>
      <c r="S32" s="66"/>
      <c r="T32" s="66"/>
      <c r="U32" s="66"/>
      <c r="V32" s="66"/>
      <c r="W32" s="66"/>
      <c r="X32" s="66"/>
      <c r="Y32" s="66"/>
      <c r="Z32" s="66"/>
    </row>
    <row r="33" spans="1:26" customFormat="1" x14ac:dyDescent="0.25">
      <c r="A33" s="66" t="s">
        <v>223</v>
      </c>
      <c r="B33" s="66" t="s">
        <v>223</v>
      </c>
      <c r="C33" s="66" t="s">
        <v>223</v>
      </c>
      <c r="D33" s="66" t="s">
        <v>223</v>
      </c>
      <c r="E33" s="66" t="s">
        <v>223</v>
      </c>
      <c r="F33" s="66" t="s">
        <v>223</v>
      </c>
      <c r="G33" s="66" t="s">
        <v>223</v>
      </c>
      <c r="H33" s="66" t="s">
        <v>223</v>
      </c>
      <c r="I33" s="66" t="s">
        <v>223</v>
      </c>
      <c r="J33" s="66" t="s">
        <v>223</v>
      </c>
      <c r="K33" s="66" t="s">
        <v>223</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P_25-0372</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7</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Реконструкция ТП-801 (инв.№ 5456326) по ул. Молодежной в г. Калининграде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9</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5" t="s">
        <v>250</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11</v>
      </c>
      <c r="B19" s="396" t="s">
        <v>251</v>
      </c>
      <c r="C19" s="396" t="s">
        <v>252</v>
      </c>
      <c r="D19" s="396" t="s">
        <v>253</v>
      </c>
      <c r="E19" s="397" t="s">
        <v>254</v>
      </c>
      <c r="F19" s="398"/>
      <c r="G19" s="398"/>
      <c r="H19" s="398"/>
      <c r="I19" s="399"/>
      <c r="J19" s="396" t="s">
        <v>255</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71" t="s">
        <v>256</v>
      </c>
      <c r="F20" s="71" t="s">
        <v>257</v>
      </c>
      <c r="G20" s="71" t="s">
        <v>258</v>
      </c>
      <c r="H20" s="71" t="s">
        <v>259</v>
      </c>
      <c r="I20" s="71" t="s">
        <v>260</v>
      </c>
      <c r="J20" s="334">
        <v>2025</v>
      </c>
      <c r="K20" s="334">
        <v>2026</v>
      </c>
      <c r="L20" s="334">
        <v>2027</v>
      </c>
      <c r="M20" s="334">
        <v>2028</v>
      </c>
      <c r="N20" s="334">
        <v>2029</v>
      </c>
      <c r="O20" s="334">
        <v>2030</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334">
        <v>2026</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8"/>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9.570312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261</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400" t="str">
        <f>'1. паспорт местоположение'!A5:C5</f>
        <v>Год раскрытия информации: 2026 год</v>
      </c>
      <c r="B5" s="400"/>
      <c r="C5" s="400"/>
      <c r="D5" s="400"/>
      <c r="E5" s="400"/>
      <c r="F5" s="400"/>
      <c r="G5" s="400"/>
      <c r="H5" s="400"/>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01" t="s">
        <v>3</v>
      </c>
      <c r="B7" s="401"/>
      <c r="C7" s="401"/>
      <c r="D7" s="401"/>
      <c r="E7" s="401"/>
      <c r="F7" s="401"/>
      <c r="G7" s="401"/>
      <c r="H7" s="401"/>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02" t="str">
        <f>'1. паспорт местоположение'!A9:C9</f>
        <v>Акционерное общество "Россети Янтарь" ДЗО  ПАО "Россети"</v>
      </c>
      <c r="B9" s="402"/>
      <c r="C9" s="402"/>
      <c r="D9" s="402"/>
      <c r="E9" s="402"/>
      <c r="F9" s="402"/>
      <c r="G9" s="402"/>
      <c r="H9" s="402"/>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03" t="s">
        <v>5</v>
      </c>
      <c r="B10" s="403"/>
      <c r="C10" s="403"/>
      <c r="D10" s="403"/>
      <c r="E10" s="403"/>
      <c r="F10" s="403"/>
      <c r="G10" s="403"/>
      <c r="H10" s="403"/>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02" t="str">
        <f>'1. паспорт местоположение'!A12:C12</f>
        <v>P_25-0372</v>
      </c>
      <c r="B12" s="402"/>
      <c r="C12" s="402"/>
      <c r="D12" s="402"/>
      <c r="E12" s="402"/>
      <c r="F12" s="402"/>
      <c r="G12" s="402"/>
      <c r="H12" s="402"/>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03" t="s">
        <v>7</v>
      </c>
      <c r="B13" s="403"/>
      <c r="C13" s="403"/>
      <c r="D13" s="403"/>
      <c r="E13" s="403"/>
      <c r="F13" s="403"/>
      <c r="G13" s="403"/>
      <c r="H13" s="403"/>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4" t="str">
        <f>'1. паспорт местоположение'!A15:C15</f>
        <v>Реконструкция ТП-801 (инв.№ 5456326) по ул. Молодежной в г. Калининграде</v>
      </c>
      <c r="B15" s="405"/>
      <c r="C15" s="405"/>
      <c r="D15" s="405"/>
      <c r="E15" s="405"/>
      <c r="F15" s="405"/>
      <c r="G15" s="405"/>
      <c r="H15" s="405"/>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03" t="s">
        <v>9</v>
      </c>
      <c r="B16" s="403"/>
      <c r="C16" s="403"/>
      <c r="D16" s="403"/>
      <c r="E16" s="403"/>
      <c r="F16" s="403"/>
      <c r="G16" s="403"/>
      <c r="H16" s="403"/>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02" t="s">
        <v>262</v>
      </c>
      <c r="B18" s="402"/>
      <c r="C18" s="402"/>
      <c r="D18" s="402"/>
      <c r="E18" s="402"/>
      <c r="F18" s="402"/>
      <c r="G18" s="402"/>
      <c r="H18" s="402"/>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263</v>
      </c>
      <c r="B24" s="102" t="s">
        <v>264</v>
      </c>
      <c r="D24" s="103"/>
      <c r="E24" s="104"/>
      <c r="F24" s="104"/>
      <c r="G24" s="104"/>
      <c r="H24" s="104"/>
    </row>
    <row r="25" spans="1:44" x14ac:dyDescent="0.2">
      <c r="A25" s="105" t="s">
        <v>265</v>
      </c>
      <c r="B25" s="106">
        <f>'6.2. Паспорт фин осв ввод'!D30*1000000</f>
        <v>1154958.5599999998</v>
      </c>
    </row>
    <row r="26" spans="1:44" x14ac:dyDescent="0.2">
      <c r="A26" s="107" t="s">
        <v>266</v>
      </c>
      <c r="B26" s="108">
        <v>0</v>
      </c>
    </row>
    <row r="27" spans="1:44" x14ac:dyDescent="0.2">
      <c r="A27" s="107" t="s">
        <v>267</v>
      </c>
      <c r="B27" s="108">
        <f>$B$123</f>
        <v>30</v>
      </c>
      <c r="D27" s="100" t="s">
        <v>268</v>
      </c>
    </row>
    <row r="28" spans="1:44" ht="16.149999999999999" customHeight="1" x14ac:dyDescent="0.2">
      <c r="A28" s="109" t="s">
        <v>269</v>
      </c>
      <c r="B28" s="110">
        <v>1</v>
      </c>
      <c r="D28" s="406" t="s">
        <v>270</v>
      </c>
      <c r="E28" s="407"/>
      <c r="F28" s="408"/>
      <c r="G28" s="409" t="str">
        <f t="shared" ref="G28:G29" si="0">IF(SUM(B89:L89)=0,"не окупается",SUM(B89:L89))</f>
        <v>не окупается</v>
      </c>
      <c r="H28" s="410"/>
    </row>
    <row r="29" spans="1:44" ht="15.6" customHeight="1" x14ac:dyDescent="0.2">
      <c r="A29" s="105" t="s">
        <v>271</v>
      </c>
      <c r="B29" s="106">
        <f>$B$126*$B$127/1.2</f>
        <v>11545.54175</v>
      </c>
      <c r="D29" s="406" t="s">
        <v>272</v>
      </c>
      <c r="E29" s="407"/>
      <c r="F29" s="408"/>
      <c r="G29" s="409" t="str">
        <f t="shared" si="0"/>
        <v>не окупается</v>
      </c>
      <c r="H29" s="410"/>
    </row>
    <row r="30" spans="1:44" ht="27.6" customHeight="1" x14ac:dyDescent="0.2">
      <c r="A30" s="107" t="s">
        <v>273</v>
      </c>
      <c r="B30" s="108">
        <v>6</v>
      </c>
      <c r="D30" s="406" t="s">
        <v>274</v>
      </c>
      <c r="E30" s="407"/>
      <c r="F30" s="408"/>
      <c r="G30" s="411">
        <f>L87</f>
        <v>32569201.498620048</v>
      </c>
      <c r="H30" s="412"/>
    </row>
    <row r="31" spans="1:44" x14ac:dyDescent="0.2">
      <c r="A31" s="107" t="s">
        <v>275</v>
      </c>
      <c r="B31" s="108">
        <v>6</v>
      </c>
      <c r="D31" s="413"/>
      <c r="E31" s="414"/>
      <c r="F31" s="415"/>
      <c r="G31" s="413"/>
      <c r="H31" s="415"/>
    </row>
    <row r="32" spans="1:44" x14ac:dyDescent="0.2">
      <c r="A32" s="107" t="s">
        <v>276</v>
      </c>
      <c r="B32" s="108"/>
    </row>
    <row r="33" spans="1:44" x14ac:dyDescent="0.2">
      <c r="A33" s="107" t="s">
        <v>277</v>
      </c>
      <c r="B33" s="108"/>
    </row>
    <row r="34" spans="1:44" x14ac:dyDescent="0.2">
      <c r="A34" s="107" t="s">
        <v>278</v>
      </c>
      <c r="B34" s="108"/>
    </row>
    <row r="35" spans="1:44" x14ac:dyDescent="0.2">
      <c r="A35" s="111"/>
      <c r="B35" s="108"/>
    </row>
    <row r="36" spans="1:44" x14ac:dyDescent="0.2">
      <c r="A36" s="109" t="s">
        <v>279</v>
      </c>
      <c r="B36" s="112">
        <v>0.2</v>
      </c>
    </row>
    <row r="37" spans="1:44" x14ac:dyDescent="0.2">
      <c r="A37" s="105" t="s">
        <v>280</v>
      </c>
      <c r="B37" s="106">
        <v>0</v>
      </c>
    </row>
    <row r="38" spans="1:44" x14ac:dyDescent="0.2">
      <c r="A38" s="107" t="s">
        <v>281</v>
      </c>
      <c r="B38" s="108"/>
    </row>
    <row r="39" spans="1:44" x14ac:dyDescent="0.2">
      <c r="A39" s="113" t="s">
        <v>282</v>
      </c>
      <c r="B39" s="114"/>
    </row>
    <row r="40" spans="1:44" x14ac:dyDescent="0.2">
      <c r="A40" s="115" t="s">
        <v>283</v>
      </c>
      <c r="B40" s="116">
        <v>1</v>
      </c>
    </row>
    <row r="41" spans="1:44" x14ac:dyDescent="0.2">
      <c r="A41" s="117" t="s">
        <v>284</v>
      </c>
      <c r="B41" s="118"/>
    </row>
    <row r="42" spans="1:44" x14ac:dyDescent="0.2">
      <c r="A42" s="117" t="s">
        <v>285</v>
      </c>
      <c r="B42" s="119"/>
    </row>
    <row r="43" spans="1:44" x14ac:dyDescent="0.2">
      <c r="A43" s="117" t="s">
        <v>286</v>
      </c>
      <c r="B43" s="119">
        <v>0</v>
      </c>
    </row>
    <row r="44" spans="1:44" x14ac:dyDescent="0.2">
      <c r="A44" s="117" t="s">
        <v>287</v>
      </c>
      <c r="B44" s="119">
        <f>B129</f>
        <v>0.13170000000000001</v>
      </c>
    </row>
    <row r="45" spans="1:44" x14ac:dyDescent="0.2">
      <c r="A45" s="117" t="s">
        <v>288</v>
      </c>
      <c r="B45" s="119">
        <f>1-B43</f>
        <v>1</v>
      </c>
    </row>
    <row r="46" spans="1:44" x14ac:dyDescent="0.2">
      <c r="A46" s="120" t="s">
        <v>289</v>
      </c>
      <c r="B46" s="121">
        <f>B45*B44+B43*B42*(1-B36)</f>
        <v>0.13170000000000001</v>
      </c>
      <c r="C46" s="122"/>
    </row>
    <row r="47" spans="1:44" x14ac:dyDescent="0.2">
      <c r="A47" s="123" t="s">
        <v>290</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7"/>
      <c r="AR47" s="77"/>
    </row>
    <row r="48" spans="1:44" x14ac:dyDescent="0.2">
      <c r="A48" s="125" t="s">
        <v>291</v>
      </c>
      <c r="B48" s="126">
        <f>C136</f>
        <v>7.3999999999999996E-2</v>
      </c>
      <c r="C48" s="126">
        <f t="shared" ref="C48:L48" si="2">D136</f>
        <v>5.5E-2</v>
      </c>
      <c r="D48" s="126">
        <f t="shared" si="2"/>
        <v>4.1000000000000002E-2</v>
      </c>
      <c r="E48" s="126">
        <f t="shared" si="2"/>
        <v>4.1000000000000002E-2</v>
      </c>
      <c r="F48" s="126">
        <f t="shared" si="2"/>
        <v>4.1000000000000002E-2</v>
      </c>
      <c r="G48" s="126">
        <f t="shared" si="2"/>
        <v>4.1000000000000002E-2</v>
      </c>
      <c r="H48" s="126">
        <f t="shared" si="2"/>
        <v>4.1000000000000002E-2</v>
      </c>
      <c r="I48" s="126">
        <f t="shared" si="2"/>
        <v>4.1000000000000002E-2</v>
      </c>
      <c r="J48" s="126">
        <f t="shared" si="2"/>
        <v>4.1000000000000002E-2</v>
      </c>
      <c r="K48" s="126">
        <f t="shared" si="2"/>
        <v>4.1000000000000002E-2</v>
      </c>
      <c r="L48" s="126">
        <f t="shared" si="2"/>
        <v>4.1000000000000002E-2</v>
      </c>
      <c r="M48" s="126">
        <f t="shared" ref="C48:AR49" si="3">O136</f>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row>
    <row r="49" spans="1:45" x14ac:dyDescent="0.2">
      <c r="A49" s="125" t="s">
        <v>292</v>
      </c>
      <c r="B49" s="126">
        <f>C137</f>
        <v>7.3999999999999996E-2</v>
      </c>
      <c r="C49" s="126">
        <f t="shared" ref="C49:L49" si="4">D137</f>
        <v>0.13307000000000002</v>
      </c>
      <c r="D49" s="126">
        <f t="shared" si="4"/>
        <v>0.17952586999999998</v>
      </c>
      <c r="E49" s="126">
        <f t="shared" si="4"/>
        <v>0.22788643066999992</v>
      </c>
      <c r="F49" s="126">
        <f t="shared" si="4"/>
        <v>0.27822977432746976</v>
      </c>
      <c r="G49" s="126">
        <f t="shared" si="4"/>
        <v>0.33063719507489586</v>
      </c>
      <c r="H49" s="126">
        <f t="shared" si="4"/>
        <v>0.38519332007296647</v>
      </c>
      <c r="I49" s="126">
        <f t="shared" si="4"/>
        <v>0.44198624619595805</v>
      </c>
      <c r="J49" s="126">
        <f t="shared" si="4"/>
        <v>0.50110768228999225</v>
      </c>
      <c r="K49" s="126">
        <f t="shared" si="4"/>
        <v>0.56265309726388191</v>
      </c>
      <c r="L49" s="126">
        <f t="shared" si="4"/>
        <v>0.62672187425170089</v>
      </c>
      <c r="M49" s="126">
        <f t="shared" si="3"/>
        <v>0.76284758741095726</v>
      </c>
      <c r="N49" s="126">
        <f t="shared" si="3"/>
        <v>0.83512433849480638</v>
      </c>
      <c r="O49" s="126">
        <f t="shared" si="3"/>
        <v>0.91036443637309339</v>
      </c>
      <c r="P49" s="126">
        <f t="shared" si="3"/>
        <v>0.98868937826439018</v>
      </c>
      <c r="Q49" s="126">
        <f t="shared" si="3"/>
        <v>1.07022564277323</v>
      </c>
      <c r="R49" s="126">
        <f t="shared" si="3"/>
        <v>1.1551048941269322</v>
      </c>
      <c r="S49" s="126">
        <f t="shared" si="3"/>
        <v>1.2434641947861365</v>
      </c>
      <c r="T49" s="126">
        <f t="shared" si="3"/>
        <v>1.3354462267723677</v>
      </c>
      <c r="U49" s="126">
        <f t="shared" si="3"/>
        <v>1.4311995220700346</v>
      </c>
      <c r="V49" s="126">
        <f t="shared" si="3"/>
        <v>1.5308787024749058</v>
      </c>
      <c r="W49" s="126">
        <f t="shared" si="3"/>
        <v>1.6346447292763768</v>
      </c>
      <c r="X49" s="126">
        <f t="shared" si="3"/>
        <v>1.7426651631767083</v>
      </c>
      <c r="Y49" s="126">
        <f t="shared" si="3"/>
        <v>1.855114434866953</v>
      </c>
      <c r="Z49" s="126">
        <f t="shared" si="3"/>
        <v>1.9721741266964981</v>
      </c>
      <c r="AA49" s="126">
        <f t="shared" si="3"/>
        <v>2.0940332658910541</v>
      </c>
      <c r="AB49" s="126">
        <f t="shared" si="3"/>
        <v>2.2208886297925869</v>
      </c>
      <c r="AC49" s="126">
        <f t="shared" si="3"/>
        <v>2.352945063614083</v>
      </c>
      <c r="AD49" s="126">
        <f t="shared" si="3"/>
        <v>2.4904158112222601</v>
      </c>
      <c r="AE49" s="126">
        <f t="shared" si="3"/>
        <v>2.6335228594823725</v>
      </c>
      <c r="AF49" s="126">
        <f t="shared" si="3"/>
        <v>2.7824972967211496</v>
      </c>
      <c r="AG49" s="126">
        <f t="shared" si="3"/>
        <v>2.9375796858867167</v>
      </c>
      <c r="AH49" s="126">
        <f t="shared" si="3"/>
        <v>3.0990204530080714</v>
      </c>
      <c r="AI49" s="126">
        <f t="shared" si="3"/>
        <v>3.2670802915814017</v>
      </c>
      <c r="AJ49" s="126">
        <f t="shared" si="3"/>
        <v>3.4420305835362388</v>
      </c>
      <c r="AK49" s="126">
        <f t="shared" si="3"/>
        <v>3.6241538374612245</v>
      </c>
      <c r="AL49" s="126">
        <f t="shared" si="3"/>
        <v>3.8137441447971341</v>
      </c>
      <c r="AM49" s="126">
        <f t="shared" si="3"/>
        <v>4.0111076547338165</v>
      </c>
      <c r="AN49" s="126">
        <f t="shared" si="3"/>
        <v>4.2165630685779023</v>
      </c>
      <c r="AO49" s="126">
        <f t="shared" si="3"/>
        <v>4.4304421543895955</v>
      </c>
      <c r="AP49" s="126">
        <f t="shared" si="3"/>
        <v>4.6530902827195684</v>
      </c>
      <c r="AQ49" s="126">
        <f t="shared" si="3"/>
        <v>0</v>
      </c>
      <c r="AR49" s="126">
        <f t="shared" si="3"/>
        <v>4.0999999999999925E-2</v>
      </c>
    </row>
    <row r="50" spans="1:45" x14ac:dyDescent="0.2">
      <c r="A50" s="127" t="s">
        <v>293</v>
      </c>
      <c r="B50" s="128">
        <f>'2. паспорт  ТП'!S22*1000000/1.2</f>
        <v>2417949.5083333333</v>
      </c>
      <c r="C50" s="128">
        <f>D108*(1+C49)</f>
        <v>1884475.2341615914</v>
      </c>
      <c r="D50" s="128">
        <f t="shared" ref="D50:L50" si="5">E108*(1+D49)</f>
        <v>4812931.4757318255</v>
      </c>
      <c r="E50" s="128">
        <f t="shared" si="5"/>
        <v>8437740.3508804664</v>
      </c>
      <c r="F50" s="128">
        <f t="shared" si="5"/>
        <v>9446911.8303081263</v>
      </c>
      <c r="G50" s="128">
        <f t="shared" si="5"/>
        <v>10272136.85456392</v>
      </c>
      <c r="H50" s="128">
        <f t="shared" si="5"/>
        <v>10693294.46560104</v>
      </c>
      <c r="I50" s="128">
        <f t="shared" si="5"/>
        <v>11131719.538690683</v>
      </c>
      <c r="J50" s="128">
        <f t="shared" si="5"/>
        <v>11588120.039777</v>
      </c>
      <c r="K50" s="128">
        <f t="shared" si="5"/>
        <v>12063232.961407857</v>
      </c>
      <c r="L50" s="128">
        <f t="shared" si="5"/>
        <v>25115651.025651153</v>
      </c>
      <c r="M50" s="128">
        <f t="shared" ref="D50:AR50" si="6">O108*(1+M49)</f>
        <v>95260738.366950318</v>
      </c>
      <c r="N50" s="128">
        <f t="shared" si="6"/>
        <v>155832959.29142112</v>
      </c>
      <c r="O50" s="128">
        <f t="shared" si="6"/>
        <v>235959433.63253728</v>
      </c>
      <c r="P50" s="128">
        <f t="shared" si="6"/>
        <v>337746434.31577307</v>
      </c>
      <c r="Q50" s="128">
        <f t="shared" si="6"/>
        <v>463464868.4344942</v>
      </c>
      <c r="R50" s="128">
        <f t="shared" si="6"/>
        <v>615561253.01694524</v>
      </c>
      <c r="S50" s="128">
        <f t="shared" si="6"/>
        <v>796669355.72890365</v>
      </c>
      <c r="T50" s="128">
        <f t="shared" si="6"/>
        <v>1009622538.2950469</v>
      </c>
      <c r="U50" s="128">
        <f t="shared" si="6"/>
        <v>1257466842.4725826</v>
      </c>
      <c r="V50" s="128">
        <f t="shared" si="6"/>
        <v>1543474860.5686972</v>
      </c>
      <c r="W50" s="128">
        <f t="shared" si="6"/>
        <v>1871160434.7643704</v>
      </c>
      <c r="X50" s="128">
        <f t="shared" si="6"/>
        <v>2244294231.8968391</v>
      </c>
      <c r="Y50" s="128">
        <f t="shared" si="6"/>
        <v>2666920242.8675256</v>
      </c>
      <c r="Z50" s="128">
        <f t="shared" si="6"/>
        <v>3143373258.487916</v>
      </c>
      <c r="AA50" s="128">
        <f t="shared" si="6"/>
        <v>3678297376.3593559</v>
      </c>
      <c r="AB50" s="128">
        <f t="shared" si="6"/>
        <v>4276665596.311008</v>
      </c>
      <c r="AC50" s="128">
        <f t="shared" si="6"/>
        <v>4943800565.0006638</v>
      </c>
      <c r="AD50" s="128">
        <f t="shared" si="6"/>
        <v>5685396533.5233545</v>
      </c>
      <c r="AE50" s="128">
        <f t="shared" si="6"/>
        <v>6507542595.2810068</v>
      </c>
      <c r="AF50" s="128">
        <f t="shared" si="6"/>
        <v>7416747274.9509993</v>
      </c>
      <c r="AG50" s="128">
        <f t="shared" si="6"/>
        <v>8419964543.1615953</v>
      </c>
      <c r="AH50" s="128">
        <f t="shared" si="6"/>
        <v>9524621335.4469223</v>
      </c>
      <c r="AI50" s="128">
        <f t="shared" si="6"/>
        <v>10738646658.22352</v>
      </c>
      <c r="AJ50" s="128">
        <f t="shared" si="6"/>
        <v>12070502368.914604</v>
      </c>
      <c r="AK50" s="128">
        <f t="shared" si="6"/>
        <v>13529215721.957951</v>
      </c>
      <c r="AL50" s="128">
        <f t="shared" si="6"/>
        <v>15124413777.280207</v>
      </c>
      <c r="AM50" s="128">
        <f t="shared" si="6"/>
        <v>16866359772.916048</v>
      </c>
      <c r="AN50" s="128">
        <f t="shared" si="6"/>
        <v>18765991568.807823</v>
      </c>
      <c r="AO50" s="128">
        <f t="shared" si="6"/>
        <v>20834962274.452969</v>
      </c>
      <c r="AP50" s="128">
        <f t="shared" si="6"/>
        <v>23085683178.986378</v>
      </c>
      <c r="AQ50" s="128">
        <f t="shared" si="6"/>
        <v>0</v>
      </c>
      <c r="AR50" s="128">
        <f t="shared" si="6"/>
        <v>0</v>
      </c>
    </row>
    <row r="52" spans="1:45" x14ac:dyDescent="0.2">
      <c r="A52" s="129" t="s">
        <v>294</v>
      </c>
      <c r="B52" s="130">
        <f>B58</f>
        <v>1</v>
      </c>
      <c r="C52" s="130">
        <f t="shared" ref="C52:AO52" si="7">C58</f>
        <v>2</v>
      </c>
      <c r="D52" s="130">
        <f t="shared" si="7"/>
        <v>3</v>
      </c>
      <c r="E52" s="130">
        <f t="shared" si="7"/>
        <v>4</v>
      </c>
      <c r="F52" s="130">
        <f t="shared" si="7"/>
        <v>5</v>
      </c>
      <c r="G52" s="130">
        <f t="shared" si="7"/>
        <v>6</v>
      </c>
      <c r="H52" s="130">
        <f t="shared" si="7"/>
        <v>7</v>
      </c>
      <c r="I52" s="130">
        <f t="shared" si="7"/>
        <v>8</v>
      </c>
      <c r="J52" s="130">
        <f t="shared" si="7"/>
        <v>9</v>
      </c>
      <c r="K52" s="130">
        <f t="shared" si="7"/>
        <v>10</v>
      </c>
      <c r="L52" s="130">
        <f t="shared" si="7"/>
        <v>11</v>
      </c>
      <c r="M52" s="130">
        <f t="shared" si="7"/>
        <v>12</v>
      </c>
      <c r="N52" s="130">
        <f t="shared" si="7"/>
        <v>13</v>
      </c>
      <c r="O52" s="130">
        <f t="shared" si="7"/>
        <v>14</v>
      </c>
      <c r="P52" s="130">
        <f t="shared" si="7"/>
        <v>15</v>
      </c>
      <c r="Q52" s="130">
        <f t="shared" si="7"/>
        <v>16</v>
      </c>
      <c r="R52" s="130">
        <f t="shared" si="7"/>
        <v>17</v>
      </c>
      <c r="S52" s="130">
        <f t="shared" si="7"/>
        <v>18</v>
      </c>
      <c r="T52" s="130">
        <f t="shared" si="7"/>
        <v>19</v>
      </c>
      <c r="U52" s="130">
        <f t="shared" si="7"/>
        <v>20</v>
      </c>
      <c r="V52" s="130">
        <f t="shared" si="7"/>
        <v>21</v>
      </c>
      <c r="W52" s="130">
        <f t="shared" si="7"/>
        <v>22</v>
      </c>
      <c r="X52" s="130">
        <f t="shared" si="7"/>
        <v>23</v>
      </c>
      <c r="Y52" s="130">
        <f t="shared" si="7"/>
        <v>24</v>
      </c>
      <c r="Z52" s="130">
        <f t="shared" si="7"/>
        <v>25</v>
      </c>
      <c r="AA52" s="130">
        <f t="shared" si="7"/>
        <v>26</v>
      </c>
      <c r="AB52" s="130">
        <f t="shared" si="7"/>
        <v>27</v>
      </c>
      <c r="AC52" s="130">
        <f t="shared" si="7"/>
        <v>28</v>
      </c>
      <c r="AD52" s="130">
        <f t="shared" si="7"/>
        <v>29</v>
      </c>
      <c r="AE52" s="130">
        <f t="shared" si="7"/>
        <v>30</v>
      </c>
      <c r="AF52" s="130">
        <f t="shared" si="7"/>
        <v>31</v>
      </c>
      <c r="AG52" s="130">
        <f t="shared" si="7"/>
        <v>32</v>
      </c>
      <c r="AH52" s="130">
        <f t="shared" si="7"/>
        <v>33</v>
      </c>
      <c r="AI52" s="130">
        <f t="shared" si="7"/>
        <v>34</v>
      </c>
      <c r="AJ52" s="130">
        <f t="shared" si="7"/>
        <v>35</v>
      </c>
      <c r="AK52" s="130">
        <f t="shared" si="7"/>
        <v>36</v>
      </c>
      <c r="AL52" s="130">
        <f t="shared" si="7"/>
        <v>37</v>
      </c>
      <c r="AM52" s="130">
        <f t="shared" si="7"/>
        <v>38</v>
      </c>
      <c r="AN52" s="130">
        <f t="shared" si="7"/>
        <v>39</v>
      </c>
      <c r="AO52" s="130">
        <f t="shared" si="7"/>
        <v>40</v>
      </c>
      <c r="AP52" s="130">
        <f>AP58</f>
        <v>41</v>
      </c>
    </row>
    <row r="53" spans="1:45" x14ac:dyDescent="0.2">
      <c r="A53" s="131" t="s">
        <v>295</v>
      </c>
      <c r="B53" s="132">
        <v>0</v>
      </c>
      <c r="C53" s="132">
        <f t="shared" ref="C53:AP53" si="8">B53+B54-B55</f>
        <v>0</v>
      </c>
      <c r="D53" s="132">
        <f t="shared" si="8"/>
        <v>0</v>
      </c>
      <c r="E53" s="132">
        <f t="shared" si="8"/>
        <v>0</v>
      </c>
      <c r="F53" s="132">
        <f t="shared" si="8"/>
        <v>0</v>
      </c>
      <c r="G53" s="132">
        <f t="shared" si="8"/>
        <v>0</v>
      </c>
      <c r="H53" s="132">
        <f t="shared" si="8"/>
        <v>0</v>
      </c>
      <c r="I53" s="132">
        <f t="shared" si="8"/>
        <v>0</v>
      </c>
      <c r="J53" s="132">
        <f t="shared" si="8"/>
        <v>0</v>
      </c>
      <c r="K53" s="132">
        <f t="shared" si="8"/>
        <v>0</v>
      </c>
      <c r="L53" s="132">
        <f t="shared" si="8"/>
        <v>0</v>
      </c>
      <c r="M53" s="132">
        <f t="shared" si="8"/>
        <v>0</v>
      </c>
      <c r="N53" s="132">
        <f t="shared" si="8"/>
        <v>0</v>
      </c>
      <c r="O53" s="132">
        <f t="shared" si="8"/>
        <v>0</v>
      </c>
      <c r="P53" s="132">
        <f t="shared" si="8"/>
        <v>0</v>
      </c>
      <c r="Q53" s="132">
        <f t="shared" si="8"/>
        <v>0</v>
      </c>
      <c r="R53" s="132">
        <f t="shared" si="8"/>
        <v>0</v>
      </c>
      <c r="S53" s="132">
        <f t="shared" si="8"/>
        <v>0</v>
      </c>
      <c r="T53" s="132">
        <f t="shared" si="8"/>
        <v>0</v>
      </c>
      <c r="U53" s="132">
        <f t="shared" si="8"/>
        <v>0</v>
      </c>
      <c r="V53" s="132">
        <f t="shared" si="8"/>
        <v>0</v>
      </c>
      <c r="W53" s="132">
        <f t="shared" si="8"/>
        <v>0</v>
      </c>
      <c r="X53" s="132">
        <f t="shared" si="8"/>
        <v>0</v>
      </c>
      <c r="Y53" s="132">
        <f t="shared" si="8"/>
        <v>0</v>
      </c>
      <c r="Z53" s="132">
        <f t="shared" si="8"/>
        <v>0</v>
      </c>
      <c r="AA53" s="132">
        <f t="shared" si="8"/>
        <v>0</v>
      </c>
      <c r="AB53" s="132">
        <f t="shared" si="8"/>
        <v>0</v>
      </c>
      <c r="AC53" s="132">
        <f t="shared" si="8"/>
        <v>0</v>
      </c>
      <c r="AD53" s="132">
        <f t="shared" si="8"/>
        <v>0</v>
      </c>
      <c r="AE53" s="132">
        <f t="shared" si="8"/>
        <v>0</v>
      </c>
      <c r="AF53" s="132">
        <f t="shared" si="8"/>
        <v>0</v>
      </c>
      <c r="AG53" s="132">
        <f t="shared" si="8"/>
        <v>0</v>
      </c>
      <c r="AH53" s="132">
        <f t="shared" si="8"/>
        <v>0</v>
      </c>
      <c r="AI53" s="132">
        <f t="shared" si="8"/>
        <v>0</v>
      </c>
      <c r="AJ53" s="132">
        <f t="shared" si="8"/>
        <v>0</v>
      </c>
      <c r="AK53" s="132">
        <f t="shared" si="8"/>
        <v>0</v>
      </c>
      <c r="AL53" s="132">
        <f t="shared" si="8"/>
        <v>0</v>
      </c>
      <c r="AM53" s="132">
        <f t="shared" si="8"/>
        <v>0</v>
      </c>
      <c r="AN53" s="132">
        <f t="shared" si="8"/>
        <v>0</v>
      </c>
      <c r="AO53" s="132">
        <f t="shared" si="8"/>
        <v>0</v>
      </c>
      <c r="AP53" s="132">
        <f t="shared" si="8"/>
        <v>0</v>
      </c>
    </row>
    <row r="54" spans="1:45" x14ac:dyDescent="0.2">
      <c r="A54" s="131" t="s">
        <v>296</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297</v>
      </c>
      <c r="B55" s="132">
        <f>$B$54/$B$40</f>
        <v>0</v>
      </c>
      <c r="C55" s="132">
        <f t="shared" ref="C55:AP55" si="9">IF(ROUND(C53,1)=0,0,B55+C54/$B$40)</f>
        <v>0</v>
      </c>
      <c r="D55" s="132">
        <f t="shared" si="9"/>
        <v>0</v>
      </c>
      <c r="E55" s="132">
        <f t="shared" si="9"/>
        <v>0</v>
      </c>
      <c r="F55" s="132">
        <f t="shared" si="9"/>
        <v>0</v>
      </c>
      <c r="G55" s="132">
        <f t="shared" si="9"/>
        <v>0</v>
      </c>
      <c r="H55" s="132">
        <f t="shared" si="9"/>
        <v>0</v>
      </c>
      <c r="I55" s="132">
        <f t="shared" si="9"/>
        <v>0</v>
      </c>
      <c r="J55" s="132">
        <f t="shared" si="9"/>
        <v>0</v>
      </c>
      <c r="K55" s="132">
        <f t="shared" si="9"/>
        <v>0</v>
      </c>
      <c r="L55" s="132">
        <f t="shared" si="9"/>
        <v>0</v>
      </c>
      <c r="M55" s="132">
        <f t="shared" si="9"/>
        <v>0</v>
      </c>
      <c r="N55" s="132">
        <f t="shared" si="9"/>
        <v>0</v>
      </c>
      <c r="O55" s="132">
        <f t="shared" si="9"/>
        <v>0</v>
      </c>
      <c r="P55" s="132">
        <f t="shared" si="9"/>
        <v>0</v>
      </c>
      <c r="Q55" s="132">
        <f t="shared" si="9"/>
        <v>0</v>
      </c>
      <c r="R55" s="132">
        <f t="shared" si="9"/>
        <v>0</v>
      </c>
      <c r="S55" s="132">
        <f t="shared" si="9"/>
        <v>0</v>
      </c>
      <c r="T55" s="132">
        <f t="shared" si="9"/>
        <v>0</v>
      </c>
      <c r="U55" s="132">
        <f t="shared" si="9"/>
        <v>0</v>
      </c>
      <c r="V55" s="132">
        <f t="shared" si="9"/>
        <v>0</v>
      </c>
      <c r="W55" s="132">
        <f t="shared" si="9"/>
        <v>0</v>
      </c>
      <c r="X55" s="132">
        <f t="shared" si="9"/>
        <v>0</v>
      </c>
      <c r="Y55" s="132">
        <f t="shared" si="9"/>
        <v>0</v>
      </c>
      <c r="Z55" s="132">
        <f t="shared" si="9"/>
        <v>0</v>
      </c>
      <c r="AA55" s="132">
        <f t="shared" si="9"/>
        <v>0</v>
      </c>
      <c r="AB55" s="132">
        <f t="shared" si="9"/>
        <v>0</v>
      </c>
      <c r="AC55" s="132">
        <f t="shared" si="9"/>
        <v>0</v>
      </c>
      <c r="AD55" s="132">
        <f t="shared" si="9"/>
        <v>0</v>
      </c>
      <c r="AE55" s="132">
        <f t="shared" si="9"/>
        <v>0</v>
      </c>
      <c r="AF55" s="132">
        <f t="shared" si="9"/>
        <v>0</v>
      </c>
      <c r="AG55" s="132">
        <f t="shared" si="9"/>
        <v>0</v>
      </c>
      <c r="AH55" s="132">
        <f t="shared" si="9"/>
        <v>0</v>
      </c>
      <c r="AI55" s="132">
        <f t="shared" si="9"/>
        <v>0</v>
      </c>
      <c r="AJ55" s="132">
        <f t="shared" si="9"/>
        <v>0</v>
      </c>
      <c r="AK55" s="132">
        <f t="shared" si="9"/>
        <v>0</v>
      </c>
      <c r="AL55" s="132">
        <f t="shared" si="9"/>
        <v>0</v>
      </c>
      <c r="AM55" s="132">
        <f t="shared" si="9"/>
        <v>0</v>
      </c>
      <c r="AN55" s="132">
        <f t="shared" si="9"/>
        <v>0</v>
      </c>
      <c r="AO55" s="132">
        <f t="shared" si="9"/>
        <v>0</v>
      </c>
      <c r="AP55" s="132">
        <f t="shared" si="9"/>
        <v>0</v>
      </c>
    </row>
    <row r="56" spans="1:45" x14ac:dyDescent="0.2">
      <c r="A56" s="133" t="s">
        <v>298</v>
      </c>
      <c r="B56" s="134">
        <f t="shared" ref="B56:AP56" si="10">AVERAGE(SUM(B53:B54),(SUM(B53:B54)-B55))*$B$42</f>
        <v>0</v>
      </c>
      <c r="C56" s="134">
        <f t="shared" si="10"/>
        <v>0</v>
      </c>
      <c r="D56" s="134">
        <f t="shared" si="10"/>
        <v>0</v>
      </c>
      <c r="E56" s="134">
        <f t="shared" si="10"/>
        <v>0</v>
      </c>
      <c r="F56" s="134">
        <f t="shared" si="10"/>
        <v>0</v>
      </c>
      <c r="G56" s="134">
        <f t="shared" si="10"/>
        <v>0</v>
      </c>
      <c r="H56" s="134">
        <f t="shared" si="10"/>
        <v>0</v>
      </c>
      <c r="I56" s="134">
        <f t="shared" si="10"/>
        <v>0</v>
      </c>
      <c r="J56" s="134">
        <f t="shared" si="10"/>
        <v>0</v>
      </c>
      <c r="K56" s="134">
        <f t="shared" si="10"/>
        <v>0</v>
      </c>
      <c r="L56" s="134">
        <f t="shared" si="10"/>
        <v>0</v>
      </c>
      <c r="M56" s="134">
        <f t="shared" si="10"/>
        <v>0</v>
      </c>
      <c r="N56" s="134">
        <f t="shared" si="10"/>
        <v>0</v>
      </c>
      <c r="O56" s="134">
        <f t="shared" si="10"/>
        <v>0</v>
      </c>
      <c r="P56" s="134">
        <f t="shared" si="10"/>
        <v>0</v>
      </c>
      <c r="Q56" s="134">
        <f t="shared" si="10"/>
        <v>0</v>
      </c>
      <c r="R56" s="134">
        <f t="shared" si="10"/>
        <v>0</v>
      </c>
      <c r="S56" s="134">
        <f t="shared" si="10"/>
        <v>0</v>
      </c>
      <c r="T56" s="134">
        <f t="shared" si="10"/>
        <v>0</v>
      </c>
      <c r="U56" s="134">
        <f t="shared" si="10"/>
        <v>0</v>
      </c>
      <c r="V56" s="134">
        <f t="shared" si="10"/>
        <v>0</v>
      </c>
      <c r="W56" s="134">
        <f t="shared" si="10"/>
        <v>0</v>
      </c>
      <c r="X56" s="134">
        <f t="shared" si="10"/>
        <v>0</v>
      </c>
      <c r="Y56" s="134">
        <f t="shared" si="10"/>
        <v>0</v>
      </c>
      <c r="Z56" s="134">
        <f t="shared" si="10"/>
        <v>0</v>
      </c>
      <c r="AA56" s="134">
        <f t="shared" si="10"/>
        <v>0</v>
      </c>
      <c r="AB56" s="134">
        <f t="shared" si="10"/>
        <v>0</v>
      </c>
      <c r="AC56" s="134">
        <f t="shared" si="10"/>
        <v>0</v>
      </c>
      <c r="AD56" s="134">
        <f t="shared" si="10"/>
        <v>0</v>
      </c>
      <c r="AE56" s="134">
        <f t="shared" si="10"/>
        <v>0</v>
      </c>
      <c r="AF56" s="134">
        <f t="shared" si="10"/>
        <v>0</v>
      </c>
      <c r="AG56" s="134">
        <f t="shared" si="10"/>
        <v>0</v>
      </c>
      <c r="AH56" s="134">
        <f t="shared" si="10"/>
        <v>0</v>
      </c>
      <c r="AI56" s="134">
        <f t="shared" si="10"/>
        <v>0</v>
      </c>
      <c r="AJ56" s="134">
        <f t="shared" si="10"/>
        <v>0</v>
      </c>
      <c r="AK56" s="134">
        <f t="shared" si="10"/>
        <v>0</v>
      </c>
      <c r="AL56" s="134">
        <f t="shared" si="10"/>
        <v>0</v>
      </c>
      <c r="AM56" s="134">
        <f t="shared" si="10"/>
        <v>0</v>
      </c>
      <c r="AN56" s="134">
        <f t="shared" si="10"/>
        <v>0</v>
      </c>
      <c r="AO56" s="134">
        <f t="shared" si="10"/>
        <v>0</v>
      </c>
      <c r="AP56" s="134">
        <f t="shared" si="10"/>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299</v>
      </c>
      <c r="B58" s="130">
        <v>1</v>
      </c>
      <c r="C58" s="130">
        <f>B58+1</f>
        <v>2</v>
      </c>
      <c r="D58" s="130">
        <f t="shared" ref="D58:AP58" si="11">C58+1</f>
        <v>3</v>
      </c>
      <c r="E58" s="130">
        <f t="shared" si="11"/>
        <v>4</v>
      </c>
      <c r="F58" s="130">
        <f t="shared" si="11"/>
        <v>5</v>
      </c>
      <c r="G58" s="130">
        <f t="shared" si="11"/>
        <v>6</v>
      </c>
      <c r="H58" s="130">
        <f t="shared" si="11"/>
        <v>7</v>
      </c>
      <c r="I58" s="130">
        <f t="shared" si="11"/>
        <v>8</v>
      </c>
      <c r="J58" s="130">
        <f t="shared" si="11"/>
        <v>9</v>
      </c>
      <c r="K58" s="130">
        <f t="shared" si="11"/>
        <v>10</v>
      </c>
      <c r="L58" s="130">
        <f t="shared" si="11"/>
        <v>11</v>
      </c>
      <c r="M58" s="130">
        <f t="shared" si="11"/>
        <v>12</v>
      </c>
      <c r="N58" s="130">
        <f t="shared" si="11"/>
        <v>13</v>
      </c>
      <c r="O58" s="130">
        <f t="shared" si="11"/>
        <v>14</v>
      </c>
      <c r="P58" s="130">
        <f t="shared" si="11"/>
        <v>15</v>
      </c>
      <c r="Q58" s="130">
        <f t="shared" si="11"/>
        <v>16</v>
      </c>
      <c r="R58" s="130">
        <f t="shared" si="11"/>
        <v>17</v>
      </c>
      <c r="S58" s="130">
        <f t="shared" si="11"/>
        <v>18</v>
      </c>
      <c r="T58" s="130">
        <f t="shared" si="11"/>
        <v>19</v>
      </c>
      <c r="U58" s="130">
        <f t="shared" si="11"/>
        <v>20</v>
      </c>
      <c r="V58" s="130">
        <f t="shared" si="11"/>
        <v>21</v>
      </c>
      <c r="W58" s="130">
        <f t="shared" si="11"/>
        <v>22</v>
      </c>
      <c r="X58" s="130">
        <f t="shared" si="11"/>
        <v>23</v>
      </c>
      <c r="Y58" s="130">
        <f t="shared" si="11"/>
        <v>24</v>
      </c>
      <c r="Z58" s="130">
        <f t="shared" si="11"/>
        <v>25</v>
      </c>
      <c r="AA58" s="130">
        <f t="shared" si="11"/>
        <v>26</v>
      </c>
      <c r="AB58" s="130">
        <f t="shared" si="11"/>
        <v>27</v>
      </c>
      <c r="AC58" s="130">
        <f t="shared" si="11"/>
        <v>28</v>
      </c>
      <c r="AD58" s="130">
        <f t="shared" si="11"/>
        <v>29</v>
      </c>
      <c r="AE58" s="130">
        <f t="shared" si="11"/>
        <v>30</v>
      </c>
      <c r="AF58" s="130">
        <f t="shared" si="11"/>
        <v>31</v>
      </c>
      <c r="AG58" s="130">
        <f t="shared" si="11"/>
        <v>32</v>
      </c>
      <c r="AH58" s="130">
        <f t="shared" si="11"/>
        <v>33</v>
      </c>
      <c r="AI58" s="130">
        <f t="shared" si="11"/>
        <v>34</v>
      </c>
      <c r="AJ58" s="130">
        <f t="shared" si="11"/>
        <v>35</v>
      </c>
      <c r="AK58" s="130">
        <f t="shared" si="11"/>
        <v>36</v>
      </c>
      <c r="AL58" s="130">
        <f t="shared" si="11"/>
        <v>37</v>
      </c>
      <c r="AM58" s="130">
        <f t="shared" si="11"/>
        <v>38</v>
      </c>
      <c r="AN58" s="130">
        <f t="shared" si="11"/>
        <v>39</v>
      </c>
      <c r="AO58" s="130">
        <f t="shared" si="11"/>
        <v>40</v>
      </c>
      <c r="AP58" s="130">
        <f t="shared" si="11"/>
        <v>41</v>
      </c>
    </row>
    <row r="59" spans="1:45" ht="14.25" x14ac:dyDescent="0.2">
      <c r="A59" s="138" t="s">
        <v>300</v>
      </c>
      <c r="B59" s="139">
        <f t="shared" ref="B59:AP59" si="12">B50*$B$28</f>
        <v>2417949.5083333333</v>
      </c>
      <c r="C59" s="139">
        <f t="shared" si="12"/>
        <v>1884475.2341615914</v>
      </c>
      <c r="D59" s="139">
        <f t="shared" si="12"/>
        <v>4812931.4757318255</v>
      </c>
      <c r="E59" s="139">
        <f t="shared" si="12"/>
        <v>8437740.3508804664</v>
      </c>
      <c r="F59" s="139">
        <f t="shared" si="12"/>
        <v>9446911.8303081263</v>
      </c>
      <c r="G59" s="139">
        <f t="shared" si="12"/>
        <v>10272136.85456392</v>
      </c>
      <c r="H59" s="139">
        <f t="shared" si="12"/>
        <v>10693294.46560104</v>
      </c>
      <c r="I59" s="139">
        <f t="shared" si="12"/>
        <v>11131719.538690683</v>
      </c>
      <c r="J59" s="139">
        <f t="shared" si="12"/>
        <v>11588120.039777</v>
      </c>
      <c r="K59" s="139">
        <f t="shared" si="12"/>
        <v>12063232.961407857</v>
      </c>
      <c r="L59" s="139">
        <f t="shared" si="12"/>
        <v>25115651.025651153</v>
      </c>
      <c r="M59" s="139">
        <f t="shared" si="12"/>
        <v>95260738.366950318</v>
      </c>
      <c r="N59" s="139">
        <f t="shared" si="12"/>
        <v>155832959.29142112</v>
      </c>
      <c r="O59" s="139">
        <f t="shared" si="12"/>
        <v>235959433.63253728</v>
      </c>
      <c r="P59" s="139">
        <f t="shared" si="12"/>
        <v>337746434.31577307</v>
      </c>
      <c r="Q59" s="139">
        <f t="shared" si="12"/>
        <v>463464868.4344942</v>
      </c>
      <c r="R59" s="139">
        <f t="shared" si="12"/>
        <v>615561253.01694524</v>
      </c>
      <c r="S59" s="139">
        <f t="shared" si="12"/>
        <v>796669355.72890365</v>
      </c>
      <c r="T59" s="139">
        <f t="shared" si="12"/>
        <v>1009622538.2950469</v>
      </c>
      <c r="U59" s="139">
        <f t="shared" si="12"/>
        <v>1257466842.4725826</v>
      </c>
      <c r="V59" s="139">
        <f t="shared" si="12"/>
        <v>1543474860.5686972</v>
      </c>
      <c r="W59" s="139">
        <f t="shared" si="12"/>
        <v>1871160434.7643704</v>
      </c>
      <c r="X59" s="139">
        <f t="shared" si="12"/>
        <v>2244294231.8968391</v>
      </c>
      <c r="Y59" s="139">
        <f t="shared" si="12"/>
        <v>2666920242.8675256</v>
      </c>
      <c r="Z59" s="139">
        <f t="shared" si="12"/>
        <v>3143373258.487916</v>
      </c>
      <c r="AA59" s="139">
        <f t="shared" si="12"/>
        <v>3678297376.3593559</v>
      </c>
      <c r="AB59" s="139">
        <f t="shared" si="12"/>
        <v>4276665596.311008</v>
      </c>
      <c r="AC59" s="139">
        <f t="shared" si="12"/>
        <v>4943800565.0006638</v>
      </c>
      <c r="AD59" s="139">
        <f t="shared" si="12"/>
        <v>5685396533.5233545</v>
      </c>
      <c r="AE59" s="139">
        <f t="shared" si="12"/>
        <v>6507542595.2810068</v>
      </c>
      <c r="AF59" s="139">
        <f t="shared" si="12"/>
        <v>7416747274.9509993</v>
      </c>
      <c r="AG59" s="139">
        <f t="shared" si="12"/>
        <v>8419964543.1615953</v>
      </c>
      <c r="AH59" s="139">
        <f t="shared" si="12"/>
        <v>9524621335.4469223</v>
      </c>
      <c r="AI59" s="139">
        <f t="shared" si="12"/>
        <v>10738646658.22352</v>
      </c>
      <c r="AJ59" s="139">
        <f t="shared" si="12"/>
        <v>12070502368.914604</v>
      </c>
      <c r="AK59" s="139">
        <f t="shared" si="12"/>
        <v>13529215721.957951</v>
      </c>
      <c r="AL59" s="139">
        <f t="shared" si="12"/>
        <v>15124413777.280207</v>
      </c>
      <c r="AM59" s="139">
        <f t="shared" si="12"/>
        <v>16866359772.916048</v>
      </c>
      <c r="AN59" s="139">
        <f t="shared" si="12"/>
        <v>18765991568.807823</v>
      </c>
      <c r="AO59" s="139">
        <f t="shared" si="12"/>
        <v>20834962274.452969</v>
      </c>
      <c r="AP59" s="139">
        <f t="shared" si="12"/>
        <v>23085683178.986378</v>
      </c>
    </row>
    <row r="60" spans="1:45" x14ac:dyDescent="0.2">
      <c r="A60" s="131" t="s">
        <v>301</v>
      </c>
      <c r="B60" s="132">
        <f t="shared" ref="B60:Z60" si="13">SUM(B61:B65)</f>
        <v>0</v>
      </c>
      <c r="C60" s="132">
        <f t="shared" si="13"/>
        <v>0</v>
      </c>
      <c r="D60" s="132">
        <f>SUM(D61:D65)</f>
        <v>0</v>
      </c>
      <c r="E60" s="132">
        <f t="shared" si="13"/>
        <v>0</v>
      </c>
      <c r="F60" s="132">
        <f t="shared" si="13"/>
        <v>0</v>
      </c>
      <c r="G60" s="132">
        <f t="shared" si="13"/>
        <v>0</v>
      </c>
      <c r="H60" s="132">
        <f t="shared" si="13"/>
        <v>-15992.807308723548</v>
      </c>
      <c r="I60" s="132">
        <f t="shared" si="13"/>
        <v>0</v>
      </c>
      <c r="J60" s="132">
        <f t="shared" si="13"/>
        <v>0</v>
      </c>
      <c r="K60" s="132">
        <f t="shared" si="13"/>
        <v>0</v>
      </c>
      <c r="L60" s="132">
        <f t="shared" si="13"/>
        <v>0</v>
      </c>
      <c r="M60" s="132">
        <f t="shared" si="13"/>
        <v>0</v>
      </c>
      <c r="N60" s="132">
        <f t="shared" si="13"/>
        <v>-21187.504666532921</v>
      </c>
      <c r="O60" s="132">
        <f t="shared" si="13"/>
        <v>0</v>
      </c>
      <c r="P60" s="132">
        <f t="shared" si="13"/>
        <v>0</v>
      </c>
      <c r="Q60" s="132">
        <f t="shared" si="13"/>
        <v>0</v>
      </c>
      <c r="R60" s="132">
        <f t="shared" si="13"/>
        <v>0</v>
      </c>
      <c r="S60" s="132">
        <f t="shared" si="13"/>
        <v>0</v>
      </c>
      <c r="T60" s="132">
        <f t="shared" si="13"/>
        <v>-26963.99191608034</v>
      </c>
      <c r="U60" s="132">
        <f t="shared" si="13"/>
        <v>0</v>
      </c>
      <c r="V60" s="132">
        <f t="shared" si="13"/>
        <v>0</v>
      </c>
      <c r="W60" s="132">
        <f t="shared" si="13"/>
        <v>0</v>
      </c>
      <c r="X60" s="132">
        <f t="shared" si="13"/>
        <v>0</v>
      </c>
      <c r="Y60" s="132">
        <f t="shared" si="13"/>
        <v>0</v>
      </c>
      <c r="Z60" s="132">
        <f t="shared" si="13"/>
        <v>-34315.360468044208</v>
      </c>
      <c r="AA60" s="132">
        <f t="shared" ref="AA60:AP60" si="14">SUM(AA61:AA65)</f>
        <v>0</v>
      </c>
      <c r="AB60" s="132">
        <f t="shared" si="14"/>
        <v>0</v>
      </c>
      <c r="AC60" s="132">
        <f t="shared" si="14"/>
        <v>0</v>
      </c>
      <c r="AD60" s="132">
        <f t="shared" si="14"/>
        <v>0</v>
      </c>
      <c r="AE60" s="132">
        <f t="shared" si="14"/>
        <v>0</v>
      </c>
      <c r="AF60" s="132">
        <f t="shared" si="14"/>
        <v>-43670.980458556172</v>
      </c>
      <c r="AG60" s="132">
        <f t="shared" si="14"/>
        <v>0</v>
      </c>
      <c r="AH60" s="132">
        <f t="shared" si="14"/>
        <v>0</v>
      </c>
      <c r="AI60" s="132">
        <f t="shared" si="14"/>
        <v>0</v>
      </c>
      <c r="AJ60" s="132">
        <f t="shared" si="14"/>
        <v>0</v>
      </c>
      <c r="AK60" s="132">
        <f t="shared" si="14"/>
        <v>0</v>
      </c>
      <c r="AL60" s="132">
        <f t="shared" si="14"/>
        <v>-55577.283997573359</v>
      </c>
      <c r="AM60" s="132">
        <f t="shared" si="14"/>
        <v>0</v>
      </c>
      <c r="AN60" s="132">
        <f t="shared" si="14"/>
        <v>0</v>
      </c>
      <c r="AO60" s="132">
        <f t="shared" si="14"/>
        <v>0</v>
      </c>
      <c r="AP60" s="132">
        <f t="shared" si="14"/>
        <v>0</v>
      </c>
    </row>
    <row r="61" spans="1:45" x14ac:dyDescent="0.2">
      <c r="A61" s="140" t="s">
        <v>302</v>
      </c>
      <c r="B61" s="132"/>
      <c r="C61" s="132">
        <f>-IF(C$47&lt;=$B$30,0,$B$29*(1+C$49)*$B$28)</f>
        <v>0</v>
      </c>
      <c r="D61" s="132">
        <f>-IF(D$47&lt;=$B$30,0,$B$29*(1+D$49)*$B$28)</f>
        <v>0</v>
      </c>
      <c r="E61" s="132">
        <f t="shared" ref="E61:AL61" si="15">-IF(E$47&lt;=$B$30,0,$B$29*(1+E$49)*$B$28)</f>
        <v>0</v>
      </c>
      <c r="F61" s="132">
        <f t="shared" si="15"/>
        <v>0</v>
      </c>
      <c r="G61" s="132">
        <f t="shared" si="15"/>
        <v>0</v>
      </c>
      <c r="H61" s="132">
        <f t="shared" si="15"/>
        <v>-15992.807308723548</v>
      </c>
      <c r="I61" s="132"/>
      <c r="J61" s="132"/>
      <c r="K61" s="132"/>
      <c r="L61" s="132"/>
      <c r="M61" s="132"/>
      <c r="N61" s="132">
        <f t="shared" si="15"/>
        <v>-21187.504666532921</v>
      </c>
      <c r="O61" s="132"/>
      <c r="P61" s="132"/>
      <c r="Q61" s="132"/>
      <c r="R61" s="132"/>
      <c r="S61" s="132"/>
      <c r="T61" s="132">
        <f t="shared" si="15"/>
        <v>-26963.99191608034</v>
      </c>
      <c r="U61" s="132"/>
      <c r="V61" s="132"/>
      <c r="W61" s="132"/>
      <c r="X61" s="132"/>
      <c r="Y61" s="132"/>
      <c r="Z61" s="132">
        <f t="shared" si="15"/>
        <v>-34315.360468044208</v>
      </c>
      <c r="AA61" s="132"/>
      <c r="AB61" s="132"/>
      <c r="AC61" s="132"/>
      <c r="AD61" s="132"/>
      <c r="AE61" s="132"/>
      <c r="AF61" s="132">
        <f t="shared" si="15"/>
        <v>-43670.980458556172</v>
      </c>
      <c r="AG61" s="132"/>
      <c r="AH61" s="132"/>
      <c r="AI61" s="132"/>
      <c r="AJ61" s="132"/>
      <c r="AK61" s="132"/>
      <c r="AL61" s="132">
        <f t="shared" si="15"/>
        <v>-55577.283997573359</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280</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280</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303</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304</v>
      </c>
      <c r="B66" s="139">
        <f t="shared" ref="B66:AO66" si="16">B59+B60</f>
        <v>2417949.5083333333</v>
      </c>
      <c r="C66" s="139">
        <f t="shared" si="16"/>
        <v>1884475.2341615914</v>
      </c>
      <c r="D66" s="139">
        <f t="shared" si="16"/>
        <v>4812931.4757318255</v>
      </c>
      <c r="E66" s="139">
        <f t="shared" si="16"/>
        <v>8437740.3508804664</v>
      </c>
      <c r="F66" s="139">
        <f t="shared" si="16"/>
        <v>9446911.8303081263</v>
      </c>
      <c r="G66" s="139">
        <f t="shared" si="16"/>
        <v>10272136.85456392</v>
      </c>
      <c r="H66" s="139">
        <f t="shared" si="16"/>
        <v>10677301.658292316</v>
      </c>
      <c r="I66" s="139">
        <f t="shared" si="16"/>
        <v>11131719.538690683</v>
      </c>
      <c r="J66" s="139">
        <f t="shared" si="16"/>
        <v>11588120.039777</v>
      </c>
      <c r="K66" s="139">
        <f t="shared" si="16"/>
        <v>12063232.961407857</v>
      </c>
      <c r="L66" s="139">
        <f t="shared" si="16"/>
        <v>25115651.025651153</v>
      </c>
      <c r="M66" s="139">
        <f t="shared" si="16"/>
        <v>95260738.366950318</v>
      </c>
      <c r="N66" s="139">
        <f t="shared" si="16"/>
        <v>155811771.78675458</v>
      </c>
      <c r="O66" s="139">
        <f t="shared" si="16"/>
        <v>235959433.63253728</v>
      </c>
      <c r="P66" s="139">
        <f t="shared" si="16"/>
        <v>337746434.31577307</v>
      </c>
      <c r="Q66" s="139">
        <f t="shared" si="16"/>
        <v>463464868.4344942</v>
      </c>
      <c r="R66" s="139">
        <f t="shared" si="16"/>
        <v>615561253.01694524</v>
      </c>
      <c r="S66" s="139">
        <f t="shared" si="16"/>
        <v>796669355.72890365</v>
      </c>
      <c r="T66" s="139">
        <f t="shared" si="16"/>
        <v>1009595574.3031309</v>
      </c>
      <c r="U66" s="139">
        <f t="shared" si="16"/>
        <v>1257466842.4725826</v>
      </c>
      <c r="V66" s="139">
        <f t="shared" si="16"/>
        <v>1543474860.5686972</v>
      </c>
      <c r="W66" s="139">
        <f t="shared" si="16"/>
        <v>1871160434.7643704</v>
      </c>
      <c r="X66" s="139">
        <f t="shared" si="16"/>
        <v>2244294231.8968391</v>
      </c>
      <c r="Y66" s="139">
        <f t="shared" si="16"/>
        <v>2666920242.8675256</v>
      </c>
      <c r="Z66" s="139">
        <f t="shared" si="16"/>
        <v>3143338943.1274481</v>
      </c>
      <c r="AA66" s="139">
        <f t="shared" si="16"/>
        <v>3678297376.3593559</v>
      </c>
      <c r="AB66" s="139">
        <f t="shared" si="16"/>
        <v>4276665596.311008</v>
      </c>
      <c r="AC66" s="139">
        <f t="shared" si="16"/>
        <v>4943800565.0006638</v>
      </c>
      <c r="AD66" s="139">
        <f t="shared" si="16"/>
        <v>5685396533.5233545</v>
      </c>
      <c r="AE66" s="139">
        <f t="shared" si="16"/>
        <v>6507542595.2810068</v>
      </c>
      <c r="AF66" s="139">
        <f t="shared" si="16"/>
        <v>7416703603.970541</v>
      </c>
      <c r="AG66" s="139">
        <f t="shared" si="16"/>
        <v>8419964543.1615953</v>
      </c>
      <c r="AH66" s="139">
        <f t="shared" si="16"/>
        <v>9524621335.4469223</v>
      </c>
      <c r="AI66" s="139">
        <f t="shared" si="16"/>
        <v>10738646658.22352</v>
      </c>
      <c r="AJ66" s="139">
        <f t="shared" si="16"/>
        <v>12070502368.914604</v>
      </c>
      <c r="AK66" s="139">
        <f t="shared" si="16"/>
        <v>13529215721.957951</v>
      </c>
      <c r="AL66" s="139">
        <f t="shared" si="16"/>
        <v>15124358199.996208</v>
      </c>
      <c r="AM66" s="139">
        <f t="shared" si="16"/>
        <v>16866359772.916048</v>
      </c>
      <c r="AN66" s="139">
        <f t="shared" si="16"/>
        <v>18765991568.807823</v>
      </c>
      <c r="AO66" s="139">
        <f t="shared" si="16"/>
        <v>20834962274.452969</v>
      </c>
      <c r="AP66" s="139">
        <f>AP59+AP60</f>
        <v>23085683178.986378</v>
      </c>
    </row>
    <row r="67" spans="1:45" x14ac:dyDescent="0.2">
      <c r="A67" s="140" t="s">
        <v>305</v>
      </c>
      <c r="B67" s="142"/>
      <c r="C67" s="132">
        <f>-($B$25)*$B$28/$B$27</f>
        <v>-38498.618666666662</v>
      </c>
      <c r="D67" s="132">
        <f>C67</f>
        <v>-38498.618666666662</v>
      </c>
      <c r="E67" s="132">
        <f t="shared" ref="E67:AP67" si="17">D67</f>
        <v>-38498.618666666662</v>
      </c>
      <c r="F67" s="132">
        <f t="shared" si="17"/>
        <v>-38498.618666666662</v>
      </c>
      <c r="G67" s="132">
        <f t="shared" si="17"/>
        <v>-38498.618666666662</v>
      </c>
      <c r="H67" s="132">
        <f t="shared" si="17"/>
        <v>-38498.618666666662</v>
      </c>
      <c r="I67" s="132">
        <f t="shared" si="17"/>
        <v>-38498.618666666662</v>
      </c>
      <c r="J67" s="132">
        <f t="shared" si="17"/>
        <v>-38498.618666666662</v>
      </c>
      <c r="K67" s="132">
        <f t="shared" si="17"/>
        <v>-38498.618666666662</v>
      </c>
      <c r="L67" s="132">
        <f t="shared" si="17"/>
        <v>-38498.618666666662</v>
      </c>
      <c r="M67" s="132">
        <f t="shared" si="17"/>
        <v>-38498.618666666662</v>
      </c>
      <c r="N67" s="132">
        <f t="shared" si="17"/>
        <v>-38498.618666666662</v>
      </c>
      <c r="O67" s="132">
        <f t="shared" si="17"/>
        <v>-38498.618666666662</v>
      </c>
      <c r="P67" s="132">
        <f t="shared" si="17"/>
        <v>-38498.618666666662</v>
      </c>
      <c r="Q67" s="132">
        <f t="shared" si="17"/>
        <v>-38498.618666666662</v>
      </c>
      <c r="R67" s="132">
        <f t="shared" si="17"/>
        <v>-38498.618666666662</v>
      </c>
      <c r="S67" s="132">
        <f t="shared" si="17"/>
        <v>-38498.618666666662</v>
      </c>
      <c r="T67" s="132">
        <f t="shared" si="17"/>
        <v>-38498.618666666662</v>
      </c>
      <c r="U67" s="132">
        <f t="shared" si="17"/>
        <v>-38498.618666666662</v>
      </c>
      <c r="V67" s="132">
        <f t="shared" si="17"/>
        <v>-38498.618666666662</v>
      </c>
      <c r="W67" s="132">
        <f t="shared" si="17"/>
        <v>-38498.618666666662</v>
      </c>
      <c r="X67" s="132">
        <f t="shared" si="17"/>
        <v>-38498.618666666662</v>
      </c>
      <c r="Y67" s="132">
        <f t="shared" si="17"/>
        <v>-38498.618666666662</v>
      </c>
      <c r="Z67" s="132">
        <f t="shared" si="17"/>
        <v>-38498.618666666662</v>
      </c>
      <c r="AA67" s="132">
        <f t="shared" si="17"/>
        <v>-38498.618666666662</v>
      </c>
      <c r="AB67" s="132">
        <f t="shared" si="17"/>
        <v>-38498.618666666662</v>
      </c>
      <c r="AC67" s="132">
        <f t="shared" si="17"/>
        <v>-38498.618666666662</v>
      </c>
      <c r="AD67" s="132">
        <f t="shared" si="17"/>
        <v>-38498.618666666662</v>
      </c>
      <c r="AE67" s="132">
        <f t="shared" si="17"/>
        <v>-38498.618666666662</v>
      </c>
      <c r="AF67" s="132">
        <f t="shared" si="17"/>
        <v>-38498.618666666662</v>
      </c>
      <c r="AG67" s="132">
        <f t="shared" si="17"/>
        <v>-38498.618666666662</v>
      </c>
      <c r="AH67" s="132">
        <f t="shared" si="17"/>
        <v>-38498.618666666662</v>
      </c>
      <c r="AI67" s="132">
        <f t="shared" si="17"/>
        <v>-38498.618666666662</v>
      </c>
      <c r="AJ67" s="132">
        <f t="shared" si="17"/>
        <v>-38498.618666666662</v>
      </c>
      <c r="AK67" s="132">
        <f t="shared" si="17"/>
        <v>-38498.618666666662</v>
      </c>
      <c r="AL67" s="132">
        <f t="shared" si="17"/>
        <v>-38498.618666666662</v>
      </c>
      <c r="AM67" s="132">
        <f t="shared" si="17"/>
        <v>-38498.618666666662</v>
      </c>
      <c r="AN67" s="132">
        <f t="shared" si="17"/>
        <v>-38498.618666666662</v>
      </c>
      <c r="AO67" s="132">
        <f t="shared" si="17"/>
        <v>-38498.618666666662</v>
      </c>
      <c r="AP67" s="132">
        <f t="shared" si="17"/>
        <v>-38498.618666666662</v>
      </c>
      <c r="AQ67" s="143">
        <f>SUM(B67:AA67)/1.18</f>
        <v>-815648.70056497189</v>
      </c>
      <c r="AR67" s="144">
        <f>SUM(B67:AF67)/1.18</f>
        <v>-978778.44067796599</v>
      </c>
      <c r="AS67" s="144"/>
    </row>
    <row r="68" spans="1:45" ht="28.5" x14ac:dyDescent="0.2">
      <c r="A68" s="141" t="s">
        <v>306</v>
      </c>
      <c r="B68" s="139">
        <f t="shared" ref="B68:J68" si="18">B66+B67</f>
        <v>2417949.5083333333</v>
      </c>
      <c r="C68" s="139">
        <f>C66+C67</f>
        <v>1845976.6154949248</v>
      </c>
      <c r="D68" s="139">
        <f>D66+D67</f>
        <v>4774432.8570651589</v>
      </c>
      <c r="E68" s="139">
        <f t="shared" si="18"/>
        <v>8399241.7322137989</v>
      </c>
      <c r="F68" s="139">
        <f>F66+C67</f>
        <v>9408413.2116414588</v>
      </c>
      <c r="G68" s="139">
        <f t="shared" si="18"/>
        <v>10233638.235897252</v>
      </c>
      <c r="H68" s="139">
        <f t="shared" si="18"/>
        <v>10638803.039625648</v>
      </c>
      <c r="I68" s="139">
        <f t="shared" si="18"/>
        <v>11093220.920024015</v>
      </c>
      <c r="J68" s="139">
        <f t="shared" si="18"/>
        <v>11549621.421110332</v>
      </c>
      <c r="K68" s="139">
        <f>K66+K67</f>
        <v>12024734.34274119</v>
      </c>
      <c r="L68" s="139">
        <f>L66+L67</f>
        <v>25077152.406984486</v>
      </c>
      <c r="M68" s="139">
        <f t="shared" ref="M68:AO68" si="19">M66+M67</f>
        <v>95222239.748283654</v>
      </c>
      <c r="N68" s="139">
        <f t="shared" si="19"/>
        <v>155773273.1680879</v>
      </c>
      <c r="O68" s="139">
        <f t="shared" si="19"/>
        <v>235920935.0138706</v>
      </c>
      <c r="P68" s="139">
        <f t="shared" si="19"/>
        <v>337707935.69710642</v>
      </c>
      <c r="Q68" s="139">
        <f t="shared" si="19"/>
        <v>463426369.81582755</v>
      </c>
      <c r="R68" s="139">
        <f t="shared" si="19"/>
        <v>615522754.39827859</v>
      </c>
      <c r="S68" s="139">
        <f t="shared" si="19"/>
        <v>796630857.110237</v>
      </c>
      <c r="T68" s="139">
        <f t="shared" si="19"/>
        <v>1009557075.6844642</v>
      </c>
      <c r="U68" s="139">
        <f t="shared" si="19"/>
        <v>1257428343.8539159</v>
      </c>
      <c r="V68" s="139">
        <f t="shared" si="19"/>
        <v>1543436361.9500306</v>
      </c>
      <c r="W68" s="139">
        <f t="shared" si="19"/>
        <v>1871121936.1457038</v>
      </c>
      <c r="X68" s="139">
        <f t="shared" si="19"/>
        <v>2244255733.2781725</v>
      </c>
      <c r="Y68" s="139">
        <f t="shared" si="19"/>
        <v>2666881744.2488589</v>
      </c>
      <c r="Z68" s="139">
        <f t="shared" si="19"/>
        <v>3143300444.5087814</v>
      </c>
      <c r="AA68" s="139">
        <f t="shared" si="19"/>
        <v>3678258877.7406893</v>
      </c>
      <c r="AB68" s="139">
        <f t="shared" si="19"/>
        <v>4276627097.6923413</v>
      </c>
      <c r="AC68" s="139">
        <f t="shared" si="19"/>
        <v>4943762066.3819971</v>
      </c>
      <c r="AD68" s="139">
        <f t="shared" si="19"/>
        <v>5685358034.9046879</v>
      </c>
      <c r="AE68" s="139">
        <f t="shared" si="19"/>
        <v>6507504096.6623402</v>
      </c>
      <c r="AF68" s="139">
        <f t="shared" si="19"/>
        <v>7416665105.3518744</v>
      </c>
      <c r="AG68" s="139">
        <f t="shared" si="19"/>
        <v>8419926044.5429287</v>
      </c>
      <c r="AH68" s="139">
        <f t="shared" si="19"/>
        <v>9524582836.8282547</v>
      </c>
      <c r="AI68" s="139">
        <f t="shared" si="19"/>
        <v>10738608159.604853</v>
      </c>
      <c r="AJ68" s="139">
        <f t="shared" si="19"/>
        <v>12070463870.295937</v>
      </c>
      <c r="AK68" s="139">
        <f t="shared" si="19"/>
        <v>13529177223.339283</v>
      </c>
      <c r="AL68" s="139">
        <f t="shared" si="19"/>
        <v>15124319701.377541</v>
      </c>
      <c r="AM68" s="139">
        <f t="shared" si="19"/>
        <v>16866321274.29738</v>
      </c>
      <c r="AN68" s="139">
        <f t="shared" si="19"/>
        <v>18765953070.189156</v>
      </c>
      <c r="AO68" s="139">
        <f t="shared" si="19"/>
        <v>20834923775.834301</v>
      </c>
      <c r="AP68" s="139">
        <f>AP66+AP67</f>
        <v>23085644680.36771</v>
      </c>
      <c r="AQ68" s="80">
        <v>25</v>
      </c>
      <c r="AR68" s="80">
        <v>30</v>
      </c>
    </row>
    <row r="69" spans="1:45" x14ac:dyDescent="0.2">
      <c r="A69" s="140" t="s">
        <v>307</v>
      </c>
      <c r="B69" s="132">
        <f t="shared" ref="B69:AO69" si="20">-B56</f>
        <v>0</v>
      </c>
      <c r="C69" s="132">
        <f t="shared" si="20"/>
        <v>0</v>
      </c>
      <c r="D69" s="132">
        <f t="shared" si="20"/>
        <v>0</v>
      </c>
      <c r="E69" s="132">
        <f t="shared" si="20"/>
        <v>0</v>
      </c>
      <c r="F69" s="132">
        <f t="shared" si="20"/>
        <v>0</v>
      </c>
      <c r="G69" s="132">
        <f t="shared" si="20"/>
        <v>0</v>
      </c>
      <c r="H69" s="132">
        <f t="shared" si="20"/>
        <v>0</v>
      </c>
      <c r="I69" s="132">
        <f t="shared" si="20"/>
        <v>0</v>
      </c>
      <c r="J69" s="132">
        <f t="shared" si="20"/>
        <v>0</v>
      </c>
      <c r="K69" s="132">
        <f t="shared" si="20"/>
        <v>0</v>
      </c>
      <c r="L69" s="132">
        <f t="shared" si="20"/>
        <v>0</v>
      </c>
      <c r="M69" s="132">
        <f t="shared" si="20"/>
        <v>0</v>
      </c>
      <c r="N69" s="132">
        <f t="shared" si="20"/>
        <v>0</v>
      </c>
      <c r="O69" s="132">
        <f t="shared" si="20"/>
        <v>0</v>
      </c>
      <c r="P69" s="132">
        <f t="shared" si="20"/>
        <v>0</v>
      </c>
      <c r="Q69" s="132">
        <f t="shared" si="20"/>
        <v>0</v>
      </c>
      <c r="R69" s="132">
        <f t="shared" si="20"/>
        <v>0</v>
      </c>
      <c r="S69" s="132">
        <f t="shared" si="20"/>
        <v>0</v>
      </c>
      <c r="T69" s="132">
        <f t="shared" si="20"/>
        <v>0</v>
      </c>
      <c r="U69" s="132">
        <f t="shared" si="20"/>
        <v>0</v>
      </c>
      <c r="V69" s="132">
        <f t="shared" si="20"/>
        <v>0</v>
      </c>
      <c r="W69" s="132">
        <f t="shared" si="20"/>
        <v>0</v>
      </c>
      <c r="X69" s="132">
        <f t="shared" si="20"/>
        <v>0</v>
      </c>
      <c r="Y69" s="132">
        <f t="shared" si="20"/>
        <v>0</v>
      </c>
      <c r="Z69" s="132">
        <f t="shared" si="20"/>
        <v>0</v>
      </c>
      <c r="AA69" s="132">
        <f t="shared" si="20"/>
        <v>0</v>
      </c>
      <c r="AB69" s="132">
        <f t="shared" si="20"/>
        <v>0</v>
      </c>
      <c r="AC69" s="132">
        <f t="shared" si="20"/>
        <v>0</v>
      </c>
      <c r="AD69" s="132">
        <f t="shared" si="20"/>
        <v>0</v>
      </c>
      <c r="AE69" s="132">
        <f t="shared" si="20"/>
        <v>0</v>
      </c>
      <c r="AF69" s="132">
        <f t="shared" si="20"/>
        <v>0</v>
      </c>
      <c r="AG69" s="132">
        <f t="shared" si="20"/>
        <v>0</v>
      </c>
      <c r="AH69" s="132">
        <f t="shared" si="20"/>
        <v>0</v>
      </c>
      <c r="AI69" s="132">
        <f t="shared" si="20"/>
        <v>0</v>
      </c>
      <c r="AJ69" s="132">
        <f t="shared" si="20"/>
        <v>0</v>
      </c>
      <c r="AK69" s="132">
        <f t="shared" si="20"/>
        <v>0</v>
      </c>
      <c r="AL69" s="132">
        <f t="shared" si="20"/>
        <v>0</v>
      </c>
      <c r="AM69" s="132">
        <f t="shared" si="20"/>
        <v>0</v>
      </c>
      <c r="AN69" s="132">
        <f t="shared" si="20"/>
        <v>0</v>
      </c>
      <c r="AO69" s="132">
        <f t="shared" si="20"/>
        <v>0</v>
      </c>
      <c r="AP69" s="132">
        <f>-AP56</f>
        <v>0</v>
      </c>
    </row>
    <row r="70" spans="1:45" ht="14.25" x14ac:dyDescent="0.2">
      <c r="A70" s="141" t="s">
        <v>308</v>
      </c>
      <c r="B70" s="139">
        <f t="shared" ref="B70:AO70" si="21">B68+B69</f>
        <v>2417949.5083333333</v>
      </c>
      <c r="C70" s="139">
        <f t="shared" si="21"/>
        <v>1845976.6154949248</v>
      </c>
      <c r="D70" s="139">
        <f t="shared" si="21"/>
        <v>4774432.8570651589</v>
      </c>
      <c r="E70" s="139">
        <f t="shared" si="21"/>
        <v>8399241.7322137989</v>
      </c>
      <c r="F70" s="139">
        <f t="shared" si="21"/>
        <v>9408413.2116414588</v>
      </c>
      <c r="G70" s="139">
        <f t="shared" si="21"/>
        <v>10233638.235897252</v>
      </c>
      <c r="H70" s="139">
        <f t="shared" si="21"/>
        <v>10638803.039625648</v>
      </c>
      <c r="I70" s="139">
        <f t="shared" si="21"/>
        <v>11093220.920024015</v>
      </c>
      <c r="J70" s="139">
        <f t="shared" si="21"/>
        <v>11549621.421110332</v>
      </c>
      <c r="K70" s="139">
        <f t="shared" si="21"/>
        <v>12024734.34274119</v>
      </c>
      <c r="L70" s="139">
        <f t="shared" si="21"/>
        <v>25077152.406984486</v>
      </c>
      <c r="M70" s="139">
        <f t="shared" si="21"/>
        <v>95222239.748283654</v>
      </c>
      <c r="N70" s="139">
        <f t="shared" si="21"/>
        <v>155773273.1680879</v>
      </c>
      <c r="O70" s="139">
        <f t="shared" si="21"/>
        <v>235920935.0138706</v>
      </c>
      <c r="P70" s="139">
        <f t="shared" si="21"/>
        <v>337707935.69710642</v>
      </c>
      <c r="Q70" s="139">
        <f t="shared" si="21"/>
        <v>463426369.81582755</v>
      </c>
      <c r="R70" s="139">
        <f t="shared" si="21"/>
        <v>615522754.39827859</v>
      </c>
      <c r="S70" s="139">
        <f t="shared" si="21"/>
        <v>796630857.110237</v>
      </c>
      <c r="T70" s="139">
        <f t="shared" si="21"/>
        <v>1009557075.6844642</v>
      </c>
      <c r="U70" s="139">
        <f t="shared" si="21"/>
        <v>1257428343.8539159</v>
      </c>
      <c r="V70" s="139">
        <f t="shared" si="21"/>
        <v>1543436361.9500306</v>
      </c>
      <c r="W70" s="139">
        <f t="shared" si="21"/>
        <v>1871121936.1457038</v>
      </c>
      <c r="X70" s="139">
        <f t="shared" si="21"/>
        <v>2244255733.2781725</v>
      </c>
      <c r="Y70" s="139">
        <f t="shared" si="21"/>
        <v>2666881744.2488589</v>
      </c>
      <c r="Z70" s="139">
        <f t="shared" si="21"/>
        <v>3143300444.5087814</v>
      </c>
      <c r="AA70" s="139">
        <f t="shared" si="21"/>
        <v>3678258877.7406893</v>
      </c>
      <c r="AB70" s="139">
        <f t="shared" si="21"/>
        <v>4276627097.6923413</v>
      </c>
      <c r="AC70" s="139">
        <f t="shared" si="21"/>
        <v>4943762066.3819971</v>
      </c>
      <c r="AD70" s="139">
        <f t="shared" si="21"/>
        <v>5685358034.9046879</v>
      </c>
      <c r="AE70" s="139">
        <f t="shared" si="21"/>
        <v>6507504096.6623402</v>
      </c>
      <c r="AF70" s="139">
        <f t="shared" si="21"/>
        <v>7416665105.3518744</v>
      </c>
      <c r="AG70" s="139">
        <f t="shared" si="21"/>
        <v>8419926044.5429287</v>
      </c>
      <c r="AH70" s="139">
        <f t="shared" si="21"/>
        <v>9524582836.8282547</v>
      </c>
      <c r="AI70" s="139">
        <f t="shared" si="21"/>
        <v>10738608159.604853</v>
      </c>
      <c r="AJ70" s="139">
        <f t="shared" si="21"/>
        <v>12070463870.295937</v>
      </c>
      <c r="AK70" s="139">
        <f t="shared" si="21"/>
        <v>13529177223.339283</v>
      </c>
      <c r="AL70" s="139">
        <f t="shared" si="21"/>
        <v>15124319701.377541</v>
      </c>
      <c r="AM70" s="139">
        <f t="shared" si="21"/>
        <v>16866321274.29738</v>
      </c>
      <c r="AN70" s="139">
        <f t="shared" si="21"/>
        <v>18765953070.189156</v>
      </c>
      <c r="AO70" s="139">
        <f t="shared" si="21"/>
        <v>20834923775.834301</v>
      </c>
      <c r="AP70" s="139">
        <f>AP68+AP69</f>
        <v>23085644680.36771</v>
      </c>
    </row>
    <row r="71" spans="1:45" x14ac:dyDescent="0.2">
      <c r="A71" s="140" t="s">
        <v>279</v>
      </c>
      <c r="B71" s="132">
        <f t="shared" ref="B71:AP71" si="22">-B70*$B$36</f>
        <v>-483589.90166666667</v>
      </c>
      <c r="C71" s="132">
        <f t="shared" si="22"/>
        <v>-369195.32309898501</v>
      </c>
      <c r="D71" s="132">
        <f t="shared" si="22"/>
        <v>-954886.57141303178</v>
      </c>
      <c r="E71" s="132">
        <f t="shared" si="22"/>
        <v>-1679848.34644276</v>
      </c>
      <c r="F71" s="132">
        <f t="shared" si="22"/>
        <v>-1881682.6423282919</v>
      </c>
      <c r="G71" s="132">
        <f t="shared" si="22"/>
        <v>-2046727.6471794506</v>
      </c>
      <c r="H71" s="132">
        <f t="shared" si="22"/>
        <v>-2127760.6079251296</v>
      </c>
      <c r="I71" s="132">
        <f t="shared" si="22"/>
        <v>-2218644.1840048032</v>
      </c>
      <c r="J71" s="132">
        <f t="shared" si="22"/>
        <v>-2309924.2842220664</v>
      </c>
      <c r="K71" s="132">
        <f t="shared" si="22"/>
        <v>-2404946.8685482382</v>
      </c>
      <c r="L71" s="132">
        <f t="shared" si="22"/>
        <v>-5015430.4813968977</v>
      </c>
      <c r="M71" s="132">
        <f t="shared" si="22"/>
        <v>-19044447.949656732</v>
      </c>
      <c r="N71" s="132">
        <f t="shared" si="22"/>
        <v>-31154654.63361758</v>
      </c>
      <c r="O71" s="132">
        <f t="shared" si="22"/>
        <v>-47184187.002774119</v>
      </c>
      <c r="P71" s="132">
        <f t="shared" si="22"/>
        <v>-67541587.139421284</v>
      </c>
      <c r="Q71" s="132">
        <f t="shared" si="22"/>
        <v>-92685273.963165522</v>
      </c>
      <c r="R71" s="132">
        <f t="shared" si="22"/>
        <v>-123104550.87965572</v>
      </c>
      <c r="S71" s="132">
        <f t="shared" si="22"/>
        <v>-159326171.42204741</v>
      </c>
      <c r="T71" s="132">
        <f t="shared" si="22"/>
        <v>-201911415.13689286</v>
      </c>
      <c r="U71" s="132">
        <f t="shared" si="22"/>
        <v>-251485668.77078319</v>
      </c>
      <c r="V71" s="132">
        <f t="shared" si="22"/>
        <v>-308687272.39000612</v>
      </c>
      <c r="W71" s="132">
        <f t="shared" si="22"/>
        <v>-374224387.22914076</v>
      </c>
      <c r="X71" s="132">
        <f t="shared" si="22"/>
        <v>-448851146.65563452</v>
      </c>
      <c r="Y71" s="132">
        <f t="shared" si="22"/>
        <v>-533376348.8497718</v>
      </c>
      <c r="Z71" s="132">
        <f t="shared" si="22"/>
        <v>-628660088.90175629</v>
      </c>
      <c r="AA71" s="132">
        <f t="shared" si="22"/>
        <v>-735651775.5481379</v>
      </c>
      <c r="AB71" s="132">
        <f t="shared" si="22"/>
        <v>-855325419.53846836</v>
      </c>
      <c r="AC71" s="132">
        <f t="shared" si="22"/>
        <v>-988752413.27639949</v>
      </c>
      <c r="AD71" s="132">
        <f t="shared" si="22"/>
        <v>-1137071606.9809377</v>
      </c>
      <c r="AE71" s="132">
        <f t="shared" si="22"/>
        <v>-1301500819.332468</v>
      </c>
      <c r="AF71" s="132">
        <f t="shared" si="22"/>
        <v>-1483333021.070375</v>
      </c>
      <c r="AG71" s="132">
        <f t="shared" si="22"/>
        <v>-1683985208.9085858</v>
      </c>
      <c r="AH71" s="132">
        <f t="shared" si="22"/>
        <v>-1904916567.3656511</v>
      </c>
      <c r="AI71" s="132">
        <f t="shared" si="22"/>
        <v>-2147721631.9209704</v>
      </c>
      <c r="AJ71" s="132">
        <f t="shared" si="22"/>
        <v>-2414092774.0591874</v>
      </c>
      <c r="AK71" s="132">
        <f t="shared" si="22"/>
        <v>-2705835444.6678567</v>
      </c>
      <c r="AL71" s="132">
        <f t="shared" si="22"/>
        <v>-3024863940.2755084</v>
      </c>
      <c r="AM71" s="132">
        <f t="shared" si="22"/>
        <v>-3373264254.8594761</v>
      </c>
      <c r="AN71" s="132">
        <f t="shared" si="22"/>
        <v>-3753190614.0378313</v>
      </c>
      <c r="AO71" s="132">
        <f t="shared" si="22"/>
        <v>-4166984755.1668606</v>
      </c>
      <c r="AP71" s="132">
        <f t="shared" si="22"/>
        <v>-4617128936.0735426</v>
      </c>
    </row>
    <row r="72" spans="1:45" ht="14.25" x14ac:dyDescent="0.2">
      <c r="A72" s="145" t="s">
        <v>309</v>
      </c>
      <c r="B72" s="146">
        <f t="shared" ref="B72:AO72" si="23">B70+B71</f>
        <v>1934359.6066666667</v>
      </c>
      <c r="C72" s="146">
        <f t="shared" si="23"/>
        <v>1476781.2923959398</v>
      </c>
      <c r="D72" s="146">
        <f t="shared" si="23"/>
        <v>3819546.2856521271</v>
      </c>
      <c r="E72" s="146">
        <f t="shared" si="23"/>
        <v>6719393.3857710389</v>
      </c>
      <c r="F72" s="146">
        <f t="shared" si="23"/>
        <v>7526730.5693131667</v>
      </c>
      <c r="G72" s="146">
        <f t="shared" si="23"/>
        <v>8186910.5887178015</v>
      </c>
      <c r="H72" s="146">
        <f t="shared" si="23"/>
        <v>8511042.4317005184</v>
      </c>
      <c r="I72" s="146">
        <f t="shared" si="23"/>
        <v>8874576.7360192128</v>
      </c>
      <c r="J72" s="146">
        <f t="shared" si="23"/>
        <v>9239697.1368882656</v>
      </c>
      <c r="K72" s="146">
        <f t="shared" si="23"/>
        <v>9619787.4741929509</v>
      </c>
      <c r="L72" s="146">
        <f t="shared" si="23"/>
        <v>20061721.925587587</v>
      </c>
      <c r="M72" s="146">
        <f t="shared" si="23"/>
        <v>76177791.79862693</v>
      </c>
      <c r="N72" s="146">
        <f t="shared" si="23"/>
        <v>124618618.53447032</v>
      </c>
      <c r="O72" s="146">
        <f t="shared" si="23"/>
        <v>188736748.01109648</v>
      </c>
      <c r="P72" s="146">
        <f t="shared" si="23"/>
        <v>270166348.55768514</v>
      </c>
      <c r="Q72" s="146">
        <f t="shared" si="23"/>
        <v>370741095.85266203</v>
      </c>
      <c r="R72" s="146">
        <f t="shared" si="23"/>
        <v>492418203.51862288</v>
      </c>
      <c r="S72" s="146">
        <f t="shared" si="23"/>
        <v>637304685.68818963</v>
      </c>
      <c r="T72" s="146">
        <f t="shared" si="23"/>
        <v>807645660.54757142</v>
      </c>
      <c r="U72" s="146">
        <f t="shared" si="23"/>
        <v>1005942675.0831327</v>
      </c>
      <c r="V72" s="146">
        <f t="shared" si="23"/>
        <v>1234749089.5600245</v>
      </c>
      <c r="W72" s="146">
        <f t="shared" si="23"/>
        <v>1496897548.916563</v>
      </c>
      <c r="X72" s="146">
        <f t="shared" si="23"/>
        <v>1795404586.6225381</v>
      </c>
      <c r="Y72" s="146">
        <f t="shared" si="23"/>
        <v>2133505395.3990872</v>
      </c>
      <c r="Z72" s="146">
        <f t="shared" si="23"/>
        <v>2514640355.6070251</v>
      </c>
      <c r="AA72" s="146">
        <f t="shared" si="23"/>
        <v>2942607102.1925516</v>
      </c>
      <c r="AB72" s="146">
        <f t="shared" si="23"/>
        <v>3421301678.153873</v>
      </c>
      <c r="AC72" s="146">
        <f t="shared" si="23"/>
        <v>3955009653.1055975</v>
      </c>
      <c r="AD72" s="146">
        <f t="shared" si="23"/>
        <v>4548286427.9237499</v>
      </c>
      <c r="AE72" s="146">
        <f t="shared" si="23"/>
        <v>5206003277.3298721</v>
      </c>
      <c r="AF72" s="146">
        <f t="shared" si="23"/>
        <v>5933332084.2814999</v>
      </c>
      <c r="AG72" s="146">
        <f t="shared" si="23"/>
        <v>6735940835.6343431</v>
      </c>
      <c r="AH72" s="146">
        <f t="shared" si="23"/>
        <v>7619666269.4626036</v>
      </c>
      <c r="AI72" s="146">
        <f t="shared" si="23"/>
        <v>8590886527.6838818</v>
      </c>
      <c r="AJ72" s="146">
        <f t="shared" si="23"/>
        <v>9656371096.2367496</v>
      </c>
      <c r="AK72" s="146">
        <f t="shared" si="23"/>
        <v>10823341778.671427</v>
      </c>
      <c r="AL72" s="146">
        <f t="shared" si="23"/>
        <v>12099455761.102032</v>
      </c>
      <c r="AM72" s="146">
        <f t="shared" si="23"/>
        <v>13493057019.437904</v>
      </c>
      <c r="AN72" s="146">
        <f t="shared" si="23"/>
        <v>15012762456.151325</v>
      </c>
      <c r="AO72" s="146">
        <f t="shared" si="23"/>
        <v>16667939020.66744</v>
      </c>
      <c r="AP72" s="146">
        <f>AP70+AP71</f>
        <v>18468515744.294167</v>
      </c>
    </row>
    <row r="73" spans="1:45" s="135" customFormat="1" x14ac:dyDescent="0.2">
      <c r="A73" s="136"/>
      <c r="B73" s="147">
        <f>C141</f>
        <v>0.5</v>
      </c>
      <c r="C73" s="147">
        <f t="shared" ref="C73:AR73" si="24">E141</f>
        <v>2.5</v>
      </c>
      <c r="D73" s="147">
        <f t="shared" si="24"/>
        <v>3.5</v>
      </c>
      <c r="E73" s="147">
        <f t="shared" si="24"/>
        <v>4.5</v>
      </c>
      <c r="F73" s="147">
        <f t="shared" si="24"/>
        <v>5.5</v>
      </c>
      <c r="G73" s="147">
        <f t="shared" si="24"/>
        <v>6.5</v>
      </c>
      <c r="H73" s="147">
        <f t="shared" si="24"/>
        <v>7.5</v>
      </c>
      <c r="I73" s="147">
        <f t="shared" si="24"/>
        <v>8.5</v>
      </c>
      <c r="J73" s="147">
        <f t="shared" si="24"/>
        <v>9.5</v>
      </c>
      <c r="K73" s="147">
        <f t="shared" si="24"/>
        <v>10.5</v>
      </c>
      <c r="L73" s="147">
        <f t="shared" si="24"/>
        <v>11.5</v>
      </c>
      <c r="M73" s="147">
        <f t="shared" si="24"/>
        <v>12.5</v>
      </c>
      <c r="N73" s="147">
        <f t="shared" si="24"/>
        <v>13.5</v>
      </c>
      <c r="O73" s="147">
        <f t="shared" si="24"/>
        <v>14.5</v>
      </c>
      <c r="P73" s="147">
        <f t="shared" si="24"/>
        <v>15.5</v>
      </c>
      <c r="Q73" s="147">
        <f t="shared" si="24"/>
        <v>16.5</v>
      </c>
      <c r="R73" s="147">
        <f t="shared" si="24"/>
        <v>17.5</v>
      </c>
      <c r="S73" s="147">
        <f t="shared" si="24"/>
        <v>18.5</v>
      </c>
      <c r="T73" s="147">
        <f t="shared" si="24"/>
        <v>19.5</v>
      </c>
      <c r="U73" s="147">
        <f t="shared" si="24"/>
        <v>20.5</v>
      </c>
      <c r="V73" s="147">
        <f t="shared" si="24"/>
        <v>21.5</v>
      </c>
      <c r="W73" s="147">
        <f t="shared" si="24"/>
        <v>22.5</v>
      </c>
      <c r="X73" s="147">
        <f t="shared" si="24"/>
        <v>23.5</v>
      </c>
      <c r="Y73" s="147">
        <f t="shared" si="24"/>
        <v>24.5</v>
      </c>
      <c r="Z73" s="147">
        <f t="shared" si="24"/>
        <v>25.5</v>
      </c>
      <c r="AA73" s="147">
        <f t="shared" si="24"/>
        <v>26.5</v>
      </c>
      <c r="AB73" s="147">
        <f t="shared" si="24"/>
        <v>27.5</v>
      </c>
      <c r="AC73" s="147">
        <f t="shared" si="24"/>
        <v>28.5</v>
      </c>
      <c r="AD73" s="147">
        <f t="shared" si="24"/>
        <v>29.5</v>
      </c>
      <c r="AE73" s="147">
        <f t="shared" si="24"/>
        <v>30.5</v>
      </c>
      <c r="AF73" s="147">
        <f t="shared" si="24"/>
        <v>31.5</v>
      </c>
      <c r="AG73" s="147">
        <f t="shared" si="24"/>
        <v>32.5</v>
      </c>
      <c r="AH73" s="147">
        <f t="shared" si="24"/>
        <v>33.5</v>
      </c>
      <c r="AI73" s="147">
        <f t="shared" si="24"/>
        <v>34.5</v>
      </c>
      <c r="AJ73" s="147">
        <f t="shared" si="24"/>
        <v>35.5</v>
      </c>
      <c r="AK73" s="147">
        <f t="shared" si="24"/>
        <v>36.5</v>
      </c>
      <c r="AL73" s="147">
        <f t="shared" si="24"/>
        <v>37.5</v>
      </c>
      <c r="AM73" s="147">
        <f t="shared" si="24"/>
        <v>38.5</v>
      </c>
      <c r="AN73" s="147">
        <f t="shared" si="24"/>
        <v>39.5</v>
      </c>
      <c r="AO73" s="147">
        <f t="shared" si="24"/>
        <v>40.5</v>
      </c>
      <c r="AP73" s="147">
        <f t="shared" si="24"/>
        <v>41.5</v>
      </c>
      <c r="AQ73" s="147">
        <f t="shared" si="24"/>
        <v>0</v>
      </c>
      <c r="AR73" s="147">
        <f t="shared" si="24"/>
        <v>43.5</v>
      </c>
      <c r="AS73" s="147"/>
    </row>
    <row r="74" spans="1:45" x14ac:dyDescent="0.2">
      <c r="A74" s="129" t="s">
        <v>310</v>
      </c>
      <c r="B74" s="130">
        <f t="shared" ref="B74:AO74" si="25">B58</f>
        <v>1</v>
      </c>
      <c r="C74" s="130">
        <f t="shared" si="25"/>
        <v>2</v>
      </c>
      <c r="D74" s="130">
        <f t="shared" si="25"/>
        <v>3</v>
      </c>
      <c r="E74" s="130">
        <f t="shared" si="25"/>
        <v>4</v>
      </c>
      <c r="F74" s="130">
        <f t="shared" si="25"/>
        <v>5</v>
      </c>
      <c r="G74" s="130">
        <f t="shared" si="25"/>
        <v>6</v>
      </c>
      <c r="H74" s="130">
        <f t="shared" si="25"/>
        <v>7</v>
      </c>
      <c r="I74" s="130">
        <f t="shared" si="25"/>
        <v>8</v>
      </c>
      <c r="J74" s="130">
        <f t="shared" si="25"/>
        <v>9</v>
      </c>
      <c r="K74" s="130">
        <f t="shared" si="25"/>
        <v>10</v>
      </c>
      <c r="L74" s="130">
        <f t="shared" si="25"/>
        <v>11</v>
      </c>
      <c r="M74" s="130">
        <f t="shared" si="25"/>
        <v>12</v>
      </c>
      <c r="N74" s="130">
        <f t="shared" si="25"/>
        <v>13</v>
      </c>
      <c r="O74" s="130">
        <f t="shared" si="25"/>
        <v>14</v>
      </c>
      <c r="P74" s="130">
        <f t="shared" si="25"/>
        <v>15</v>
      </c>
      <c r="Q74" s="130">
        <f t="shared" si="25"/>
        <v>16</v>
      </c>
      <c r="R74" s="130">
        <f t="shared" si="25"/>
        <v>17</v>
      </c>
      <c r="S74" s="130">
        <f t="shared" si="25"/>
        <v>18</v>
      </c>
      <c r="T74" s="130">
        <f t="shared" si="25"/>
        <v>19</v>
      </c>
      <c r="U74" s="130">
        <f t="shared" si="25"/>
        <v>20</v>
      </c>
      <c r="V74" s="130">
        <f t="shared" si="25"/>
        <v>21</v>
      </c>
      <c r="W74" s="130">
        <f t="shared" si="25"/>
        <v>22</v>
      </c>
      <c r="X74" s="130">
        <f t="shared" si="25"/>
        <v>23</v>
      </c>
      <c r="Y74" s="130">
        <f t="shared" si="25"/>
        <v>24</v>
      </c>
      <c r="Z74" s="130">
        <f t="shared" si="25"/>
        <v>25</v>
      </c>
      <c r="AA74" s="130">
        <f t="shared" si="25"/>
        <v>26</v>
      </c>
      <c r="AB74" s="130">
        <f t="shared" si="25"/>
        <v>27</v>
      </c>
      <c r="AC74" s="130">
        <f t="shared" si="25"/>
        <v>28</v>
      </c>
      <c r="AD74" s="130">
        <f t="shared" si="25"/>
        <v>29</v>
      </c>
      <c r="AE74" s="130">
        <f t="shared" si="25"/>
        <v>30</v>
      </c>
      <c r="AF74" s="130">
        <f t="shared" si="25"/>
        <v>31</v>
      </c>
      <c r="AG74" s="130">
        <f t="shared" si="25"/>
        <v>32</v>
      </c>
      <c r="AH74" s="130">
        <f t="shared" si="25"/>
        <v>33</v>
      </c>
      <c r="AI74" s="130">
        <f t="shared" si="25"/>
        <v>34</v>
      </c>
      <c r="AJ74" s="130">
        <f t="shared" si="25"/>
        <v>35</v>
      </c>
      <c r="AK74" s="130">
        <f t="shared" si="25"/>
        <v>36</v>
      </c>
      <c r="AL74" s="130">
        <f t="shared" si="25"/>
        <v>37</v>
      </c>
      <c r="AM74" s="130">
        <f t="shared" si="25"/>
        <v>38</v>
      </c>
      <c r="AN74" s="130">
        <f t="shared" si="25"/>
        <v>39</v>
      </c>
      <c r="AO74" s="130">
        <f t="shared" si="25"/>
        <v>40</v>
      </c>
      <c r="AP74" s="130">
        <f>AP58</f>
        <v>41</v>
      </c>
    </row>
    <row r="75" spans="1:45" ht="28.5" x14ac:dyDescent="0.2">
      <c r="A75" s="138" t="s">
        <v>306</v>
      </c>
      <c r="B75" s="139">
        <f t="shared" ref="B75:AO75" si="26">B68</f>
        <v>2417949.5083333333</v>
      </c>
      <c r="C75" s="139">
        <f t="shared" si="26"/>
        <v>1845976.6154949248</v>
      </c>
      <c r="D75" s="139">
        <f>D68</f>
        <v>4774432.8570651589</v>
      </c>
      <c r="E75" s="139">
        <f t="shared" si="26"/>
        <v>8399241.7322137989</v>
      </c>
      <c r="F75" s="139">
        <f t="shared" si="26"/>
        <v>9408413.2116414588</v>
      </c>
      <c r="G75" s="139">
        <f t="shared" si="26"/>
        <v>10233638.235897252</v>
      </c>
      <c r="H75" s="139">
        <f t="shared" si="26"/>
        <v>10638803.039625648</v>
      </c>
      <c r="I75" s="139">
        <f t="shared" si="26"/>
        <v>11093220.920024015</v>
      </c>
      <c r="J75" s="139">
        <f t="shared" si="26"/>
        <v>11549621.421110332</v>
      </c>
      <c r="K75" s="139">
        <f t="shared" si="26"/>
        <v>12024734.34274119</v>
      </c>
      <c r="L75" s="139">
        <f t="shared" si="26"/>
        <v>25077152.406984486</v>
      </c>
      <c r="M75" s="139">
        <f t="shared" si="26"/>
        <v>95222239.748283654</v>
      </c>
      <c r="N75" s="139">
        <f t="shared" si="26"/>
        <v>155773273.1680879</v>
      </c>
      <c r="O75" s="139">
        <f t="shared" si="26"/>
        <v>235920935.0138706</v>
      </c>
      <c r="P75" s="139">
        <f t="shared" si="26"/>
        <v>337707935.69710642</v>
      </c>
      <c r="Q75" s="139">
        <f t="shared" si="26"/>
        <v>463426369.81582755</v>
      </c>
      <c r="R75" s="139">
        <f t="shared" si="26"/>
        <v>615522754.39827859</v>
      </c>
      <c r="S75" s="139">
        <f t="shared" si="26"/>
        <v>796630857.110237</v>
      </c>
      <c r="T75" s="139">
        <f t="shared" si="26"/>
        <v>1009557075.6844642</v>
      </c>
      <c r="U75" s="139">
        <f t="shared" si="26"/>
        <v>1257428343.8539159</v>
      </c>
      <c r="V75" s="139">
        <f t="shared" si="26"/>
        <v>1543436361.9500306</v>
      </c>
      <c r="W75" s="139">
        <f t="shared" si="26"/>
        <v>1871121936.1457038</v>
      </c>
      <c r="X75" s="139">
        <f t="shared" si="26"/>
        <v>2244255733.2781725</v>
      </c>
      <c r="Y75" s="139">
        <f t="shared" si="26"/>
        <v>2666881744.2488589</v>
      </c>
      <c r="Z75" s="139">
        <f t="shared" si="26"/>
        <v>3143300444.5087814</v>
      </c>
      <c r="AA75" s="139">
        <f t="shared" si="26"/>
        <v>3678258877.7406893</v>
      </c>
      <c r="AB75" s="139">
        <f t="shared" si="26"/>
        <v>4276627097.6923413</v>
      </c>
      <c r="AC75" s="139">
        <f t="shared" si="26"/>
        <v>4943762066.3819971</v>
      </c>
      <c r="AD75" s="139">
        <f t="shared" si="26"/>
        <v>5685358034.9046879</v>
      </c>
      <c r="AE75" s="139">
        <f t="shared" si="26"/>
        <v>6507504096.6623402</v>
      </c>
      <c r="AF75" s="139">
        <f t="shared" si="26"/>
        <v>7416665105.3518744</v>
      </c>
      <c r="AG75" s="139">
        <f t="shared" si="26"/>
        <v>8419926044.5429287</v>
      </c>
      <c r="AH75" s="139">
        <f t="shared" si="26"/>
        <v>9524582836.8282547</v>
      </c>
      <c r="AI75" s="139">
        <f t="shared" si="26"/>
        <v>10738608159.604853</v>
      </c>
      <c r="AJ75" s="139">
        <f t="shared" si="26"/>
        <v>12070463870.295937</v>
      </c>
      <c r="AK75" s="139">
        <f t="shared" si="26"/>
        <v>13529177223.339283</v>
      </c>
      <c r="AL75" s="139">
        <f t="shared" si="26"/>
        <v>15124319701.377541</v>
      </c>
      <c r="AM75" s="139">
        <f t="shared" si="26"/>
        <v>16866321274.29738</v>
      </c>
      <c r="AN75" s="139">
        <f t="shared" si="26"/>
        <v>18765953070.189156</v>
      </c>
      <c r="AO75" s="139">
        <f t="shared" si="26"/>
        <v>20834923775.834301</v>
      </c>
      <c r="AP75" s="139">
        <f>AP68</f>
        <v>23085644680.36771</v>
      </c>
    </row>
    <row r="76" spans="1:45" x14ac:dyDescent="0.2">
      <c r="A76" s="140" t="s">
        <v>305</v>
      </c>
      <c r="B76" s="132">
        <f t="shared" ref="B76:AO76" si="27">-B67</f>
        <v>0</v>
      </c>
      <c r="C76" s="132">
        <f>-C67</f>
        <v>38498.618666666662</v>
      </c>
      <c r="D76" s="132">
        <f t="shared" si="27"/>
        <v>38498.618666666662</v>
      </c>
      <c r="E76" s="132">
        <f t="shared" si="27"/>
        <v>38498.618666666662</v>
      </c>
      <c r="F76" s="132">
        <f>-C67</f>
        <v>38498.618666666662</v>
      </c>
      <c r="G76" s="132">
        <f t="shared" si="27"/>
        <v>38498.618666666662</v>
      </c>
      <c r="H76" s="132">
        <f t="shared" si="27"/>
        <v>38498.618666666662</v>
      </c>
      <c r="I76" s="132">
        <f t="shared" si="27"/>
        <v>38498.618666666662</v>
      </c>
      <c r="J76" s="132">
        <f t="shared" si="27"/>
        <v>38498.618666666662</v>
      </c>
      <c r="K76" s="132">
        <f t="shared" si="27"/>
        <v>38498.618666666662</v>
      </c>
      <c r="L76" s="132">
        <f>-L67</f>
        <v>38498.618666666662</v>
      </c>
      <c r="M76" s="132">
        <f>-M67</f>
        <v>38498.618666666662</v>
      </c>
      <c r="N76" s="132">
        <f t="shared" si="27"/>
        <v>38498.618666666662</v>
      </c>
      <c r="O76" s="132">
        <f t="shared" si="27"/>
        <v>38498.618666666662</v>
      </c>
      <c r="P76" s="132">
        <f t="shared" si="27"/>
        <v>38498.618666666662</v>
      </c>
      <c r="Q76" s="132">
        <f t="shared" si="27"/>
        <v>38498.618666666662</v>
      </c>
      <c r="R76" s="132">
        <f t="shared" si="27"/>
        <v>38498.618666666662</v>
      </c>
      <c r="S76" s="132">
        <f t="shared" si="27"/>
        <v>38498.618666666662</v>
      </c>
      <c r="T76" s="132">
        <f t="shared" si="27"/>
        <v>38498.618666666662</v>
      </c>
      <c r="U76" s="132">
        <f t="shared" si="27"/>
        <v>38498.618666666662</v>
      </c>
      <c r="V76" s="132">
        <f t="shared" si="27"/>
        <v>38498.618666666662</v>
      </c>
      <c r="W76" s="132">
        <f t="shared" si="27"/>
        <v>38498.618666666662</v>
      </c>
      <c r="X76" s="132">
        <f t="shared" si="27"/>
        <v>38498.618666666662</v>
      </c>
      <c r="Y76" s="132">
        <f t="shared" si="27"/>
        <v>38498.618666666662</v>
      </c>
      <c r="Z76" s="132">
        <f t="shared" si="27"/>
        <v>38498.618666666662</v>
      </c>
      <c r="AA76" s="132">
        <f t="shared" si="27"/>
        <v>38498.618666666662</v>
      </c>
      <c r="AB76" s="132">
        <f t="shared" si="27"/>
        <v>38498.618666666662</v>
      </c>
      <c r="AC76" s="132">
        <f t="shared" si="27"/>
        <v>38498.618666666662</v>
      </c>
      <c r="AD76" s="132">
        <f t="shared" si="27"/>
        <v>38498.618666666662</v>
      </c>
      <c r="AE76" s="132">
        <f t="shared" si="27"/>
        <v>38498.618666666662</v>
      </c>
      <c r="AF76" s="132">
        <f t="shared" si="27"/>
        <v>38498.618666666662</v>
      </c>
      <c r="AG76" s="132">
        <f t="shared" si="27"/>
        <v>38498.618666666662</v>
      </c>
      <c r="AH76" s="132">
        <f t="shared" si="27"/>
        <v>38498.618666666662</v>
      </c>
      <c r="AI76" s="132">
        <f t="shared" si="27"/>
        <v>38498.618666666662</v>
      </c>
      <c r="AJ76" s="132">
        <f t="shared" si="27"/>
        <v>38498.618666666662</v>
      </c>
      <c r="AK76" s="132">
        <f t="shared" si="27"/>
        <v>38498.618666666662</v>
      </c>
      <c r="AL76" s="132">
        <f t="shared" si="27"/>
        <v>38498.618666666662</v>
      </c>
      <c r="AM76" s="132">
        <f t="shared" si="27"/>
        <v>38498.618666666662</v>
      </c>
      <c r="AN76" s="132">
        <f t="shared" si="27"/>
        <v>38498.618666666662</v>
      </c>
      <c r="AO76" s="132">
        <f t="shared" si="27"/>
        <v>38498.618666666662</v>
      </c>
      <c r="AP76" s="132">
        <f>-AP67</f>
        <v>38498.618666666662</v>
      </c>
    </row>
    <row r="77" spans="1:45" x14ac:dyDescent="0.2">
      <c r="A77" s="140" t="s">
        <v>307</v>
      </c>
      <c r="B77" s="132">
        <f t="shared" ref="B77:AO77" si="28">B69</f>
        <v>0</v>
      </c>
      <c r="C77" s="132">
        <f t="shared" si="28"/>
        <v>0</v>
      </c>
      <c r="D77" s="132">
        <f t="shared" si="28"/>
        <v>0</v>
      </c>
      <c r="E77" s="132">
        <f t="shared" si="28"/>
        <v>0</v>
      </c>
      <c r="F77" s="132">
        <f t="shared" si="28"/>
        <v>0</v>
      </c>
      <c r="G77" s="132">
        <f t="shared" si="28"/>
        <v>0</v>
      </c>
      <c r="H77" s="132">
        <f t="shared" si="28"/>
        <v>0</v>
      </c>
      <c r="I77" s="132">
        <f t="shared" si="28"/>
        <v>0</v>
      </c>
      <c r="J77" s="132">
        <f t="shared" si="28"/>
        <v>0</v>
      </c>
      <c r="K77" s="132">
        <f t="shared" si="28"/>
        <v>0</v>
      </c>
      <c r="L77" s="132">
        <f t="shared" si="28"/>
        <v>0</v>
      </c>
      <c r="M77" s="132">
        <f t="shared" si="28"/>
        <v>0</v>
      </c>
      <c r="N77" s="132">
        <f t="shared" si="28"/>
        <v>0</v>
      </c>
      <c r="O77" s="132">
        <f t="shared" si="28"/>
        <v>0</v>
      </c>
      <c r="P77" s="132">
        <f t="shared" si="28"/>
        <v>0</v>
      </c>
      <c r="Q77" s="132">
        <f t="shared" si="28"/>
        <v>0</v>
      </c>
      <c r="R77" s="132">
        <f t="shared" si="28"/>
        <v>0</v>
      </c>
      <c r="S77" s="132">
        <f t="shared" si="28"/>
        <v>0</v>
      </c>
      <c r="T77" s="132">
        <f t="shared" si="28"/>
        <v>0</v>
      </c>
      <c r="U77" s="132">
        <f t="shared" si="28"/>
        <v>0</v>
      </c>
      <c r="V77" s="132">
        <f t="shared" si="28"/>
        <v>0</v>
      </c>
      <c r="W77" s="132">
        <f t="shared" si="28"/>
        <v>0</v>
      </c>
      <c r="X77" s="132">
        <f t="shared" si="28"/>
        <v>0</v>
      </c>
      <c r="Y77" s="132">
        <f t="shared" si="28"/>
        <v>0</v>
      </c>
      <c r="Z77" s="132">
        <f t="shared" si="28"/>
        <v>0</v>
      </c>
      <c r="AA77" s="132">
        <f t="shared" si="28"/>
        <v>0</v>
      </c>
      <c r="AB77" s="132">
        <f t="shared" si="28"/>
        <v>0</v>
      </c>
      <c r="AC77" s="132">
        <f t="shared" si="28"/>
        <v>0</v>
      </c>
      <c r="AD77" s="132">
        <f t="shared" si="28"/>
        <v>0</v>
      </c>
      <c r="AE77" s="132">
        <f t="shared" si="28"/>
        <v>0</v>
      </c>
      <c r="AF77" s="132">
        <f t="shared" si="28"/>
        <v>0</v>
      </c>
      <c r="AG77" s="132">
        <f t="shared" si="28"/>
        <v>0</v>
      </c>
      <c r="AH77" s="132">
        <f t="shared" si="28"/>
        <v>0</v>
      </c>
      <c r="AI77" s="132">
        <f t="shared" si="28"/>
        <v>0</v>
      </c>
      <c r="AJ77" s="132">
        <f t="shared" si="28"/>
        <v>0</v>
      </c>
      <c r="AK77" s="132">
        <f t="shared" si="28"/>
        <v>0</v>
      </c>
      <c r="AL77" s="132">
        <f t="shared" si="28"/>
        <v>0</v>
      </c>
      <c r="AM77" s="132">
        <f t="shared" si="28"/>
        <v>0</v>
      </c>
      <c r="AN77" s="132">
        <f t="shared" si="28"/>
        <v>0</v>
      </c>
      <c r="AO77" s="132">
        <f t="shared" si="28"/>
        <v>0</v>
      </c>
      <c r="AP77" s="132">
        <f>AP69</f>
        <v>0</v>
      </c>
    </row>
    <row r="78" spans="1:45" x14ac:dyDescent="0.2">
      <c r="A78" s="140" t="s">
        <v>279</v>
      </c>
      <c r="B78" s="132">
        <f>IF(SUM($B$71:B71)+SUM($A$78:A78)&gt;0,0,SUM($B$71:B71)-SUM($A$78:A78))</f>
        <v>-483589.90166666667</v>
      </c>
      <c r="C78" s="132">
        <f>IF(SUM($B$71:C71)+SUM($A$78:B78)&gt;0,0,SUM($B$71:C71)-SUM($A$78:B78))</f>
        <v>-369195.32309898495</v>
      </c>
      <c r="D78" s="132">
        <f>IF(SUM($B$71:D71)+SUM($A$78:C78)&gt;0,0,SUM($B$71:D71)-SUM($A$78:C78))</f>
        <v>-954886.57141303178</v>
      </c>
      <c r="E78" s="132">
        <f>IF(SUM($B$71:E71)+SUM($A$78:D78)&gt;0,0,SUM($B$71:E71)-SUM($A$78:D78))</f>
        <v>-1679848.3464427602</v>
      </c>
      <c r="F78" s="132">
        <f>IF(SUM($B$71:F71)+SUM($A$78:E78)&gt;0,0,SUM($B$71:F71)-SUM($A$78:E78))</f>
        <v>-1881682.6423282921</v>
      </c>
      <c r="G78" s="132">
        <f>IF(SUM($B$71:G71)+SUM($A$78:F78)&gt;0,0,SUM($B$71:G71)-SUM($A$78:F78))</f>
        <v>-2046727.6471794508</v>
      </c>
      <c r="H78" s="132">
        <f>IF(SUM($B$71:H71)+SUM($A$78:G78)&gt;0,0,SUM($B$71:H71)-SUM($A$78:G78))</f>
        <v>-2127760.6079251291</v>
      </c>
      <c r="I78" s="132">
        <f>IF(SUM($B$71:I71)+SUM($A$78:H78)&gt;0,0,SUM($B$71:I71)-SUM($A$78:H78))</f>
        <v>-2218644.1840048041</v>
      </c>
      <c r="J78" s="132">
        <f>IF(SUM($B$71:J71)+SUM($A$78:I78)&gt;0,0,SUM($B$71:J71)-SUM($A$78:I78))</f>
        <v>-2309924.2842220664</v>
      </c>
      <c r="K78" s="132">
        <f>IF(SUM($B$71:K71)+SUM($A$78:J78)&gt;0,0,SUM($B$71:K71)-SUM($A$78:J78))</f>
        <v>-2404946.8685482386</v>
      </c>
      <c r="L78" s="132">
        <f>IF(SUM($B$71:L71)+SUM($A$78:K78)&gt;0,0,SUM($B$71:L71)-SUM($A$78:K78))</f>
        <v>-5015430.4813968968</v>
      </c>
      <c r="M78" s="132">
        <f>IF(SUM($B$71:M71)+SUM($A$78:L78)&gt;0,0,SUM($B$71:M71)-SUM($A$78:L78))</f>
        <v>-19044447.949656732</v>
      </c>
      <c r="N78" s="132">
        <f>IF(SUM($B$71:N71)+SUM($A$78:M78)&gt;0,0,SUM($B$71:N71)-SUM($A$78:M78))</f>
        <v>-31154654.63361758</v>
      </c>
      <c r="O78" s="132">
        <f>IF(SUM($B$71:O71)+SUM($A$78:N78)&gt;0,0,SUM($B$71:O71)-SUM($A$78:N78))</f>
        <v>-47184187.002774119</v>
      </c>
      <c r="P78" s="132">
        <f>IF(SUM($B$71:P71)+SUM($A$78:O78)&gt;0,0,SUM($B$71:P71)-SUM($A$78:O78))</f>
        <v>-67541587.139421284</v>
      </c>
      <c r="Q78" s="132">
        <f>IF(SUM($B$71:Q71)+SUM($A$78:P78)&gt;0,0,SUM($B$71:Q71)-SUM($A$78:P78))</f>
        <v>-92685273.963165492</v>
      </c>
      <c r="R78" s="132">
        <f>IF(SUM($B$71:R71)+SUM($A$78:Q78)&gt;0,0,SUM($B$71:R71)-SUM($A$78:Q78))</f>
        <v>-123104550.87965572</v>
      </c>
      <c r="S78" s="132">
        <f>IF(SUM($B$71:S71)+SUM($A$78:R78)&gt;0,0,SUM($B$71:S71)-SUM($A$78:R78))</f>
        <v>-159326171.42204738</v>
      </c>
      <c r="T78" s="132">
        <f>IF(SUM($B$71:T71)+SUM($A$78:S78)&gt;0,0,SUM($B$71:T71)-SUM($A$78:S78))</f>
        <v>-201911415.1368928</v>
      </c>
      <c r="U78" s="132">
        <f>IF(SUM($B$71:U71)+SUM($A$78:T78)&gt;0,0,SUM($B$71:U71)-SUM($A$78:T78))</f>
        <v>-251485668.77078319</v>
      </c>
      <c r="V78" s="132">
        <f>IF(SUM($B$71:V71)+SUM($A$78:U78)&gt;0,0,SUM($B$71:V71)-SUM($A$78:U78))</f>
        <v>-308687272.39000607</v>
      </c>
      <c r="W78" s="132">
        <f>IF(SUM($B$71:W71)+SUM($A$78:V78)&gt;0,0,SUM($B$71:W71)-SUM($A$78:V78))</f>
        <v>-374224387.22914076</v>
      </c>
      <c r="X78" s="132">
        <f>IF(SUM($B$71:X71)+SUM($A$78:W78)&gt;0,0,SUM($B$71:X71)-SUM($A$78:W78))</f>
        <v>-448851146.65563464</v>
      </c>
      <c r="Y78" s="132">
        <f>IF(SUM($B$71:Y71)+SUM($A$78:X78)&gt;0,0,SUM($B$71:Y71)-SUM($A$78:X78))</f>
        <v>-533376348.84977198</v>
      </c>
      <c r="Z78" s="132">
        <f>IF(SUM($B$71:Z71)+SUM($A$78:Y78)&gt;0,0,SUM($B$71:Z71)-SUM($A$78:Y78))</f>
        <v>-628660088.90175629</v>
      </c>
      <c r="AA78" s="132">
        <f>IF(SUM($B$71:AA71)+SUM($A$78:Z78)&gt;0,0,SUM($B$71:AA71)-SUM($A$78:Z78))</f>
        <v>-735651775.54813814</v>
      </c>
      <c r="AB78" s="132">
        <f>IF(SUM($B$71:AB71)+SUM($A$78:AA78)&gt;0,0,SUM($B$71:AB71)-SUM($A$78:AA78))</f>
        <v>-855325419.53846836</v>
      </c>
      <c r="AC78" s="132">
        <f>IF(SUM($B$71:AC71)+SUM($A$78:AB78)&gt;0,0,SUM($B$71:AC71)-SUM($A$78:AB78))</f>
        <v>-988752413.27639961</v>
      </c>
      <c r="AD78" s="132">
        <f>IF(SUM($B$71:AD71)+SUM($A$78:AC78)&gt;0,0,SUM($B$71:AD71)-SUM($A$78:AC78))</f>
        <v>-1137071606.980938</v>
      </c>
      <c r="AE78" s="132">
        <f>IF(SUM($B$71:AE71)+SUM($A$78:AD78)&gt;0,0,SUM($B$71:AE71)-SUM($A$78:AD78))</f>
        <v>-1301500819.332468</v>
      </c>
      <c r="AF78" s="132">
        <f>IF(SUM($B$71:AF71)+SUM($A$78:AE78)&gt;0,0,SUM($B$71:AF71)-SUM($A$78:AE78))</f>
        <v>-1483333021.0703745</v>
      </c>
      <c r="AG78" s="132">
        <f>IF(SUM($B$71:AG71)+SUM($A$78:AF78)&gt;0,0,SUM($B$71:AG71)-SUM($A$78:AF78))</f>
        <v>-1683985208.9085865</v>
      </c>
      <c r="AH78" s="132">
        <f>IF(SUM($B$71:AH71)+SUM($A$78:AG78)&gt;0,0,SUM($B$71:AH71)-SUM($A$78:AG78))</f>
        <v>-1904916567.3656502</v>
      </c>
      <c r="AI78" s="132">
        <f>IF(SUM($B$71:AI71)+SUM($A$78:AH78)&gt;0,0,SUM($B$71:AI71)-SUM($A$78:AH78))</f>
        <v>-2147721631.9209709</v>
      </c>
      <c r="AJ78" s="132">
        <f>IF(SUM($B$71:AJ71)+SUM($A$78:AI78)&gt;0,0,SUM($B$71:AJ71)-SUM($A$78:AI78))</f>
        <v>-2414092774.0591888</v>
      </c>
      <c r="AK78" s="132">
        <f>IF(SUM($B$71:AK71)+SUM($A$78:AJ78)&gt;0,0,SUM($B$71:AK71)-SUM($A$78:AJ78))</f>
        <v>-2705835444.6678581</v>
      </c>
      <c r="AL78" s="132">
        <f>IF(SUM($B$71:AL71)+SUM($A$78:AK78)&gt;0,0,SUM($B$71:AL71)-SUM($A$78:AK78))</f>
        <v>-3024863940.2755089</v>
      </c>
      <c r="AM78" s="132">
        <f>IF(SUM($B$71:AM71)+SUM($A$78:AL78)&gt;0,0,SUM($B$71:AM71)-SUM($A$78:AL78))</f>
        <v>-3373264254.859478</v>
      </c>
      <c r="AN78" s="132">
        <f>IF(SUM($B$71:AN71)+SUM($A$78:AM78)&gt;0,0,SUM($B$71:AN71)-SUM($A$78:AM78))</f>
        <v>-3753190614.0378304</v>
      </c>
      <c r="AO78" s="132">
        <f>IF(SUM($B$71:AO71)+SUM($A$78:AN78)&gt;0,0,SUM($B$71:AO71)-SUM($A$78:AN78))</f>
        <v>-4166984755.1668587</v>
      </c>
      <c r="AP78" s="132">
        <f>IF(SUM($B$71:AP71)+SUM($A$78:AO78)&gt;0,0,SUM($B$71:AP71)-SUM($A$78:AO78))</f>
        <v>-4617128936.0735397</v>
      </c>
    </row>
    <row r="79" spans="1:45" x14ac:dyDescent="0.2">
      <c r="A79" s="140" t="s">
        <v>311</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312</v>
      </c>
      <c r="B80" s="132">
        <f>-B59*(B39)</f>
        <v>0</v>
      </c>
      <c r="C80" s="132">
        <f t="shared" ref="C80:AP80" si="29">-(C59-B59)*$B$39</f>
        <v>0</v>
      </c>
      <c r="D80" s="132">
        <f t="shared" si="29"/>
        <v>0</v>
      </c>
      <c r="E80" s="132">
        <f t="shared" si="29"/>
        <v>0</v>
      </c>
      <c r="F80" s="132">
        <f t="shared" si="29"/>
        <v>0</v>
      </c>
      <c r="G80" s="132">
        <f t="shared" si="29"/>
        <v>0</v>
      </c>
      <c r="H80" s="132">
        <f t="shared" si="29"/>
        <v>0</v>
      </c>
      <c r="I80" s="132">
        <f t="shared" si="29"/>
        <v>0</v>
      </c>
      <c r="J80" s="132">
        <f t="shared" si="29"/>
        <v>0</v>
      </c>
      <c r="K80" s="132">
        <f t="shared" si="29"/>
        <v>0</v>
      </c>
      <c r="L80" s="132">
        <f t="shared" si="29"/>
        <v>0</v>
      </c>
      <c r="M80" s="132">
        <f t="shared" si="29"/>
        <v>0</v>
      </c>
      <c r="N80" s="132">
        <f t="shared" si="29"/>
        <v>0</v>
      </c>
      <c r="O80" s="132">
        <f t="shared" si="29"/>
        <v>0</v>
      </c>
      <c r="P80" s="132">
        <f t="shared" si="29"/>
        <v>0</v>
      </c>
      <c r="Q80" s="132">
        <f t="shared" si="29"/>
        <v>0</v>
      </c>
      <c r="R80" s="132">
        <f t="shared" si="29"/>
        <v>0</v>
      </c>
      <c r="S80" s="132">
        <f t="shared" si="29"/>
        <v>0</v>
      </c>
      <c r="T80" s="132">
        <f t="shared" si="29"/>
        <v>0</v>
      </c>
      <c r="U80" s="132">
        <f t="shared" si="29"/>
        <v>0</v>
      </c>
      <c r="V80" s="132">
        <f t="shared" si="29"/>
        <v>0</v>
      </c>
      <c r="W80" s="132">
        <f t="shared" si="29"/>
        <v>0</v>
      </c>
      <c r="X80" s="132">
        <f t="shared" si="29"/>
        <v>0</v>
      </c>
      <c r="Y80" s="132">
        <f t="shared" si="29"/>
        <v>0</v>
      </c>
      <c r="Z80" s="132">
        <f t="shared" si="29"/>
        <v>0</v>
      </c>
      <c r="AA80" s="132">
        <f t="shared" si="29"/>
        <v>0</v>
      </c>
      <c r="AB80" s="132">
        <f t="shared" si="29"/>
        <v>0</v>
      </c>
      <c r="AC80" s="132">
        <f t="shared" si="29"/>
        <v>0</v>
      </c>
      <c r="AD80" s="132">
        <f t="shared" si="29"/>
        <v>0</v>
      </c>
      <c r="AE80" s="132">
        <f t="shared" si="29"/>
        <v>0</v>
      </c>
      <c r="AF80" s="132">
        <f t="shared" si="29"/>
        <v>0</v>
      </c>
      <c r="AG80" s="132">
        <f t="shared" si="29"/>
        <v>0</v>
      </c>
      <c r="AH80" s="132">
        <f t="shared" si="29"/>
        <v>0</v>
      </c>
      <c r="AI80" s="132">
        <f t="shared" si="29"/>
        <v>0</v>
      </c>
      <c r="AJ80" s="132">
        <f t="shared" si="29"/>
        <v>0</v>
      </c>
      <c r="AK80" s="132">
        <f t="shared" si="29"/>
        <v>0</v>
      </c>
      <c r="AL80" s="132">
        <f t="shared" si="29"/>
        <v>0</v>
      </c>
      <c r="AM80" s="132">
        <f t="shared" si="29"/>
        <v>0</v>
      </c>
      <c r="AN80" s="132">
        <f t="shared" si="29"/>
        <v>0</v>
      </c>
      <c r="AO80" s="132">
        <f t="shared" si="29"/>
        <v>0</v>
      </c>
      <c r="AP80" s="132">
        <f t="shared" si="29"/>
        <v>0</v>
      </c>
    </row>
    <row r="81" spans="1:44" x14ac:dyDescent="0.2">
      <c r="A81" s="140" t="s">
        <v>313</v>
      </c>
      <c r="B81" s="132">
        <f>'6.2. Паспорт фин осв ввод'!G30*-1*1000000</f>
        <v>-1154958.5599999998</v>
      </c>
      <c r="C81" s="132">
        <f>'6.2. Паспорт фин осв ввод'!O30*-1*1000000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-1154958.5599999998</v>
      </c>
      <c r="AR81" s="144"/>
    </row>
    <row r="82" spans="1:44" x14ac:dyDescent="0.2">
      <c r="A82" s="140" t="s">
        <v>314</v>
      </c>
      <c r="B82" s="132">
        <f t="shared" ref="B82:AO82" si="30">B54-B55</f>
        <v>0</v>
      </c>
      <c r="C82" s="132">
        <f t="shared" si="30"/>
        <v>0</v>
      </c>
      <c r="D82" s="132">
        <f t="shared" si="30"/>
        <v>0</v>
      </c>
      <c r="E82" s="132">
        <f t="shared" si="30"/>
        <v>0</v>
      </c>
      <c r="F82" s="132">
        <f t="shared" si="30"/>
        <v>0</v>
      </c>
      <c r="G82" s="132">
        <f t="shared" si="30"/>
        <v>0</v>
      </c>
      <c r="H82" s="132">
        <f t="shared" si="30"/>
        <v>0</v>
      </c>
      <c r="I82" s="132">
        <f t="shared" si="30"/>
        <v>0</v>
      </c>
      <c r="J82" s="132">
        <f t="shared" si="30"/>
        <v>0</v>
      </c>
      <c r="K82" s="132">
        <f t="shared" si="30"/>
        <v>0</v>
      </c>
      <c r="L82" s="132">
        <f t="shared" si="30"/>
        <v>0</v>
      </c>
      <c r="M82" s="132">
        <f t="shared" si="30"/>
        <v>0</v>
      </c>
      <c r="N82" s="132">
        <f t="shared" si="30"/>
        <v>0</v>
      </c>
      <c r="O82" s="132">
        <f t="shared" si="30"/>
        <v>0</v>
      </c>
      <c r="P82" s="132">
        <f t="shared" si="30"/>
        <v>0</v>
      </c>
      <c r="Q82" s="132">
        <f t="shared" si="30"/>
        <v>0</v>
      </c>
      <c r="R82" s="132">
        <f t="shared" si="30"/>
        <v>0</v>
      </c>
      <c r="S82" s="132">
        <f t="shared" si="30"/>
        <v>0</v>
      </c>
      <c r="T82" s="132">
        <f t="shared" si="30"/>
        <v>0</v>
      </c>
      <c r="U82" s="132">
        <f t="shared" si="30"/>
        <v>0</v>
      </c>
      <c r="V82" s="132">
        <f t="shared" si="30"/>
        <v>0</v>
      </c>
      <c r="W82" s="132">
        <f t="shared" si="30"/>
        <v>0</v>
      </c>
      <c r="X82" s="132">
        <f t="shared" si="30"/>
        <v>0</v>
      </c>
      <c r="Y82" s="132">
        <f t="shared" si="30"/>
        <v>0</v>
      </c>
      <c r="Z82" s="132">
        <f t="shared" si="30"/>
        <v>0</v>
      </c>
      <c r="AA82" s="132">
        <f t="shared" si="30"/>
        <v>0</v>
      </c>
      <c r="AB82" s="132">
        <f t="shared" si="30"/>
        <v>0</v>
      </c>
      <c r="AC82" s="132">
        <f t="shared" si="30"/>
        <v>0</v>
      </c>
      <c r="AD82" s="132">
        <f t="shared" si="30"/>
        <v>0</v>
      </c>
      <c r="AE82" s="132">
        <f t="shared" si="30"/>
        <v>0</v>
      </c>
      <c r="AF82" s="132">
        <f t="shared" si="30"/>
        <v>0</v>
      </c>
      <c r="AG82" s="132">
        <f t="shared" si="30"/>
        <v>0</v>
      </c>
      <c r="AH82" s="132">
        <f t="shared" si="30"/>
        <v>0</v>
      </c>
      <c r="AI82" s="132">
        <f t="shared" si="30"/>
        <v>0</v>
      </c>
      <c r="AJ82" s="132">
        <f t="shared" si="30"/>
        <v>0</v>
      </c>
      <c r="AK82" s="132">
        <f t="shared" si="30"/>
        <v>0</v>
      </c>
      <c r="AL82" s="132">
        <f t="shared" si="30"/>
        <v>0</v>
      </c>
      <c r="AM82" s="132">
        <f t="shared" si="30"/>
        <v>0</v>
      </c>
      <c r="AN82" s="132">
        <f t="shared" si="30"/>
        <v>0</v>
      </c>
      <c r="AO82" s="132">
        <f t="shared" si="30"/>
        <v>0</v>
      </c>
      <c r="AP82" s="132">
        <f>AP54-AP55</f>
        <v>0</v>
      </c>
    </row>
    <row r="83" spans="1:44" ht="14.25" x14ac:dyDescent="0.2">
      <c r="A83" s="141" t="s">
        <v>315</v>
      </c>
      <c r="B83" s="139">
        <f>SUM(B75:B82)</f>
        <v>779401.04666666687</v>
      </c>
      <c r="C83" s="139">
        <f t="shared" ref="C83:V83" si="31">SUM(C75:C82)</f>
        <v>1515279.9110626064</v>
      </c>
      <c r="D83" s="139">
        <f t="shared" si="31"/>
        <v>3858044.9043187937</v>
      </c>
      <c r="E83" s="139">
        <f t="shared" si="31"/>
        <v>6757892.0044377064</v>
      </c>
      <c r="F83" s="139">
        <f t="shared" si="31"/>
        <v>7565229.1879798342</v>
      </c>
      <c r="G83" s="139">
        <f t="shared" si="31"/>
        <v>8225409.207384469</v>
      </c>
      <c r="H83" s="139">
        <f t="shared" si="31"/>
        <v>8549541.0503671877</v>
      </c>
      <c r="I83" s="139">
        <f t="shared" si="31"/>
        <v>8913075.3546858784</v>
      </c>
      <c r="J83" s="139">
        <f t="shared" si="31"/>
        <v>9278195.7555549331</v>
      </c>
      <c r="K83" s="139">
        <f t="shared" si="31"/>
        <v>9658286.0928596184</v>
      </c>
      <c r="L83" s="139">
        <f t="shared" si="31"/>
        <v>20100220.544254258</v>
      </c>
      <c r="M83" s="139">
        <f t="shared" si="31"/>
        <v>76216290.417293578</v>
      </c>
      <c r="N83" s="139">
        <f t="shared" si="31"/>
        <v>124657117.153137</v>
      </c>
      <c r="O83" s="139">
        <f t="shared" si="31"/>
        <v>188775246.62976316</v>
      </c>
      <c r="P83" s="139">
        <f t="shared" si="31"/>
        <v>270204847.17635179</v>
      </c>
      <c r="Q83" s="139">
        <f t="shared" si="31"/>
        <v>370779594.47132874</v>
      </c>
      <c r="R83" s="139">
        <f t="shared" si="31"/>
        <v>492456702.13728952</v>
      </c>
      <c r="S83" s="139">
        <f t="shared" si="31"/>
        <v>637343184.30685627</v>
      </c>
      <c r="T83" s="139">
        <f t="shared" si="31"/>
        <v>807684159.16623807</v>
      </c>
      <c r="U83" s="139">
        <f t="shared" si="31"/>
        <v>1005981173.7017994</v>
      </c>
      <c r="V83" s="139">
        <f t="shared" si="31"/>
        <v>1234787588.1786911</v>
      </c>
      <c r="W83" s="139">
        <f>SUM(W75:W82)</f>
        <v>1496936047.5352297</v>
      </c>
      <c r="X83" s="139">
        <f>SUM(X75:X82)</f>
        <v>1795443085.2412045</v>
      </c>
      <c r="Y83" s="139">
        <f>SUM(Y75:Y82)</f>
        <v>2133543894.0177536</v>
      </c>
      <c r="Z83" s="139">
        <f>SUM(Z75:Z82)</f>
        <v>2514678854.2256918</v>
      </c>
      <c r="AA83" s="139">
        <f t="shared" ref="AA83:AP83" si="32">SUM(AA75:AA82)</f>
        <v>2942645600.8112178</v>
      </c>
      <c r="AB83" s="139">
        <f t="shared" si="32"/>
        <v>3421340176.7725396</v>
      </c>
      <c r="AC83" s="139">
        <f t="shared" si="32"/>
        <v>3955048151.7242641</v>
      </c>
      <c r="AD83" s="139">
        <f t="shared" si="32"/>
        <v>4548324926.5424166</v>
      </c>
      <c r="AE83" s="139">
        <f t="shared" si="32"/>
        <v>5206041775.9485388</v>
      </c>
      <c r="AF83" s="139">
        <f t="shared" si="32"/>
        <v>5933370582.9001665</v>
      </c>
      <c r="AG83" s="139">
        <f t="shared" si="32"/>
        <v>6735979334.2530088</v>
      </c>
      <c r="AH83" s="139">
        <f t="shared" si="32"/>
        <v>7619704768.0812721</v>
      </c>
      <c r="AI83" s="139">
        <f t="shared" si="32"/>
        <v>8590925026.3025494</v>
      </c>
      <c r="AJ83" s="139">
        <f t="shared" si="32"/>
        <v>9656409594.8554153</v>
      </c>
      <c r="AK83" s="139">
        <f t="shared" si="32"/>
        <v>10823380277.290092</v>
      </c>
      <c r="AL83" s="139">
        <f t="shared" si="32"/>
        <v>12099494259.720699</v>
      </c>
      <c r="AM83" s="139">
        <f t="shared" si="32"/>
        <v>13493095518.05657</v>
      </c>
      <c r="AN83" s="139">
        <f t="shared" si="32"/>
        <v>15012800954.769993</v>
      </c>
      <c r="AO83" s="139">
        <f t="shared" si="32"/>
        <v>16667977519.28611</v>
      </c>
      <c r="AP83" s="139">
        <f t="shared" si="32"/>
        <v>18468554242.912838</v>
      </c>
    </row>
    <row r="84" spans="1:44" ht="14.25" x14ac:dyDescent="0.2">
      <c r="A84" s="141" t="s">
        <v>316</v>
      </c>
      <c r="B84" s="139">
        <f>SUM($B$83:B83)</f>
        <v>779401.04666666687</v>
      </c>
      <c r="C84" s="139">
        <f>SUM($B$83:C83)</f>
        <v>2294680.9577292735</v>
      </c>
      <c r="D84" s="139">
        <f>SUM($B$83:D83)</f>
        <v>6152725.8620480672</v>
      </c>
      <c r="E84" s="139">
        <f>SUM($B$83:E83)</f>
        <v>12910617.866485775</v>
      </c>
      <c r="F84" s="139">
        <f>SUM($B$83:F83)</f>
        <v>20475847.054465607</v>
      </c>
      <c r="G84" s="139">
        <f>SUM($B$83:G83)</f>
        <v>28701256.261850074</v>
      </c>
      <c r="H84" s="139">
        <f>SUM($B$83:H83)</f>
        <v>37250797.312217265</v>
      </c>
      <c r="I84" s="139">
        <f>SUM($B$83:I83)</f>
        <v>46163872.666903146</v>
      </c>
      <c r="J84" s="139">
        <f>SUM($B$83:J83)</f>
        <v>55442068.422458082</v>
      </c>
      <c r="K84" s="139">
        <f>SUM($B$83:K83)</f>
        <v>65100354.515317701</v>
      </c>
      <c r="L84" s="139">
        <f>SUM($B$83:L83)</f>
        <v>85200575.059571952</v>
      </c>
      <c r="M84" s="139">
        <f>SUM($B$83:M83)</f>
        <v>161416865.47686553</v>
      </c>
      <c r="N84" s="139">
        <f>SUM($B$83:N83)</f>
        <v>286073982.6300025</v>
      </c>
      <c r="O84" s="139">
        <f>SUM($B$83:O83)</f>
        <v>474849229.25976563</v>
      </c>
      <c r="P84" s="139">
        <f>SUM($B$83:P83)</f>
        <v>745054076.43611741</v>
      </c>
      <c r="Q84" s="139">
        <f>SUM($B$83:Q83)</f>
        <v>1115833670.9074461</v>
      </c>
      <c r="R84" s="139">
        <f>SUM($B$83:R83)</f>
        <v>1608290373.0447357</v>
      </c>
      <c r="S84" s="139">
        <f>SUM($B$83:S83)</f>
        <v>2245633557.3515921</v>
      </c>
      <c r="T84" s="139">
        <f>SUM($B$83:T83)</f>
        <v>3053317716.5178299</v>
      </c>
      <c r="U84" s="139">
        <f>SUM($B$83:U83)</f>
        <v>4059298890.2196293</v>
      </c>
      <c r="V84" s="139">
        <f>SUM($B$83:V83)</f>
        <v>5294086478.3983202</v>
      </c>
      <c r="W84" s="139">
        <f>SUM($B$83:W83)</f>
        <v>6791022525.9335499</v>
      </c>
      <c r="X84" s="139">
        <f>SUM($B$83:X83)</f>
        <v>8586465611.1747541</v>
      </c>
      <c r="Y84" s="139">
        <f>SUM($B$83:Y83)</f>
        <v>10720009505.192509</v>
      </c>
      <c r="Z84" s="139">
        <f>SUM($B$83:Z83)</f>
        <v>13234688359.418201</v>
      </c>
      <c r="AA84" s="139">
        <f>SUM($B$83:AA83)</f>
        <v>16177333960.22942</v>
      </c>
      <c r="AB84" s="139">
        <f>SUM($B$83:AB83)</f>
        <v>19598674137.001961</v>
      </c>
      <c r="AC84" s="139">
        <f>SUM($B$83:AC83)</f>
        <v>23553722288.726227</v>
      </c>
      <c r="AD84" s="139">
        <f>SUM($B$83:AD83)</f>
        <v>28102047215.268642</v>
      </c>
      <c r="AE84" s="139">
        <f>SUM($B$83:AE83)</f>
        <v>33308088991.217182</v>
      </c>
      <c r="AF84" s="139">
        <f>SUM($B$83:AF83)</f>
        <v>39241459574.117348</v>
      </c>
      <c r="AG84" s="139">
        <f>SUM($B$83:AG83)</f>
        <v>45977438908.370354</v>
      </c>
      <c r="AH84" s="139">
        <f>SUM($B$83:AH83)</f>
        <v>53597143676.45163</v>
      </c>
      <c r="AI84" s="139">
        <f>SUM($B$83:AI83)</f>
        <v>62188068702.754181</v>
      </c>
      <c r="AJ84" s="139">
        <f>SUM($B$83:AJ83)</f>
        <v>71844478297.609589</v>
      </c>
      <c r="AK84" s="139">
        <f>SUM($B$83:AK83)</f>
        <v>82667858574.899689</v>
      </c>
      <c r="AL84" s="139">
        <f>SUM($B$83:AL83)</f>
        <v>94767352834.620392</v>
      </c>
      <c r="AM84" s="139">
        <f>SUM($B$83:AM83)</f>
        <v>108260448352.67696</v>
      </c>
      <c r="AN84" s="139">
        <f>SUM($B$83:AN83)</f>
        <v>123273249307.44695</v>
      </c>
      <c r="AO84" s="139">
        <f>SUM($B$83:AO83)</f>
        <v>139941226826.73306</v>
      </c>
      <c r="AP84" s="139">
        <f>SUM($B$83:AP83)</f>
        <v>158409781069.6459</v>
      </c>
    </row>
    <row r="85" spans="1:44" x14ac:dyDescent="0.2">
      <c r="A85" s="140" t="s">
        <v>317</v>
      </c>
      <c r="B85" s="148">
        <f t="shared" ref="B85:AP85" si="33">1/POWER((1+$B$44),B73)</f>
        <v>0.94001404391472498</v>
      </c>
      <c r="C85" s="148">
        <f t="shared" si="33"/>
        <v>0.73395884789727728</v>
      </c>
      <c r="D85" s="148">
        <f t="shared" si="33"/>
        <v>0.64854541653908049</v>
      </c>
      <c r="E85" s="148">
        <f t="shared" si="33"/>
        <v>0.57307185344091227</v>
      </c>
      <c r="F85" s="148">
        <f t="shared" si="33"/>
        <v>0.506381420377231</v>
      </c>
      <c r="G85" s="148">
        <f t="shared" si="33"/>
        <v>0.44745199291086951</v>
      </c>
      <c r="H85" s="148">
        <f t="shared" si="33"/>
        <v>0.39538039490224397</v>
      </c>
      <c r="I85" s="148">
        <f t="shared" si="33"/>
        <v>0.34936855606807815</v>
      </c>
      <c r="J85" s="148">
        <f t="shared" si="33"/>
        <v>0.30871128043481327</v>
      </c>
      <c r="K85" s="148">
        <f t="shared" si="33"/>
        <v>0.27278543822109508</v>
      </c>
      <c r="L85" s="148">
        <f t="shared" si="33"/>
        <v>0.24104041549977473</v>
      </c>
      <c r="M85" s="148">
        <f t="shared" si="33"/>
        <v>0.21298967526709794</v>
      </c>
      <c r="N85" s="148">
        <f t="shared" si="33"/>
        <v>0.18820330058062915</v>
      </c>
      <c r="O85" s="148">
        <f t="shared" si="33"/>
        <v>0.16630140547903963</v>
      </c>
      <c r="P85" s="148">
        <f t="shared" si="33"/>
        <v>0.14694831269686279</v>
      </c>
      <c r="Q85" s="148">
        <f t="shared" si="33"/>
        <v>0.12984740893952712</v>
      </c>
      <c r="R85" s="148">
        <f t="shared" si="33"/>
        <v>0.1147365988685403</v>
      </c>
      <c r="S85" s="148">
        <f t="shared" si="33"/>
        <v>0.10138428812277138</v>
      </c>
      <c r="T85" s="148">
        <f t="shared" si="33"/>
        <v>8.9585833809994991E-2</v>
      </c>
      <c r="U85" s="148">
        <f t="shared" si="33"/>
        <v>7.9160408067504684E-2</v>
      </c>
      <c r="V85" s="148">
        <f t="shared" si="33"/>
        <v>6.9948226621458554E-2</v>
      </c>
      <c r="W85" s="148">
        <f t="shared" si="33"/>
        <v>6.1808099868744894E-2</v>
      </c>
      <c r="X85" s="148">
        <f t="shared" si="33"/>
        <v>5.4615268948259146E-2</v>
      </c>
      <c r="Y85" s="148">
        <f t="shared" si="33"/>
        <v>4.8259493636351652E-2</v>
      </c>
      <c r="Z85" s="148">
        <f t="shared" si="33"/>
        <v>4.2643362760759598E-2</v>
      </c>
      <c r="AA85" s="148">
        <f t="shared" si="33"/>
        <v>3.7680801237748182E-2</v>
      </c>
      <c r="AB85" s="148">
        <f t="shared" si="33"/>
        <v>3.3295750850709703E-2</v>
      </c>
      <c r="AC85" s="148">
        <f t="shared" si="33"/>
        <v>2.9421004551303101E-2</v>
      </c>
      <c r="AD85" s="148">
        <f t="shared" si="33"/>
        <v>2.5997176417162756E-2</v>
      </c>
      <c r="AE85" s="148">
        <f t="shared" si="33"/>
        <v>2.2971791479334421E-2</v>
      </c>
      <c r="AF85" s="148">
        <f t="shared" si="33"/>
        <v>2.0298481469766209E-2</v>
      </c>
      <c r="AG85" s="148">
        <f t="shared" si="33"/>
        <v>1.7936274162557407E-2</v>
      </c>
      <c r="AH85" s="148">
        <f t="shared" si="33"/>
        <v>1.5848965417122381E-2</v>
      </c>
      <c r="AI85" s="148">
        <f t="shared" si="33"/>
        <v>1.4004564298950596E-2</v>
      </c>
      <c r="AJ85" s="148">
        <f t="shared" si="33"/>
        <v>1.237480277365962E-2</v>
      </c>
      <c r="AK85" s="148">
        <f t="shared" si="33"/>
        <v>1.0934702459715142E-2</v>
      </c>
      <c r="AL85" s="148">
        <f t="shared" si="33"/>
        <v>9.6621917996952706E-3</v>
      </c>
      <c r="AM85" s="148">
        <f t="shared" si="33"/>
        <v>8.5377677827120912E-3</v>
      </c>
      <c r="AN85" s="148">
        <f t="shared" si="33"/>
        <v>7.5441970334117611E-3</v>
      </c>
      <c r="AO85" s="148">
        <f t="shared" si="33"/>
        <v>6.6662516863230225E-3</v>
      </c>
      <c r="AP85" s="148">
        <f t="shared" si="33"/>
        <v>5.8904759974578239E-3</v>
      </c>
    </row>
    <row r="86" spans="1:44" ht="28.5" x14ac:dyDescent="0.2">
      <c r="A86" s="138" t="s">
        <v>318</v>
      </c>
      <c r="B86" s="139">
        <f>B83*B85</f>
        <v>732647.92970850284</v>
      </c>
      <c r="C86" s="139">
        <f>C83*C85</f>
        <v>1112153.0977653994</v>
      </c>
      <c r="D86" s="139">
        <f t="shared" ref="D86:AO86" si="34">D83*D85</f>
        <v>2502117.3394979089</v>
      </c>
      <c r="E86" s="139">
        <f t="shared" si="34"/>
        <v>3872757.6963366382</v>
      </c>
      <c r="F86" s="139">
        <f t="shared" si="34"/>
        <v>3830891.5016885144</v>
      </c>
      <c r="G86" s="139">
        <f t="shared" si="34"/>
        <v>3680475.7423515962</v>
      </c>
      <c r="H86" s="139">
        <f t="shared" si="34"/>
        <v>3380320.9167271242</v>
      </c>
      <c r="I86" s="139">
        <f t="shared" si="34"/>
        <v>3113948.2667925786</v>
      </c>
      <c r="J86" s="139">
        <f t="shared" si="34"/>
        <v>2864283.6918222131</v>
      </c>
      <c r="K86" s="139">
        <f t="shared" si="34"/>
        <v>2634639.8043054193</v>
      </c>
      <c r="L86" s="139">
        <f t="shared" si="34"/>
        <v>4844965.5116241546</v>
      </c>
      <c r="M86" s="139">
        <f t="shared" si="34"/>
        <v>16233282.946042188</v>
      </c>
      <c r="N86" s="139">
        <f t="shared" si="34"/>
        <v>23460880.889086545</v>
      </c>
      <c r="O86" s="139">
        <f t="shared" si="34"/>
        <v>31393588.834181953</v>
      </c>
      <c r="P86" s="139">
        <f t="shared" si="34"/>
        <v>39706146.375078566</v>
      </c>
      <c r="Q86" s="139">
        <f t="shared" si="34"/>
        <v>48144769.629750654</v>
      </c>
      <c r="R86" s="139">
        <f t="shared" si="34"/>
        <v>56502807.093250424</v>
      </c>
      <c r="S86" s="139">
        <f t="shared" si="34"/>
        <v>64616585.030850902</v>
      </c>
      <c r="T86" s="139">
        <f t="shared" si="34"/>
        <v>72357058.854032144</v>
      </c>
      <c r="U86" s="139">
        <f t="shared" si="34"/>
        <v>79633880.218461752</v>
      </c>
      <c r="V86" s="139">
        <f t="shared" si="34"/>
        <v>86371202.04728733</v>
      </c>
      <c r="W86" s="139">
        <f t="shared" si="34"/>
        <v>92522772.723181725</v>
      </c>
      <c r="X86" s="139">
        <f t="shared" si="34"/>
        <v>98058606.981740549</v>
      </c>
      <c r="Y86" s="139">
        <f t="shared" si="34"/>
        <v>102963747.9762267</v>
      </c>
      <c r="Z86" s="139">
        <f t="shared" si="34"/>
        <v>107234362.60755748</v>
      </c>
      <c r="AA86" s="139">
        <f t="shared" si="34"/>
        <v>110881243.99730158</v>
      </c>
      <c r="AB86" s="139">
        <f t="shared" si="34"/>
        <v>113916090.10134158</v>
      </c>
      <c r="AC86" s="139">
        <f t="shared" si="34"/>
        <v>116361489.67250249</v>
      </c>
      <c r="AD86" s="139">
        <f t="shared" si="34"/>
        <v>118243605.51790203</v>
      </c>
      <c r="AE86" s="139">
        <f t="shared" si="34"/>
        <v>119592106.10979368</v>
      </c>
      <c r="AF86" s="139">
        <f t="shared" si="34"/>
        <v>120438412.83025496</v>
      </c>
      <c r="AG86" s="139">
        <f t="shared" si="34"/>
        <v>120818372.09248288</v>
      </c>
      <c r="AH86" s="139">
        <f t="shared" si="34"/>
        <v>120764437.3580026</v>
      </c>
      <c r="AI86" s="139">
        <f t="shared" si="34"/>
        <v>120312161.91831788</v>
      </c>
      <c r="AJ86" s="139">
        <f t="shared" si="34"/>
        <v>119496164.23801015</v>
      </c>
      <c r="AK86" s="139">
        <f t="shared" si="34"/>
        <v>118350442.94051632</v>
      </c>
      <c r="AL86" s="139">
        <f t="shared" si="34"/>
        <v>116907634.21673334</v>
      </c>
      <c r="AM86" s="139">
        <f t="shared" si="34"/>
        <v>115200916.20312029</v>
      </c>
      <c r="AN86" s="139">
        <f t="shared" si="34"/>
        <v>113259528.42617704</v>
      </c>
      <c r="AO86" s="139">
        <f t="shared" si="34"/>
        <v>111112933.24553525</v>
      </c>
      <c r="AP86" s="139">
        <f>AP83*AP85</f>
        <v>108788575.47562592</v>
      </c>
    </row>
    <row r="87" spans="1:44" ht="14.25" x14ac:dyDescent="0.2">
      <c r="A87" s="138" t="s">
        <v>319</v>
      </c>
      <c r="B87" s="139">
        <f>SUM($B$86:B86)</f>
        <v>732647.92970850284</v>
      </c>
      <c r="C87" s="139">
        <f>SUM($B$86:C86)</f>
        <v>1844801.0274739023</v>
      </c>
      <c r="D87" s="139">
        <f>SUM($B$86:D86)</f>
        <v>4346918.3669718113</v>
      </c>
      <c r="E87" s="139">
        <f>SUM($B$86:E86)</f>
        <v>8219676.0633084495</v>
      </c>
      <c r="F87" s="139">
        <f>SUM($B$86:F86)</f>
        <v>12050567.564996963</v>
      </c>
      <c r="G87" s="139">
        <f>SUM($B$86:G86)</f>
        <v>15731043.307348561</v>
      </c>
      <c r="H87" s="139">
        <f>SUM($B$86:H86)</f>
        <v>19111364.224075686</v>
      </c>
      <c r="I87" s="139">
        <f>SUM($B$86:I86)</f>
        <v>22225312.490868263</v>
      </c>
      <c r="J87" s="139">
        <f>SUM($B$86:J86)</f>
        <v>25089596.182690475</v>
      </c>
      <c r="K87" s="139">
        <f>SUM($B$86:K86)</f>
        <v>27724235.986995894</v>
      </c>
      <c r="L87" s="139">
        <f>SUM($B$86:L86)</f>
        <v>32569201.498620048</v>
      </c>
      <c r="M87" s="139">
        <f>SUM($B$86:M86)</f>
        <v>48802484.444662236</v>
      </c>
      <c r="N87" s="139">
        <f>SUM($B$86:N86)</f>
        <v>72263365.333748788</v>
      </c>
      <c r="O87" s="139">
        <f>SUM($B$86:O86)</f>
        <v>103656954.16793074</v>
      </c>
      <c r="P87" s="139">
        <f>SUM($B$86:P86)</f>
        <v>143363100.54300931</v>
      </c>
      <c r="Q87" s="139">
        <f>SUM($B$86:Q86)</f>
        <v>191507870.17275995</v>
      </c>
      <c r="R87" s="139">
        <f>SUM($B$86:R86)</f>
        <v>248010677.26601037</v>
      </c>
      <c r="S87" s="139">
        <f>SUM($B$86:S86)</f>
        <v>312627262.29686129</v>
      </c>
      <c r="T87" s="139">
        <f>SUM($B$86:T86)</f>
        <v>384984321.15089345</v>
      </c>
      <c r="U87" s="139">
        <f>SUM($B$86:U86)</f>
        <v>464618201.3693552</v>
      </c>
      <c r="V87" s="139">
        <f>SUM($B$86:V86)</f>
        <v>550989403.41664255</v>
      </c>
      <c r="W87" s="139">
        <f>SUM($B$86:W86)</f>
        <v>643512176.13982427</v>
      </c>
      <c r="X87" s="139">
        <f>SUM($B$86:X86)</f>
        <v>741570783.12156487</v>
      </c>
      <c r="Y87" s="139">
        <f>SUM($B$86:Y86)</f>
        <v>844534531.09779155</v>
      </c>
      <c r="Z87" s="139">
        <f>SUM($B$86:Z86)</f>
        <v>951768893.70534897</v>
      </c>
      <c r="AA87" s="139">
        <f>SUM($B$86:AA86)</f>
        <v>1062650137.7026505</v>
      </c>
      <c r="AB87" s="139">
        <f>SUM($B$86:AB86)</f>
        <v>1176566227.803992</v>
      </c>
      <c r="AC87" s="139">
        <f>SUM($B$86:AC86)</f>
        <v>1292927717.4764946</v>
      </c>
      <c r="AD87" s="139">
        <f>SUM($B$86:AD86)</f>
        <v>1411171322.9943967</v>
      </c>
      <c r="AE87" s="139">
        <f>SUM($B$86:AE86)</f>
        <v>1530763429.1041903</v>
      </c>
      <c r="AF87" s="139">
        <f>SUM($B$86:AF86)</f>
        <v>1651201841.9344454</v>
      </c>
      <c r="AG87" s="139">
        <f>SUM($B$86:AG86)</f>
        <v>1772020214.0269282</v>
      </c>
      <c r="AH87" s="139">
        <f>SUM($B$86:AH86)</f>
        <v>1892784651.3849308</v>
      </c>
      <c r="AI87" s="139">
        <f>SUM($B$86:AI86)</f>
        <v>2013096813.3032486</v>
      </c>
      <c r="AJ87" s="139">
        <f>SUM($B$86:AJ86)</f>
        <v>2132592977.5412588</v>
      </c>
      <c r="AK87" s="139">
        <f>SUM($B$86:AK86)</f>
        <v>2250943420.4817753</v>
      </c>
      <c r="AL87" s="139">
        <f>SUM($B$86:AL86)</f>
        <v>2367851054.6985087</v>
      </c>
      <c r="AM87" s="139">
        <f>SUM($B$86:AM86)</f>
        <v>2483051970.901629</v>
      </c>
      <c r="AN87" s="139">
        <f>SUM($B$86:AN86)</f>
        <v>2596311499.327806</v>
      </c>
      <c r="AO87" s="139">
        <f>SUM($B$86:AO86)</f>
        <v>2707424432.5733414</v>
      </c>
      <c r="AP87" s="139">
        <f>SUM($B$86:AP86)</f>
        <v>2816213008.0489674</v>
      </c>
    </row>
    <row r="88" spans="1:44" ht="14.25" x14ac:dyDescent="0.2">
      <c r="A88" s="138" t="s">
        <v>320</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321</v>
      </c>
      <c r="B89" s="150">
        <f>IF(AND(B84&gt;0,A84&lt;0),(B74-(B84/(B84-A84))),0)</f>
        <v>0</v>
      </c>
      <c r="C89" s="150">
        <f t="shared" ref="C89:AP89" si="35">IF(AND(C84&gt;0,B84&lt;0),(C74-(C84/(C84-B84))),0)</f>
        <v>0</v>
      </c>
      <c r="D89" s="150">
        <f t="shared" si="35"/>
        <v>0</v>
      </c>
      <c r="E89" s="150">
        <f t="shared" si="35"/>
        <v>0</v>
      </c>
      <c r="F89" s="150">
        <f t="shared" si="35"/>
        <v>0</v>
      </c>
      <c r="G89" s="150">
        <f t="shared" si="35"/>
        <v>0</v>
      </c>
      <c r="H89" s="150">
        <f>IF(AND(H84&gt;0,G84&lt;0),(H74-(H84/(H84-G84))),0)</f>
        <v>0</v>
      </c>
      <c r="I89" s="150">
        <f t="shared" si="35"/>
        <v>0</v>
      </c>
      <c r="J89" s="150">
        <f t="shared" si="35"/>
        <v>0</v>
      </c>
      <c r="K89" s="150">
        <f t="shared" si="35"/>
        <v>0</v>
      </c>
      <c r="L89" s="150">
        <f t="shared" si="35"/>
        <v>0</v>
      </c>
      <c r="M89" s="150">
        <f t="shared" si="35"/>
        <v>0</v>
      </c>
      <c r="N89" s="150">
        <f t="shared" si="35"/>
        <v>0</v>
      </c>
      <c r="O89" s="150">
        <f t="shared" si="35"/>
        <v>0</v>
      </c>
      <c r="P89" s="150">
        <f t="shared" si="35"/>
        <v>0</v>
      </c>
      <c r="Q89" s="150">
        <f t="shared" si="35"/>
        <v>0</v>
      </c>
      <c r="R89" s="150">
        <f t="shared" si="35"/>
        <v>0</v>
      </c>
      <c r="S89" s="150">
        <f t="shared" si="35"/>
        <v>0</v>
      </c>
      <c r="T89" s="150">
        <f t="shared" si="35"/>
        <v>0</v>
      </c>
      <c r="U89" s="150">
        <f t="shared" si="35"/>
        <v>0</v>
      </c>
      <c r="V89" s="150">
        <f t="shared" si="35"/>
        <v>0</v>
      </c>
      <c r="W89" s="150">
        <f t="shared" si="35"/>
        <v>0</v>
      </c>
      <c r="X89" s="150">
        <f t="shared" si="35"/>
        <v>0</v>
      </c>
      <c r="Y89" s="150">
        <f t="shared" si="35"/>
        <v>0</v>
      </c>
      <c r="Z89" s="150">
        <f t="shared" si="35"/>
        <v>0</v>
      </c>
      <c r="AA89" s="150">
        <f t="shared" si="35"/>
        <v>0</v>
      </c>
      <c r="AB89" s="150">
        <f t="shared" si="35"/>
        <v>0</v>
      </c>
      <c r="AC89" s="150">
        <f t="shared" si="35"/>
        <v>0</v>
      </c>
      <c r="AD89" s="150">
        <f t="shared" si="35"/>
        <v>0</v>
      </c>
      <c r="AE89" s="150">
        <f t="shared" si="35"/>
        <v>0</v>
      </c>
      <c r="AF89" s="150">
        <f t="shared" si="35"/>
        <v>0</v>
      </c>
      <c r="AG89" s="150">
        <f t="shared" si="35"/>
        <v>0</v>
      </c>
      <c r="AH89" s="150">
        <f t="shared" si="35"/>
        <v>0</v>
      </c>
      <c r="AI89" s="150">
        <f t="shared" si="35"/>
        <v>0</v>
      </c>
      <c r="AJ89" s="150">
        <f t="shared" si="35"/>
        <v>0</v>
      </c>
      <c r="AK89" s="150">
        <f t="shared" si="35"/>
        <v>0</v>
      </c>
      <c r="AL89" s="150">
        <f t="shared" si="35"/>
        <v>0</v>
      </c>
      <c r="AM89" s="150">
        <f t="shared" si="35"/>
        <v>0</v>
      </c>
      <c r="AN89" s="150">
        <f t="shared" si="35"/>
        <v>0</v>
      </c>
      <c r="AO89" s="150">
        <f t="shared" si="35"/>
        <v>0</v>
      </c>
      <c r="AP89" s="150">
        <f t="shared" si="35"/>
        <v>0</v>
      </c>
    </row>
    <row r="90" spans="1:44" ht="14.25" x14ac:dyDescent="0.2">
      <c r="A90" s="151" t="s">
        <v>322</v>
      </c>
      <c r="B90" s="152">
        <f t="shared" ref="B90:AP90" si="36">IF(AND(B87&gt;0,A87&lt;0),(B74-(B87/(B87-A87))),0)</f>
        <v>0</v>
      </c>
      <c r="C90" s="152">
        <f t="shared" si="36"/>
        <v>0</v>
      </c>
      <c r="D90" s="152">
        <f t="shared" si="36"/>
        <v>0</v>
      </c>
      <c r="E90" s="152">
        <f t="shared" si="36"/>
        <v>0</v>
      </c>
      <c r="F90" s="152">
        <f t="shared" si="36"/>
        <v>0</v>
      </c>
      <c r="G90" s="152">
        <f t="shared" si="36"/>
        <v>0</v>
      </c>
      <c r="H90" s="152">
        <f t="shared" si="36"/>
        <v>0</v>
      </c>
      <c r="I90" s="152">
        <f t="shared" si="36"/>
        <v>0</v>
      </c>
      <c r="J90" s="152">
        <f t="shared" si="36"/>
        <v>0</v>
      </c>
      <c r="K90" s="152">
        <f t="shared" si="36"/>
        <v>0</v>
      </c>
      <c r="L90" s="152">
        <f t="shared" si="36"/>
        <v>0</v>
      </c>
      <c r="M90" s="152">
        <f t="shared" si="36"/>
        <v>0</v>
      </c>
      <c r="N90" s="152">
        <f t="shared" si="36"/>
        <v>0</v>
      </c>
      <c r="O90" s="152">
        <f t="shared" si="36"/>
        <v>0</v>
      </c>
      <c r="P90" s="152">
        <f t="shared" si="36"/>
        <v>0</v>
      </c>
      <c r="Q90" s="152">
        <f t="shared" si="36"/>
        <v>0</v>
      </c>
      <c r="R90" s="152">
        <f t="shared" si="36"/>
        <v>0</v>
      </c>
      <c r="S90" s="152">
        <f t="shared" si="36"/>
        <v>0</v>
      </c>
      <c r="T90" s="152">
        <f t="shared" si="36"/>
        <v>0</v>
      </c>
      <c r="U90" s="152">
        <f t="shared" si="36"/>
        <v>0</v>
      </c>
      <c r="V90" s="152">
        <f t="shared" si="36"/>
        <v>0</v>
      </c>
      <c r="W90" s="152">
        <f t="shared" si="36"/>
        <v>0</v>
      </c>
      <c r="X90" s="152">
        <f t="shared" si="36"/>
        <v>0</v>
      </c>
      <c r="Y90" s="152">
        <f t="shared" si="36"/>
        <v>0</v>
      </c>
      <c r="Z90" s="152">
        <f t="shared" si="36"/>
        <v>0</v>
      </c>
      <c r="AA90" s="152">
        <f t="shared" si="36"/>
        <v>0</v>
      </c>
      <c r="AB90" s="152">
        <f t="shared" si="36"/>
        <v>0</v>
      </c>
      <c r="AC90" s="152">
        <f t="shared" si="36"/>
        <v>0</v>
      </c>
      <c r="AD90" s="152">
        <f t="shared" si="36"/>
        <v>0</v>
      </c>
      <c r="AE90" s="152">
        <f t="shared" si="36"/>
        <v>0</v>
      </c>
      <c r="AF90" s="152">
        <f t="shared" si="36"/>
        <v>0</v>
      </c>
      <c r="AG90" s="152">
        <f t="shared" si="36"/>
        <v>0</v>
      </c>
      <c r="AH90" s="152">
        <f t="shared" si="36"/>
        <v>0</v>
      </c>
      <c r="AI90" s="152">
        <f t="shared" si="36"/>
        <v>0</v>
      </c>
      <c r="AJ90" s="152">
        <f t="shared" si="36"/>
        <v>0</v>
      </c>
      <c r="AK90" s="152">
        <f t="shared" si="36"/>
        <v>0</v>
      </c>
      <c r="AL90" s="152">
        <f t="shared" si="36"/>
        <v>0</v>
      </c>
      <c r="AM90" s="152">
        <f t="shared" si="36"/>
        <v>0</v>
      </c>
      <c r="AN90" s="152">
        <f t="shared" si="36"/>
        <v>0</v>
      </c>
      <c r="AO90" s="152">
        <f t="shared" si="36"/>
        <v>0</v>
      </c>
      <c r="AP90" s="152">
        <f t="shared" si="36"/>
        <v>0</v>
      </c>
    </row>
    <row r="91" spans="1:44" x14ac:dyDescent="0.2">
      <c r="B91" s="153">
        <v>2025</v>
      </c>
      <c r="C91" s="153">
        <f>B91+1</f>
        <v>2026</v>
      </c>
      <c r="D91" s="79">
        <f t="shared" ref="D91:AP92" si="37">C91+1</f>
        <v>2027</v>
      </c>
      <c r="E91" s="79">
        <f t="shared" si="37"/>
        <v>2028</v>
      </c>
      <c r="F91" s="79">
        <f t="shared" si="37"/>
        <v>2029</v>
      </c>
      <c r="G91" s="79">
        <f t="shared" si="37"/>
        <v>2030</v>
      </c>
      <c r="H91" s="79">
        <f t="shared" si="37"/>
        <v>2031</v>
      </c>
      <c r="I91" s="79">
        <f t="shared" si="37"/>
        <v>2032</v>
      </c>
      <c r="J91" s="79">
        <f t="shared" si="37"/>
        <v>2033</v>
      </c>
      <c r="K91" s="79">
        <f t="shared" si="37"/>
        <v>2034</v>
      </c>
      <c r="L91" s="79">
        <f t="shared" si="37"/>
        <v>2035</v>
      </c>
      <c r="M91" s="79">
        <f t="shared" si="37"/>
        <v>2036</v>
      </c>
      <c r="N91" s="79">
        <f t="shared" si="37"/>
        <v>2037</v>
      </c>
      <c r="O91" s="79">
        <f t="shared" si="37"/>
        <v>2038</v>
      </c>
      <c r="P91" s="79">
        <f t="shared" si="37"/>
        <v>2039</v>
      </c>
      <c r="Q91" s="79">
        <f t="shared" si="37"/>
        <v>2040</v>
      </c>
      <c r="R91" s="79">
        <f t="shared" si="37"/>
        <v>2041</v>
      </c>
      <c r="S91" s="79">
        <f t="shared" si="37"/>
        <v>2042</v>
      </c>
      <c r="T91" s="79">
        <f t="shared" si="37"/>
        <v>2043</v>
      </c>
      <c r="U91" s="79">
        <f t="shared" si="37"/>
        <v>2044</v>
      </c>
      <c r="V91" s="79">
        <f t="shared" si="37"/>
        <v>2045</v>
      </c>
      <c r="W91" s="79">
        <f t="shared" si="37"/>
        <v>2046</v>
      </c>
      <c r="X91" s="79">
        <f t="shared" si="37"/>
        <v>2047</v>
      </c>
      <c r="Y91" s="79">
        <f t="shared" si="37"/>
        <v>2048</v>
      </c>
      <c r="Z91" s="79">
        <f t="shared" si="37"/>
        <v>2049</v>
      </c>
      <c r="AA91" s="79">
        <f t="shared" si="37"/>
        <v>2050</v>
      </c>
      <c r="AB91" s="79">
        <f t="shared" si="37"/>
        <v>2051</v>
      </c>
      <c r="AC91" s="79">
        <f t="shared" si="37"/>
        <v>2052</v>
      </c>
      <c r="AD91" s="79">
        <f t="shared" si="37"/>
        <v>2053</v>
      </c>
      <c r="AE91" s="79">
        <f t="shared" si="37"/>
        <v>2054</v>
      </c>
      <c r="AF91" s="79">
        <f t="shared" si="37"/>
        <v>2055</v>
      </c>
      <c r="AG91" s="79">
        <f t="shared" si="37"/>
        <v>2056</v>
      </c>
      <c r="AH91" s="79">
        <f t="shared" si="37"/>
        <v>2057</v>
      </c>
      <c r="AI91" s="79">
        <f t="shared" si="37"/>
        <v>2058</v>
      </c>
      <c r="AJ91" s="79">
        <f t="shared" si="37"/>
        <v>2059</v>
      </c>
      <c r="AK91" s="79">
        <f t="shared" si="37"/>
        <v>2060</v>
      </c>
      <c r="AL91" s="79">
        <f t="shared" si="37"/>
        <v>2061</v>
      </c>
      <c r="AM91" s="79">
        <f t="shared" si="37"/>
        <v>2062</v>
      </c>
      <c r="AN91" s="79">
        <f t="shared" si="37"/>
        <v>2063</v>
      </c>
      <c r="AO91" s="79">
        <f t="shared" si="37"/>
        <v>2064</v>
      </c>
      <c r="AP91" s="79">
        <f t="shared" si="37"/>
        <v>2065</v>
      </c>
    </row>
    <row r="92" spans="1:44" ht="15.6" customHeight="1" x14ac:dyDescent="0.2">
      <c r="A92" s="154" t="s">
        <v>323</v>
      </c>
      <c r="B92" s="155"/>
      <c r="C92" s="155">
        <v>1</v>
      </c>
      <c r="D92" s="155">
        <f t="shared" si="37"/>
        <v>2</v>
      </c>
      <c r="E92" s="155">
        <f t="shared" si="37"/>
        <v>3</v>
      </c>
      <c r="F92" s="155">
        <f t="shared" si="37"/>
        <v>4</v>
      </c>
      <c r="G92" s="155">
        <f t="shared" si="37"/>
        <v>5</v>
      </c>
      <c r="H92" s="155">
        <f t="shared" si="37"/>
        <v>6</v>
      </c>
      <c r="I92" s="155">
        <f t="shared" si="37"/>
        <v>7</v>
      </c>
      <c r="J92" s="155">
        <f t="shared" si="37"/>
        <v>8</v>
      </c>
      <c r="K92" s="155">
        <f t="shared" si="37"/>
        <v>9</v>
      </c>
      <c r="L92" s="155">
        <f t="shared" si="37"/>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324</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325</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326</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327</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6" t="s">
        <v>328</v>
      </c>
      <c r="B97" s="416"/>
      <c r="C97" s="416"/>
      <c r="D97" s="416"/>
      <c r="E97" s="416"/>
      <c r="F97" s="416"/>
      <c r="G97" s="416"/>
      <c r="H97" s="416"/>
      <c r="I97" s="416"/>
      <c r="J97" s="416"/>
      <c r="K97" s="416"/>
      <c r="L97" s="416"/>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7"/>
    </row>
    <row r="99" spans="1:71" s="158" customFormat="1" hidden="1" x14ac:dyDescent="0.2">
      <c r="A99" s="159" t="s">
        <v>329</v>
      </c>
      <c r="B99" s="160">
        <f>B81*B85</f>
        <v>-1085677.2665395273</v>
      </c>
      <c r="C99" s="161">
        <f>C81*C85</f>
        <v>0</v>
      </c>
      <c r="D99" s="161">
        <f t="shared" ref="D99:AP99" si="38">D81*D85</f>
        <v>0</v>
      </c>
      <c r="E99" s="161">
        <f t="shared" si="38"/>
        <v>0</v>
      </c>
      <c r="F99" s="161">
        <f t="shared" si="38"/>
        <v>0</v>
      </c>
      <c r="G99" s="161">
        <f t="shared" si="38"/>
        <v>0</v>
      </c>
      <c r="H99" s="161">
        <f t="shared" si="38"/>
        <v>0</v>
      </c>
      <c r="I99" s="161">
        <f t="shared" si="38"/>
        <v>0</v>
      </c>
      <c r="J99" s="161">
        <f>J81*J85</f>
        <v>0</v>
      </c>
      <c r="K99" s="161">
        <f t="shared" si="38"/>
        <v>0</v>
      </c>
      <c r="L99" s="161">
        <f>L81*L85</f>
        <v>0</v>
      </c>
      <c r="M99" s="161">
        <f t="shared" si="38"/>
        <v>0</v>
      </c>
      <c r="N99" s="161">
        <f t="shared" si="38"/>
        <v>0</v>
      </c>
      <c r="O99" s="161">
        <f t="shared" si="38"/>
        <v>0</v>
      </c>
      <c r="P99" s="161">
        <f t="shared" si="38"/>
        <v>0</v>
      </c>
      <c r="Q99" s="161">
        <f t="shared" si="38"/>
        <v>0</v>
      </c>
      <c r="R99" s="161">
        <f t="shared" si="38"/>
        <v>0</v>
      </c>
      <c r="S99" s="161">
        <f t="shared" si="38"/>
        <v>0</v>
      </c>
      <c r="T99" s="161">
        <f t="shared" si="38"/>
        <v>0</v>
      </c>
      <c r="U99" s="161">
        <f t="shared" si="38"/>
        <v>0</v>
      </c>
      <c r="V99" s="161">
        <f t="shared" si="38"/>
        <v>0</v>
      </c>
      <c r="W99" s="161">
        <f t="shared" si="38"/>
        <v>0</v>
      </c>
      <c r="X99" s="161">
        <f t="shared" si="38"/>
        <v>0</v>
      </c>
      <c r="Y99" s="161">
        <f t="shared" si="38"/>
        <v>0</v>
      </c>
      <c r="Z99" s="161">
        <f t="shared" si="38"/>
        <v>0</v>
      </c>
      <c r="AA99" s="161">
        <f t="shared" si="38"/>
        <v>0</v>
      </c>
      <c r="AB99" s="161">
        <f t="shared" si="38"/>
        <v>0</v>
      </c>
      <c r="AC99" s="161">
        <f t="shared" si="38"/>
        <v>0</v>
      </c>
      <c r="AD99" s="161">
        <f t="shared" si="38"/>
        <v>0</v>
      </c>
      <c r="AE99" s="161">
        <f t="shared" si="38"/>
        <v>0</v>
      </c>
      <c r="AF99" s="161">
        <f t="shared" si="38"/>
        <v>0</v>
      </c>
      <c r="AG99" s="161">
        <f t="shared" si="38"/>
        <v>0</v>
      </c>
      <c r="AH99" s="161">
        <f t="shared" si="38"/>
        <v>0</v>
      </c>
      <c r="AI99" s="161">
        <f t="shared" si="38"/>
        <v>0</v>
      </c>
      <c r="AJ99" s="161">
        <f t="shared" si="38"/>
        <v>0</v>
      </c>
      <c r="AK99" s="161">
        <f t="shared" si="38"/>
        <v>0</v>
      </c>
      <c r="AL99" s="161">
        <f t="shared" si="38"/>
        <v>0</v>
      </c>
      <c r="AM99" s="161">
        <f t="shared" si="38"/>
        <v>0</v>
      </c>
      <c r="AN99" s="161">
        <f t="shared" si="38"/>
        <v>0</v>
      </c>
      <c r="AO99" s="161">
        <f t="shared" si="38"/>
        <v>0</v>
      </c>
      <c r="AP99" s="161">
        <f t="shared" si="38"/>
        <v>0</v>
      </c>
      <c r="AQ99" s="162">
        <f>SUM(B99:AP99)</f>
        <v>-1085677.2665395273</v>
      </c>
      <c r="AR99" s="163"/>
      <c r="AS99" s="163"/>
    </row>
    <row r="100" spans="1:71" s="164" customFormat="1" hidden="1" x14ac:dyDescent="0.2">
      <c r="A100" s="165">
        <f>AQ99</f>
        <v>-1085677.2665395273</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hidden="1" x14ac:dyDescent="0.2">
      <c r="A101" s="165">
        <f>AP87</f>
        <v>2816213008.0489674</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hidden="1" x14ac:dyDescent="0.2">
      <c r="A102" s="167" t="s">
        <v>330</v>
      </c>
      <c r="B102" s="168">
        <f>(A101+-A100)/-A100</f>
        <v>2594.9688476901847</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hidden="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hidden="1" x14ac:dyDescent="0.2">
      <c r="A104" s="170" t="s">
        <v>331</v>
      </c>
      <c r="B104" s="170" t="s">
        <v>332</v>
      </c>
      <c r="C104" s="170" t="s">
        <v>333</v>
      </c>
      <c r="D104" s="170" t="s">
        <v>334</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32.569201498620046</v>
      </c>
      <c r="B105" s="173">
        <f>L88</f>
        <v>0</v>
      </c>
      <c r="C105" s="174" t="str">
        <f>G28</f>
        <v>не окупается</v>
      </c>
      <c r="D105" s="174" t="str">
        <f>G29</f>
        <v>не окупается</v>
      </c>
      <c r="E105" s="77" t="s">
        <v>335</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B107+1</f>
        <v>2025</v>
      </c>
      <c r="D107" s="178">
        <f>C107+1</f>
        <v>2026</v>
      </c>
      <c r="E107" s="178">
        <f t="shared" ref="E107:L107" si="39">D107+1</f>
        <v>2027</v>
      </c>
      <c r="F107" s="178">
        <f t="shared" si="39"/>
        <v>2028</v>
      </c>
      <c r="G107" s="178">
        <f t="shared" si="39"/>
        <v>2029</v>
      </c>
      <c r="H107" s="178">
        <f t="shared" si="39"/>
        <v>2030</v>
      </c>
      <c r="I107" s="178">
        <f t="shared" si="39"/>
        <v>2031</v>
      </c>
      <c r="J107" s="178">
        <f t="shared" si="39"/>
        <v>2032</v>
      </c>
      <c r="K107" s="178">
        <f t="shared" si="39"/>
        <v>2033</v>
      </c>
      <c r="L107" s="178">
        <f t="shared" si="39"/>
        <v>2034</v>
      </c>
      <c r="M107" s="178">
        <f t="shared" ref="M107:AR107" si="40">L107+1</f>
        <v>2035</v>
      </c>
      <c r="N107" s="178">
        <f t="shared" si="40"/>
        <v>2036</v>
      </c>
      <c r="O107" s="178">
        <f t="shared" si="40"/>
        <v>2037</v>
      </c>
      <c r="P107" s="178">
        <f t="shared" si="40"/>
        <v>2038</v>
      </c>
      <c r="Q107" s="178">
        <f t="shared" si="40"/>
        <v>2039</v>
      </c>
      <c r="R107" s="178">
        <f t="shared" si="40"/>
        <v>2040</v>
      </c>
      <c r="S107" s="178">
        <f t="shared" si="40"/>
        <v>2041</v>
      </c>
      <c r="T107" s="178">
        <f t="shared" si="40"/>
        <v>2042</v>
      </c>
      <c r="U107" s="178">
        <f t="shared" si="40"/>
        <v>2043</v>
      </c>
      <c r="V107" s="178">
        <f t="shared" si="40"/>
        <v>2044</v>
      </c>
      <c r="W107" s="178">
        <f t="shared" si="40"/>
        <v>2045</v>
      </c>
      <c r="X107" s="178">
        <f t="shared" si="40"/>
        <v>2046</v>
      </c>
      <c r="Y107" s="178">
        <f t="shared" si="40"/>
        <v>2047</v>
      </c>
      <c r="Z107" s="178">
        <f t="shared" si="40"/>
        <v>2048</v>
      </c>
      <c r="AA107" s="178">
        <f t="shared" si="40"/>
        <v>2049</v>
      </c>
      <c r="AB107" s="178">
        <f t="shared" si="40"/>
        <v>2050</v>
      </c>
      <c r="AC107" s="178">
        <f t="shared" si="40"/>
        <v>2051</v>
      </c>
      <c r="AD107" s="178">
        <f t="shared" si="40"/>
        <v>2052</v>
      </c>
      <c r="AE107" s="178">
        <f t="shared" si="40"/>
        <v>2053</v>
      </c>
      <c r="AF107" s="178">
        <f t="shared" si="40"/>
        <v>2054</v>
      </c>
      <c r="AG107" s="178">
        <f t="shared" si="40"/>
        <v>2055</v>
      </c>
      <c r="AH107" s="178">
        <f t="shared" si="40"/>
        <v>2056</v>
      </c>
      <c r="AI107" s="178">
        <f t="shared" si="40"/>
        <v>2057</v>
      </c>
      <c r="AJ107" s="178">
        <f t="shared" si="40"/>
        <v>2058</v>
      </c>
      <c r="AK107" s="178">
        <f t="shared" si="40"/>
        <v>2059</v>
      </c>
      <c r="AL107" s="178">
        <f t="shared" si="40"/>
        <v>2060</v>
      </c>
      <c r="AM107" s="178">
        <f t="shared" si="40"/>
        <v>2061</v>
      </c>
      <c r="AN107" s="178">
        <f t="shared" si="40"/>
        <v>2062</v>
      </c>
      <c r="AO107" s="178">
        <f t="shared" si="40"/>
        <v>2063</v>
      </c>
      <c r="AP107" s="178">
        <f t="shared" si="40"/>
        <v>2064</v>
      </c>
      <c r="AQ107" s="178">
        <f t="shared" si="40"/>
        <v>2065</v>
      </c>
      <c r="AR107" s="178">
        <f t="shared" si="40"/>
        <v>2066</v>
      </c>
      <c r="AS107" s="178"/>
      <c r="AT107" s="164"/>
      <c r="AU107" s="164"/>
      <c r="AV107" s="164"/>
      <c r="AW107" s="164"/>
      <c r="AX107" s="164"/>
      <c r="AY107" s="164"/>
      <c r="AZ107" s="164"/>
      <c r="BA107" s="164"/>
      <c r="BB107" s="164"/>
      <c r="BC107" s="164"/>
      <c r="BD107" s="164"/>
      <c r="BE107" s="164"/>
      <c r="BF107" s="164"/>
      <c r="BG107" s="164"/>
    </row>
    <row r="108" spans="1:71" ht="12.75" hidden="1" x14ac:dyDescent="0.2">
      <c r="A108" s="179" t="s">
        <v>336</v>
      </c>
      <c r="B108" s="180"/>
      <c r="C108" s="180">
        <f>C109*$B$111*C112</f>
        <v>0</v>
      </c>
      <c r="D108" s="180">
        <f>D109*$B$111*D112</f>
        <v>1663158.7052535072</v>
      </c>
      <c r="E108" s="180">
        <f t="shared" ref="E108:L108" si="41">E109*$B$111*E112</f>
        <v>4080395.011371667</v>
      </c>
      <c r="F108" s="180">
        <f t="shared" si="41"/>
        <v>6871759.5863294853</v>
      </c>
      <c r="G108" s="180">
        <f t="shared" si="41"/>
        <v>7390621.0135642802</v>
      </c>
      <c r="H108" s="180">
        <f t="shared" si="41"/>
        <v>7719712.7004898926</v>
      </c>
      <c r="I108" s="180">
        <f t="shared" si="41"/>
        <v>7719712.7004898926</v>
      </c>
      <c r="J108" s="180">
        <f t="shared" si="41"/>
        <v>7719712.7004898926</v>
      </c>
      <c r="K108" s="180">
        <f t="shared" si="41"/>
        <v>7719712.7004898926</v>
      </c>
      <c r="L108" s="180">
        <f t="shared" si="41"/>
        <v>7719712.7004898926</v>
      </c>
      <c r="M108" s="180">
        <f t="shared" ref="M108:AR108" si="42">M109*$B$111*M112</f>
        <v>15439425.400979785</v>
      </c>
      <c r="N108" s="180">
        <f t="shared" si="42"/>
        <v>30878850.80195957</v>
      </c>
      <c r="O108" s="180">
        <f t="shared" si="42"/>
        <v>54037988.90342924</v>
      </c>
      <c r="P108" s="180">
        <f t="shared" si="42"/>
        <v>84916839.705388799</v>
      </c>
      <c r="Q108" s="180">
        <f t="shared" si="42"/>
        <v>123515403.20783824</v>
      </c>
      <c r="R108" s="180">
        <f t="shared" si="42"/>
        <v>169833679.4107776</v>
      </c>
      <c r="S108" s="180">
        <f t="shared" si="42"/>
        <v>223871668.31420684</v>
      </c>
      <c r="T108" s="180">
        <f t="shared" si="42"/>
        <v>285629369.91812599</v>
      </c>
      <c r="U108" s="180">
        <f t="shared" si="42"/>
        <v>355106784.22253495</v>
      </c>
      <c r="V108" s="180">
        <f t="shared" si="42"/>
        <v>432303911.2274338</v>
      </c>
      <c r="W108" s="180">
        <f t="shared" si="42"/>
        <v>517220750.93282259</v>
      </c>
      <c r="X108" s="180">
        <f t="shared" si="42"/>
        <v>609857303.33870125</v>
      </c>
      <c r="Y108" s="180">
        <f t="shared" si="42"/>
        <v>710213568.44506979</v>
      </c>
      <c r="Z108" s="180">
        <f t="shared" si="42"/>
        <v>818289546.25192821</v>
      </c>
      <c r="AA108" s="180">
        <f t="shared" si="42"/>
        <v>934085236.75927651</v>
      </c>
      <c r="AB108" s="180">
        <f t="shared" si="42"/>
        <v>1057600639.9671146</v>
      </c>
      <c r="AC108" s="180">
        <f t="shared" si="42"/>
        <v>1188835755.8754427</v>
      </c>
      <c r="AD108" s="180">
        <f t="shared" si="42"/>
        <v>1327790584.4842606</v>
      </c>
      <c r="AE108" s="180">
        <f t="shared" si="42"/>
        <v>1474465125.7935686</v>
      </c>
      <c r="AF108" s="180">
        <f t="shared" si="42"/>
        <v>1628859379.8033664</v>
      </c>
      <c r="AG108" s="180">
        <f t="shared" si="42"/>
        <v>1790973346.5136542</v>
      </c>
      <c r="AH108" s="180">
        <f t="shared" si="42"/>
        <v>1960807025.9244316</v>
      </c>
      <c r="AI108" s="180">
        <f t="shared" si="42"/>
        <v>2138360418.0356989</v>
      </c>
      <c r="AJ108" s="180">
        <f t="shared" si="42"/>
        <v>2323633522.8474565</v>
      </c>
      <c r="AK108" s="180">
        <f t="shared" si="42"/>
        <v>2516626340.3597035</v>
      </c>
      <c r="AL108" s="180">
        <f t="shared" si="42"/>
        <v>2717338870.5724411</v>
      </c>
      <c r="AM108" s="180">
        <f t="shared" si="42"/>
        <v>2925771113.4856677</v>
      </c>
      <c r="AN108" s="180">
        <f t="shared" si="42"/>
        <v>3141923069.0993853</v>
      </c>
      <c r="AO108" s="180">
        <f t="shared" si="42"/>
        <v>3365794737.4135923</v>
      </c>
      <c r="AP108" s="180">
        <f t="shared" si="42"/>
        <v>3597386118.4282885</v>
      </c>
      <c r="AQ108" s="180">
        <f t="shared" si="42"/>
        <v>3836697212.1434751</v>
      </c>
      <c r="AR108" s="180">
        <f t="shared" si="42"/>
        <v>4083728018.5591516</v>
      </c>
      <c r="AS108" s="180"/>
      <c r="AT108" s="164"/>
      <c r="AU108" s="164"/>
      <c r="AV108" s="164"/>
      <c r="AW108" s="164"/>
      <c r="AX108" s="164"/>
      <c r="AY108" s="164"/>
      <c r="AZ108" s="164"/>
      <c r="BA108" s="164"/>
      <c r="BB108" s="164"/>
      <c r="BC108" s="164"/>
      <c r="BD108" s="164"/>
      <c r="BE108" s="164"/>
      <c r="BF108" s="164"/>
      <c r="BG108" s="164"/>
    </row>
    <row r="109" spans="1:71" ht="12.75" hidden="1" x14ac:dyDescent="0.2">
      <c r="A109" s="179" t="s">
        <v>337</v>
      </c>
      <c r="B109" s="178"/>
      <c r="C109" s="178">
        <f>B109+$I$120*C113</f>
        <v>0</v>
      </c>
      <c r="D109" s="178">
        <f>C109+$I$120*D113</f>
        <v>0.12276000000000002</v>
      </c>
      <c r="E109" s="178">
        <f t="shared" ref="E109:L109" si="43">D109+$I$120*E113</f>
        <v>0.24924000000000007</v>
      </c>
      <c r="F109" s="178">
        <f t="shared" si="43"/>
        <v>0.37200000000000011</v>
      </c>
      <c r="G109" s="178">
        <f t="shared" si="43"/>
        <v>0.37200000000000011</v>
      </c>
      <c r="H109" s="178">
        <f t="shared" si="43"/>
        <v>0.37200000000000011</v>
      </c>
      <c r="I109" s="178">
        <f t="shared" si="43"/>
        <v>0.37200000000000011</v>
      </c>
      <c r="J109" s="178">
        <f t="shared" si="43"/>
        <v>0.37200000000000011</v>
      </c>
      <c r="K109" s="178">
        <f t="shared" si="43"/>
        <v>0.37200000000000011</v>
      </c>
      <c r="L109" s="178">
        <f t="shared" si="43"/>
        <v>0.37200000000000011</v>
      </c>
      <c r="M109" s="178">
        <f t="shared" ref="M109:AR109" si="44">L109+$I$120*M113</f>
        <v>0.74400000000000022</v>
      </c>
      <c r="N109" s="178">
        <f t="shared" si="44"/>
        <v>1.4880000000000004</v>
      </c>
      <c r="O109" s="178">
        <f t="shared" si="44"/>
        <v>2.6040000000000005</v>
      </c>
      <c r="P109" s="178">
        <f t="shared" si="44"/>
        <v>4.0920000000000005</v>
      </c>
      <c r="Q109" s="178">
        <f t="shared" si="44"/>
        <v>5.9520000000000008</v>
      </c>
      <c r="R109" s="178">
        <f t="shared" si="44"/>
        <v>8.1840000000000011</v>
      </c>
      <c r="S109" s="178">
        <f t="shared" si="44"/>
        <v>10.788000000000002</v>
      </c>
      <c r="T109" s="178">
        <f t="shared" si="44"/>
        <v>13.764000000000003</v>
      </c>
      <c r="U109" s="178">
        <f t="shared" si="44"/>
        <v>17.112000000000002</v>
      </c>
      <c r="V109" s="178">
        <f t="shared" si="44"/>
        <v>20.832000000000001</v>
      </c>
      <c r="W109" s="178">
        <f t="shared" si="44"/>
        <v>24.923999999999999</v>
      </c>
      <c r="X109" s="178">
        <f t="shared" si="44"/>
        <v>29.387999999999998</v>
      </c>
      <c r="Y109" s="178">
        <f t="shared" si="44"/>
        <v>34.223999999999997</v>
      </c>
      <c r="Z109" s="178">
        <f t="shared" si="44"/>
        <v>39.431999999999995</v>
      </c>
      <c r="AA109" s="178">
        <f t="shared" si="44"/>
        <v>45.011999999999993</v>
      </c>
      <c r="AB109" s="178">
        <f t="shared" si="44"/>
        <v>50.963999999999992</v>
      </c>
      <c r="AC109" s="178">
        <f t="shared" si="44"/>
        <v>57.28799999999999</v>
      </c>
      <c r="AD109" s="178">
        <f t="shared" si="44"/>
        <v>63.983999999999988</v>
      </c>
      <c r="AE109" s="178">
        <f t="shared" si="44"/>
        <v>71.051999999999992</v>
      </c>
      <c r="AF109" s="178">
        <f t="shared" si="44"/>
        <v>78.49199999999999</v>
      </c>
      <c r="AG109" s="178">
        <f t="shared" si="44"/>
        <v>86.303999999999988</v>
      </c>
      <c r="AH109" s="178">
        <f t="shared" si="44"/>
        <v>94.487999999999985</v>
      </c>
      <c r="AI109" s="178">
        <f t="shared" si="44"/>
        <v>103.04399999999998</v>
      </c>
      <c r="AJ109" s="178">
        <f t="shared" si="44"/>
        <v>111.97199999999998</v>
      </c>
      <c r="AK109" s="178">
        <f t="shared" si="44"/>
        <v>121.27199999999998</v>
      </c>
      <c r="AL109" s="178">
        <f t="shared" si="44"/>
        <v>130.94399999999999</v>
      </c>
      <c r="AM109" s="178">
        <f t="shared" si="44"/>
        <v>140.988</v>
      </c>
      <c r="AN109" s="178">
        <f t="shared" si="44"/>
        <v>151.404</v>
      </c>
      <c r="AO109" s="178">
        <f t="shared" si="44"/>
        <v>162.19200000000001</v>
      </c>
      <c r="AP109" s="178">
        <f t="shared" si="44"/>
        <v>173.352</v>
      </c>
      <c r="AQ109" s="178">
        <f t="shared" si="44"/>
        <v>184.88400000000001</v>
      </c>
      <c r="AR109" s="178">
        <f t="shared" si="44"/>
        <v>196.78800000000001</v>
      </c>
      <c r="AS109" s="178"/>
      <c r="AT109" s="164"/>
      <c r="AU109" s="164"/>
      <c r="AV109" s="164"/>
      <c r="AW109" s="164"/>
      <c r="AX109" s="164"/>
      <c r="AY109" s="164"/>
      <c r="AZ109" s="164"/>
      <c r="BA109" s="164"/>
      <c r="BB109" s="164"/>
      <c r="BC109" s="164"/>
      <c r="BD109" s="164"/>
      <c r="BE109" s="164"/>
      <c r="BF109" s="164"/>
      <c r="BG109" s="164"/>
    </row>
    <row r="110" spans="1:71" ht="12.75" hidden="1" x14ac:dyDescent="0.2">
      <c r="A110" s="179" t="s">
        <v>338</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64"/>
      <c r="AU110" s="164"/>
      <c r="AV110" s="164"/>
      <c r="AW110" s="164"/>
      <c r="AX110" s="164"/>
      <c r="AY110" s="164"/>
      <c r="AZ110" s="164"/>
      <c r="BA110" s="164"/>
      <c r="BB110" s="164"/>
      <c r="BC110" s="164"/>
      <c r="BD110" s="164"/>
      <c r="BE110" s="164"/>
      <c r="BF110" s="164"/>
      <c r="BG110" s="164"/>
    </row>
    <row r="111" spans="1:71" ht="12.75" hidden="1" x14ac:dyDescent="0.2">
      <c r="A111" s="179" t="s">
        <v>339</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Q111" s="178"/>
      <c r="AR111" s="178"/>
      <c r="AS111" s="178"/>
      <c r="AT111" s="164"/>
      <c r="AU111" s="164"/>
      <c r="AV111" s="164"/>
      <c r="AW111" s="164"/>
      <c r="AX111" s="164"/>
      <c r="AY111" s="164"/>
      <c r="AZ111" s="164"/>
      <c r="BA111" s="164"/>
      <c r="BB111" s="164"/>
      <c r="BC111" s="164"/>
      <c r="BD111" s="164"/>
      <c r="BE111" s="164"/>
      <c r="BF111" s="164"/>
      <c r="BG111" s="164"/>
    </row>
    <row r="112" spans="1:71" ht="12.75" hidden="1" x14ac:dyDescent="0.2">
      <c r="A112" s="182" t="s">
        <v>340</v>
      </c>
      <c r="B112" s="352">
        <f>B132</f>
        <v>2449.0500000000002</v>
      </c>
      <c r="C112" s="352">
        <f t="shared" ref="C112:H112" si="45">C132</f>
        <v>2769.1203235763874</v>
      </c>
      <c r="D112" s="352">
        <f t="shared" si="45"/>
        <v>3093.1622627317265</v>
      </c>
      <c r="E112" s="352">
        <f t="shared" si="45"/>
        <v>3737.7509009779374</v>
      </c>
      <c r="F112" s="352">
        <f t="shared" si="45"/>
        <v>4217.4593621602853</v>
      </c>
      <c r="G112" s="352">
        <f t="shared" si="45"/>
        <v>4535.9042897605668</v>
      </c>
      <c r="H112" s="352">
        <f t="shared" si="45"/>
        <v>4737.8803336830961</v>
      </c>
      <c r="I112" s="352">
        <f>H112</f>
        <v>4737.8803336830961</v>
      </c>
      <c r="J112" s="352">
        <f t="shared" ref="J112:AS112" si="46">I112</f>
        <v>4737.8803336830961</v>
      </c>
      <c r="K112" s="352">
        <f t="shared" si="46"/>
        <v>4737.8803336830961</v>
      </c>
      <c r="L112" s="352">
        <f t="shared" si="46"/>
        <v>4737.8803336830961</v>
      </c>
      <c r="M112" s="352">
        <f t="shared" si="46"/>
        <v>4737.8803336830961</v>
      </c>
      <c r="N112" s="352">
        <f t="shared" si="46"/>
        <v>4737.8803336830961</v>
      </c>
      <c r="O112" s="352">
        <f t="shared" si="46"/>
        <v>4737.8803336830961</v>
      </c>
      <c r="P112" s="352">
        <f t="shared" si="46"/>
        <v>4737.8803336830961</v>
      </c>
      <c r="Q112" s="352">
        <f t="shared" si="46"/>
        <v>4737.8803336830961</v>
      </c>
      <c r="R112" s="352">
        <f t="shared" si="46"/>
        <v>4737.8803336830961</v>
      </c>
      <c r="S112" s="352">
        <f t="shared" si="46"/>
        <v>4737.8803336830961</v>
      </c>
      <c r="T112" s="352">
        <f t="shared" si="46"/>
        <v>4737.8803336830961</v>
      </c>
      <c r="U112" s="352">
        <f t="shared" si="46"/>
        <v>4737.8803336830961</v>
      </c>
      <c r="V112" s="352">
        <f t="shared" si="46"/>
        <v>4737.8803336830961</v>
      </c>
      <c r="W112" s="352">
        <f t="shared" si="46"/>
        <v>4737.8803336830961</v>
      </c>
      <c r="X112" s="352">
        <f t="shared" si="46"/>
        <v>4737.8803336830961</v>
      </c>
      <c r="Y112" s="352">
        <f t="shared" si="46"/>
        <v>4737.8803336830961</v>
      </c>
      <c r="Z112" s="352">
        <f t="shared" si="46"/>
        <v>4737.8803336830961</v>
      </c>
      <c r="AA112" s="352">
        <f t="shared" si="46"/>
        <v>4737.8803336830961</v>
      </c>
      <c r="AB112" s="352">
        <f t="shared" si="46"/>
        <v>4737.8803336830961</v>
      </c>
      <c r="AC112" s="352">
        <f t="shared" si="46"/>
        <v>4737.8803336830961</v>
      </c>
      <c r="AD112" s="352">
        <f t="shared" si="46"/>
        <v>4737.8803336830961</v>
      </c>
      <c r="AE112" s="352">
        <f t="shared" si="46"/>
        <v>4737.8803336830961</v>
      </c>
      <c r="AF112" s="352">
        <f t="shared" si="46"/>
        <v>4737.8803336830961</v>
      </c>
      <c r="AG112" s="352">
        <f t="shared" si="46"/>
        <v>4737.8803336830961</v>
      </c>
      <c r="AH112" s="352">
        <f t="shared" si="46"/>
        <v>4737.8803336830961</v>
      </c>
      <c r="AI112" s="352">
        <f t="shared" si="46"/>
        <v>4737.8803336830961</v>
      </c>
      <c r="AJ112" s="352">
        <f t="shared" si="46"/>
        <v>4737.8803336830961</v>
      </c>
      <c r="AK112" s="352">
        <f t="shared" si="46"/>
        <v>4737.8803336830961</v>
      </c>
      <c r="AL112" s="352">
        <f t="shared" si="46"/>
        <v>4737.8803336830961</v>
      </c>
      <c r="AM112" s="352">
        <f t="shared" si="46"/>
        <v>4737.8803336830961</v>
      </c>
      <c r="AN112" s="352">
        <f t="shared" si="46"/>
        <v>4737.8803336830961</v>
      </c>
      <c r="AO112" s="352">
        <f t="shared" si="46"/>
        <v>4737.8803336830961</v>
      </c>
      <c r="AP112" s="352">
        <f t="shared" si="46"/>
        <v>4737.8803336830961</v>
      </c>
      <c r="AQ112" s="352">
        <f t="shared" si="46"/>
        <v>4737.8803336830961</v>
      </c>
      <c r="AR112" s="352">
        <f t="shared" si="46"/>
        <v>4737.8803336830961</v>
      </c>
      <c r="AS112" s="352">
        <f t="shared" si="46"/>
        <v>4737.8803336830961</v>
      </c>
      <c r="AT112" s="164"/>
      <c r="AU112" s="164"/>
      <c r="AV112" s="164"/>
      <c r="AW112" s="164"/>
      <c r="AX112" s="164"/>
      <c r="AY112" s="164"/>
      <c r="AZ112" s="164"/>
      <c r="BA112" s="164"/>
      <c r="BB112" s="164"/>
      <c r="BC112" s="164"/>
      <c r="BD112" s="164"/>
      <c r="BE112" s="164"/>
      <c r="BF112" s="164"/>
      <c r="BG112" s="164"/>
    </row>
    <row r="113" spans="1:71" ht="15" hidden="1" x14ac:dyDescent="0.2">
      <c r="A113" s="183" t="s">
        <v>341</v>
      </c>
      <c r="B113" s="184">
        <v>0</v>
      </c>
      <c r="C113" s="185">
        <v>0</v>
      </c>
      <c r="D113" s="185">
        <v>0.33</v>
      </c>
      <c r="E113" s="185">
        <v>0.34</v>
      </c>
      <c r="F113" s="186">
        <v>0.33</v>
      </c>
      <c r="G113" s="184">
        <v>0</v>
      </c>
      <c r="H113" s="184">
        <v>0</v>
      </c>
      <c r="I113" s="184">
        <v>0</v>
      </c>
      <c r="J113" s="184">
        <v>0</v>
      </c>
      <c r="K113" s="184">
        <v>0</v>
      </c>
      <c r="L113" s="184">
        <v>0</v>
      </c>
      <c r="M113" s="184">
        <v>1</v>
      </c>
      <c r="N113" s="184">
        <v>2</v>
      </c>
      <c r="O113" s="184">
        <v>3</v>
      </c>
      <c r="P113" s="184">
        <v>4</v>
      </c>
      <c r="Q113" s="184">
        <v>5</v>
      </c>
      <c r="R113" s="184">
        <v>6</v>
      </c>
      <c r="S113" s="184">
        <v>7</v>
      </c>
      <c r="T113" s="184">
        <v>8</v>
      </c>
      <c r="U113" s="184">
        <v>9</v>
      </c>
      <c r="V113" s="184">
        <v>10</v>
      </c>
      <c r="W113" s="184">
        <v>11</v>
      </c>
      <c r="X113" s="184">
        <v>12</v>
      </c>
      <c r="Y113" s="184">
        <v>13</v>
      </c>
      <c r="Z113" s="184">
        <v>14</v>
      </c>
      <c r="AA113" s="184">
        <v>15</v>
      </c>
      <c r="AB113" s="184">
        <v>16</v>
      </c>
      <c r="AC113" s="184">
        <v>17</v>
      </c>
      <c r="AD113" s="184">
        <v>18</v>
      </c>
      <c r="AE113" s="184">
        <v>19</v>
      </c>
      <c r="AF113" s="184">
        <v>20</v>
      </c>
      <c r="AG113" s="184">
        <v>21</v>
      </c>
      <c r="AH113" s="184">
        <v>22</v>
      </c>
      <c r="AI113" s="184">
        <v>23</v>
      </c>
      <c r="AJ113" s="184">
        <v>24</v>
      </c>
      <c r="AK113" s="184">
        <v>25</v>
      </c>
      <c r="AL113" s="184">
        <v>26</v>
      </c>
      <c r="AM113" s="184">
        <v>27</v>
      </c>
      <c r="AN113" s="184">
        <v>28</v>
      </c>
      <c r="AO113" s="184">
        <v>29</v>
      </c>
      <c r="AP113" s="184">
        <v>30</v>
      </c>
      <c r="AQ113" s="184">
        <v>31</v>
      </c>
      <c r="AR113" s="184">
        <v>32</v>
      </c>
      <c r="AS113" s="184"/>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17" t="s">
        <v>342</v>
      </c>
      <c r="C116" s="418"/>
      <c r="D116" s="417" t="s">
        <v>343</v>
      </c>
      <c r="E116" s="418"/>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344</v>
      </c>
      <c r="B117" s="187"/>
      <c r="C117" s="176" t="s">
        <v>345</v>
      </c>
      <c r="D117" s="187">
        <f>'3.1. паспорт Техсостояние ПС'!O26</f>
        <v>0.4</v>
      </c>
      <c r="E117" s="176" t="s">
        <v>345</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344</v>
      </c>
      <c r="B118" s="176">
        <f>$B$110*B117</f>
        <v>0</v>
      </c>
      <c r="C118" s="176" t="s">
        <v>346</v>
      </c>
      <c r="D118" s="176">
        <f>$B$110*D117</f>
        <v>0.37200000000000005</v>
      </c>
      <c r="E118" s="176" t="s">
        <v>346</v>
      </c>
      <c r="F118" s="179" t="s">
        <v>347</v>
      </c>
      <c r="G118" s="176">
        <f>D117-B117</f>
        <v>0.4</v>
      </c>
      <c r="H118" s="176" t="s">
        <v>345</v>
      </c>
      <c r="I118" s="176">
        <f>$B$110*G118</f>
        <v>0.37200000000000005</v>
      </c>
      <c r="J118" s="176" t="s">
        <v>346</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348</v>
      </c>
      <c r="G119" s="176">
        <f>I119/$B$110</f>
        <v>0.17032258064516129</v>
      </c>
      <c r="H119" s="176" t="s">
        <v>345</v>
      </c>
      <c r="I119" s="187">
        <f>'2. паспорт  ТП'!J23</f>
        <v>0.15840000000000001</v>
      </c>
      <c r="J119" s="176" t="s">
        <v>346</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8"/>
      <c r="B120" s="189"/>
      <c r="C120" s="189"/>
      <c r="D120" s="189"/>
      <c r="E120" s="189"/>
      <c r="F120" s="190" t="s">
        <v>349</v>
      </c>
      <c r="G120" s="176">
        <f>G118</f>
        <v>0.4</v>
      </c>
      <c r="H120" s="176" t="s">
        <v>345</v>
      </c>
      <c r="I120" s="181">
        <f>I118</f>
        <v>0.37200000000000005</v>
      </c>
      <c r="J120" s="176" t="s">
        <v>346</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1"/>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2" t="s">
        <v>350</v>
      </c>
      <c r="B122" s="193">
        <f>'6.2. Паспорт фин осв ввод'!D24</f>
        <v>1.3854650100000001</v>
      </c>
      <c r="C122" s="77"/>
      <c r="D122" s="419" t="s">
        <v>267</v>
      </c>
      <c r="E122" s="194" t="s">
        <v>351</v>
      </c>
      <c r="F122" s="195">
        <v>35</v>
      </c>
      <c r="G122" s="420" t="s">
        <v>352</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92" t="s">
        <v>267</v>
      </c>
      <c r="B123" s="196">
        <v>30</v>
      </c>
      <c r="C123" s="77"/>
      <c r="D123" s="419"/>
      <c r="E123" s="194" t="s">
        <v>353</v>
      </c>
      <c r="F123" s="195">
        <v>30</v>
      </c>
      <c r="G123" s="420"/>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92" t="s">
        <v>354</v>
      </c>
      <c r="B124" s="196" t="s">
        <v>355</v>
      </c>
      <c r="C124" s="197" t="s">
        <v>356</v>
      </c>
      <c r="D124" s="419"/>
      <c r="E124" s="194" t="s">
        <v>357</v>
      </c>
      <c r="F124" s="195">
        <v>30</v>
      </c>
      <c r="G124" s="420"/>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t="38.25" hidden="1" x14ac:dyDescent="0.2">
      <c r="A125" s="198" t="s">
        <v>91</v>
      </c>
      <c r="B125" s="199">
        <f>'2. паспорт  ТП'!S23</f>
        <v>2.9015394099999998</v>
      </c>
      <c r="C125" s="197"/>
      <c r="D125" s="419"/>
      <c r="E125" s="194" t="s">
        <v>358</v>
      </c>
      <c r="F125" s="195">
        <v>30</v>
      </c>
      <c r="G125" s="420"/>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92" t="s">
        <v>359</v>
      </c>
      <c r="B126" s="200">
        <f>$B$122*1000*1000</f>
        <v>1385465.01</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92" t="s">
        <v>360</v>
      </c>
      <c r="B127" s="201">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91"/>
      <c r="B128" s="202"/>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hidden="1" x14ac:dyDescent="0.2">
      <c r="A129" s="343" t="s">
        <v>361</v>
      </c>
      <c r="B129" s="344">
        <v>0.13170000000000001</v>
      </c>
      <c r="C129" s="345"/>
      <c r="D129" s="345"/>
      <c r="E129" s="345"/>
      <c r="F129" s="345"/>
      <c r="G129" s="345"/>
      <c r="H129" s="345"/>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hidden="1" x14ac:dyDescent="0.2">
      <c r="A130" s="346"/>
      <c r="B130" s="347"/>
      <c r="C130" s="345"/>
      <c r="D130" s="345"/>
      <c r="E130" s="345"/>
      <c r="F130" s="345"/>
      <c r="G130" s="345"/>
      <c r="H130" s="345"/>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5" hidden="1" x14ac:dyDescent="0.2">
      <c r="A131" s="347"/>
      <c r="B131" s="348">
        <v>2024</v>
      </c>
      <c r="C131" s="348">
        <v>2025</v>
      </c>
      <c r="D131" s="348">
        <v>2026</v>
      </c>
      <c r="E131" s="348">
        <v>2027</v>
      </c>
      <c r="F131" s="348">
        <v>2028</v>
      </c>
      <c r="G131" s="348">
        <v>2029</v>
      </c>
      <c r="H131" s="348">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hidden="1" x14ac:dyDescent="0.2">
      <c r="A132" s="349" t="s">
        <v>340</v>
      </c>
      <c r="B132" s="350">
        <v>2449.0500000000002</v>
      </c>
      <c r="C132" s="351">
        <v>2769.1203235763874</v>
      </c>
      <c r="D132" s="351">
        <v>3093.1622627317265</v>
      </c>
      <c r="E132" s="351">
        <v>3737.7509009779374</v>
      </c>
      <c r="F132" s="351">
        <v>4217.4593621602853</v>
      </c>
      <c r="G132" s="351">
        <v>4535.9042897605668</v>
      </c>
      <c r="H132" s="351">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hidden="1" x14ac:dyDescent="0.2">
      <c r="A133" s="19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hidden="1" x14ac:dyDescent="0.2">
      <c r="A134" s="192" t="s">
        <v>362</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hidden="1" x14ac:dyDescent="0.2">
      <c r="A135" s="192"/>
      <c r="B135" s="203">
        <v>2024</v>
      </c>
      <c r="C135" s="203">
        <f>B135+1</f>
        <v>2025</v>
      </c>
      <c r="D135" s="203">
        <f t="shared" ref="C135:L140" si="47">C135+1</f>
        <v>2026</v>
      </c>
      <c r="E135" s="203">
        <f t="shared" si="47"/>
        <v>2027</v>
      </c>
      <c r="F135" s="203">
        <f t="shared" si="47"/>
        <v>2028</v>
      </c>
      <c r="G135" s="203">
        <f t="shared" si="47"/>
        <v>2029</v>
      </c>
      <c r="H135" s="203">
        <f t="shared" si="47"/>
        <v>2030</v>
      </c>
      <c r="I135" s="203">
        <f t="shared" si="47"/>
        <v>2031</v>
      </c>
      <c r="J135" s="203">
        <f t="shared" si="47"/>
        <v>2032</v>
      </c>
      <c r="K135" s="203">
        <f t="shared" si="47"/>
        <v>2033</v>
      </c>
      <c r="L135" s="203">
        <f t="shared" si="47"/>
        <v>2034</v>
      </c>
      <c r="M135" s="203">
        <f t="shared" ref="M135" si="48">L135+1</f>
        <v>2035</v>
      </c>
      <c r="N135" s="203">
        <f t="shared" ref="N135" si="49">M135+1</f>
        <v>2036</v>
      </c>
      <c r="O135" s="203">
        <f t="shared" ref="O135" si="50">N135+1</f>
        <v>2037</v>
      </c>
      <c r="P135" s="203">
        <f t="shared" ref="P135" si="51">O135+1</f>
        <v>2038</v>
      </c>
      <c r="Q135" s="203">
        <f t="shared" ref="Q135" si="52">P135+1</f>
        <v>2039</v>
      </c>
      <c r="R135" s="203">
        <f t="shared" ref="R135" si="53">Q135+1</f>
        <v>2040</v>
      </c>
      <c r="S135" s="203">
        <f t="shared" ref="S135" si="54">R135+1</f>
        <v>2041</v>
      </c>
      <c r="T135" s="203">
        <f t="shared" ref="T135" si="55">S135+1</f>
        <v>2042</v>
      </c>
      <c r="U135" s="203">
        <f t="shared" ref="U135" si="56">T135+1</f>
        <v>2043</v>
      </c>
      <c r="V135" s="203">
        <f t="shared" ref="V135" si="57">U135+1</f>
        <v>2044</v>
      </c>
      <c r="W135" s="203">
        <f t="shared" ref="W135" si="58">V135+1</f>
        <v>2045</v>
      </c>
      <c r="X135" s="203">
        <f t="shared" ref="X135" si="59">W135+1</f>
        <v>2046</v>
      </c>
      <c r="Y135" s="203">
        <f t="shared" ref="Y135" si="60">X135+1</f>
        <v>2047</v>
      </c>
      <c r="Z135" s="203">
        <f t="shared" ref="Z135" si="61">Y135+1</f>
        <v>2048</v>
      </c>
      <c r="AA135" s="203">
        <f t="shared" ref="AA135" si="62">Z135+1</f>
        <v>2049</v>
      </c>
      <c r="AB135" s="203">
        <f t="shared" ref="AB135" si="63">AA135+1</f>
        <v>2050</v>
      </c>
      <c r="AC135" s="203">
        <f t="shared" ref="AC135" si="64">AB135+1</f>
        <v>2051</v>
      </c>
      <c r="AD135" s="203">
        <f t="shared" ref="AD135" si="65">AC135+1</f>
        <v>2052</v>
      </c>
      <c r="AE135" s="203">
        <f t="shared" ref="AE135" si="66">AD135+1</f>
        <v>2053</v>
      </c>
      <c r="AF135" s="203">
        <f t="shared" ref="AF135" si="67">AE135+1</f>
        <v>2054</v>
      </c>
      <c r="AG135" s="203">
        <f t="shared" ref="AG135" si="68">AF135+1</f>
        <v>2055</v>
      </c>
      <c r="AH135" s="203">
        <f t="shared" ref="AH135" si="69">AG135+1</f>
        <v>2056</v>
      </c>
      <c r="AI135" s="203">
        <f t="shared" ref="AI135" si="70">AH135+1</f>
        <v>2057</v>
      </c>
      <c r="AJ135" s="203">
        <f t="shared" ref="AJ135" si="71">AI135+1</f>
        <v>2058</v>
      </c>
      <c r="AK135" s="203">
        <f t="shared" ref="AK135" si="72">AJ135+1</f>
        <v>2059</v>
      </c>
      <c r="AL135" s="203">
        <f t="shared" ref="AL135" si="73">AK135+1</f>
        <v>2060</v>
      </c>
      <c r="AM135" s="203">
        <f t="shared" ref="AM135" si="74">AL135+1</f>
        <v>2061</v>
      </c>
      <c r="AN135" s="203">
        <f t="shared" ref="AN135" si="75">AM135+1</f>
        <v>2062</v>
      </c>
      <c r="AO135" s="203">
        <f t="shared" ref="AO135" si="76">AN135+1</f>
        <v>2063</v>
      </c>
      <c r="AP135" s="203">
        <f t="shared" ref="AP135" si="77">AO135+1</f>
        <v>2064</v>
      </c>
      <c r="AQ135" s="203">
        <f t="shared" ref="AQ135" si="78">AP135+1</f>
        <v>2065</v>
      </c>
      <c r="AR135" s="203">
        <f t="shared" ref="AR135" si="79">AQ135+1</f>
        <v>2066</v>
      </c>
      <c r="AS135" s="203">
        <f t="shared" ref="AS135" si="80">AR135+1</f>
        <v>2067</v>
      </c>
      <c r="AT135" s="203">
        <f t="shared" ref="AT135" si="81">AS135+1</f>
        <v>2068</v>
      </c>
      <c r="AU135" s="203">
        <f t="shared" ref="AU135" si="82">AT135+1</f>
        <v>2069</v>
      </c>
      <c r="AV135" s="203">
        <f t="shared" ref="AV135" si="83">AU135+1</f>
        <v>2070</v>
      </c>
      <c r="AW135" s="203">
        <f t="shared" ref="AW135" si="84">AV135+1</f>
        <v>2071</v>
      </c>
      <c r="AX135" s="203">
        <f t="shared" ref="AX135" si="85">AW135+1</f>
        <v>2072</v>
      </c>
      <c r="AY135" s="203">
        <f t="shared" ref="AY135" si="86">AX135+1</f>
        <v>2073</v>
      </c>
    </row>
    <row r="136" spans="1:51" ht="12.75" hidden="1" x14ac:dyDescent="0.2">
      <c r="A136" s="192" t="s">
        <v>363</v>
      </c>
      <c r="B136" s="204">
        <v>8.1000000000000003E-2</v>
      </c>
      <c r="C136" s="204">
        <v>7.3999999999999996E-2</v>
      </c>
      <c r="D136" s="204">
        <v>5.5E-2</v>
      </c>
      <c r="E136" s="204">
        <v>4.1000000000000002E-2</v>
      </c>
      <c r="F136" s="204">
        <v>4.1000000000000002E-2</v>
      </c>
      <c r="G136" s="204">
        <v>4.1000000000000002E-2</v>
      </c>
      <c r="H136" s="204">
        <f t="shared" ref="H136:L136" si="87">G136</f>
        <v>4.1000000000000002E-2</v>
      </c>
      <c r="I136" s="204">
        <f t="shared" si="87"/>
        <v>4.1000000000000002E-2</v>
      </c>
      <c r="J136" s="204">
        <f t="shared" si="87"/>
        <v>4.1000000000000002E-2</v>
      </c>
      <c r="K136" s="204">
        <f t="shared" si="87"/>
        <v>4.1000000000000002E-2</v>
      </c>
      <c r="L136" s="204">
        <f t="shared" si="87"/>
        <v>4.1000000000000002E-2</v>
      </c>
      <c r="M136" s="204">
        <f t="shared" ref="M136" si="88">L136</f>
        <v>4.1000000000000002E-2</v>
      </c>
      <c r="N136" s="204">
        <f t="shared" ref="N136" si="89">M136</f>
        <v>4.1000000000000002E-2</v>
      </c>
      <c r="O136" s="204">
        <f t="shared" ref="O136" si="90">N136</f>
        <v>4.1000000000000002E-2</v>
      </c>
      <c r="P136" s="204">
        <f t="shared" ref="P136" si="91">O136</f>
        <v>4.1000000000000002E-2</v>
      </c>
      <c r="Q136" s="204">
        <f t="shared" ref="Q136" si="92">P136</f>
        <v>4.1000000000000002E-2</v>
      </c>
      <c r="R136" s="204">
        <f t="shared" ref="R136" si="93">Q136</f>
        <v>4.1000000000000002E-2</v>
      </c>
      <c r="S136" s="204">
        <f t="shared" ref="S136" si="94">R136</f>
        <v>4.1000000000000002E-2</v>
      </c>
      <c r="T136" s="204">
        <f t="shared" ref="T136" si="95">S136</f>
        <v>4.1000000000000002E-2</v>
      </c>
      <c r="U136" s="204">
        <f t="shared" ref="U136" si="96">T136</f>
        <v>4.1000000000000002E-2</v>
      </c>
      <c r="V136" s="204">
        <f t="shared" ref="V136" si="97">U136</f>
        <v>4.1000000000000002E-2</v>
      </c>
      <c r="W136" s="204">
        <f t="shared" ref="W136" si="98">V136</f>
        <v>4.1000000000000002E-2</v>
      </c>
      <c r="X136" s="204">
        <f t="shared" ref="X136" si="99">W136</f>
        <v>4.1000000000000002E-2</v>
      </c>
      <c r="Y136" s="204">
        <f t="shared" ref="Y136" si="100">X136</f>
        <v>4.1000000000000002E-2</v>
      </c>
      <c r="Z136" s="204">
        <f t="shared" ref="Z136" si="101">Y136</f>
        <v>4.1000000000000002E-2</v>
      </c>
      <c r="AA136" s="204">
        <f t="shared" ref="AA136" si="102">Z136</f>
        <v>4.1000000000000002E-2</v>
      </c>
      <c r="AB136" s="204">
        <f t="shared" ref="AB136" si="103">AA136</f>
        <v>4.1000000000000002E-2</v>
      </c>
      <c r="AC136" s="204">
        <f t="shared" ref="AC136" si="104">AB136</f>
        <v>4.1000000000000002E-2</v>
      </c>
      <c r="AD136" s="204">
        <f t="shared" ref="AD136" si="105">AC136</f>
        <v>4.1000000000000002E-2</v>
      </c>
      <c r="AE136" s="204">
        <f t="shared" ref="AE136" si="106">AD136</f>
        <v>4.1000000000000002E-2</v>
      </c>
      <c r="AF136" s="204">
        <f t="shared" ref="AF136" si="107">AE136</f>
        <v>4.1000000000000002E-2</v>
      </c>
      <c r="AG136" s="204">
        <f t="shared" ref="AG136" si="108">AF136</f>
        <v>4.1000000000000002E-2</v>
      </c>
      <c r="AH136" s="204">
        <f t="shared" ref="AH136" si="109">AG136</f>
        <v>4.1000000000000002E-2</v>
      </c>
      <c r="AI136" s="204">
        <f t="shared" ref="AI136" si="110">AH136</f>
        <v>4.1000000000000002E-2</v>
      </c>
      <c r="AJ136" s="204">
        <f t="shared" ref="AJ136" si="111">AI136</f>
        <v>4.1000000000000002E-2</v>
      </c>
      <c r="AK136" s="204">
        <f t="shared" ref="AK136" si="112">AJ136</f>
        <v>4.1000000000000002E-2</v>
      </c>
      <c r="AL136" s="204">
        <f t="shared" ref="AL136" si="113">AK136</f>
        <v>4.1000000000000002E-2</v>
      </c>
      <c r="AM136" s="204">
        <f t="shared" ref="AM136" si="114">AL136</f>
        <v>4.1000000000000002E-2</v>
      </c>
      <c r="AN136" s="204">
        <f t="shared" ref="AN136" si="115">AM136</f>
        <v>4.1000000000000002E-2</v>
      </c>
      <c r="AO136" s="204">
        <f t="shared" ref="AO136" si="116">AN136</f>
        <v>4.1000000000000002E-2</v>
      </c>
      <c r="AP136" s="204">
        <f t="shared" ref="AP136" si="117">AO136</f>
        <v>4.1000000000000002E-2</v>
      </c>
      <c r="AQ136" s="204">
        <f t="shared" ref="AQ136" si="118">AP136</f>
        <v>4.1000000000000002E-2</v>
      </c>
      <c r="AR136" s="204">
        <f t="shared" ref="AR136" si="119">AQ136</f>
        <v>4.1000000000000002E-2</v>
      </c>
      <c r="AS136" s="204">
        <f t="shared" ref="AS136" si="120">AR136</f>
        <v>4.1000000000000002E-2</v>
      </c>
      <c r="AT136" s="204">
        <f t="shared" ref="AT136" si="121">AS136</f>
        <v>4.1000000000000002E-2</v>
      </c>
      <c r="AU136" s="204">
        <f t="shared" ref="AU136" si="122">AT136</f>
        <v>4.1000000000000002E-2</v>
      </c>
      <c r="AV136" s="204">
        <f t="shared" ref="AV136" si="123">AU136</f>
        <v>4.1000000000000002E-2</v>
      </c>
      <c r="AW136" s="204">
        <f t="shared" ref="AW136" si="124">AV136</f>
        <v>4.1000000000000002E-2</v>
      </c>
      <c r="AX136" s="204">
        <f t="shared" ref="AX136" si="125">AW136</f>
        <v>4.1000000000000002E-2</v>
      </c>
      <c r="AY136" s="204">
        <f t="shared" ref="AY136" si="126">AX136</f>
        <v>4.1000000000000002E-2</v>
      </c>
    </row>
    <row r="137" spans="1:51" ht="15" hidden="1" x14ac:dyDescent="0.2">
      <c r="A137" s="192" t="s">
        <v>364</v>
      </c>
      <c r="B137" s="204"/>
      <c r="C137" s="204">
        <v>7.3999999999999996E-2</v>
      </c>
      <c r="D137" s="205">
        <f>(1+C137)*(1+D136)-1</f>
        <v>0.13307000000000002</v>
      </c>
      <c r="E137" s="205">
        <f>(1+D137)*(1+E136)-1</f>
        <v>0.17952586999999998</v>
      </c>
      <c r="F137" s="205">
        <f t="shared" ref="F137:AY137" si="127">(1+E137)*(1+F136)-1</f>
        <v>0.22788643066999992</v>
      </c>
      <c r="G137" s="205">
        <f>(1+F137)*(1+G136)-1</f>
        <v>0.27822977432746976</v>
      </c>
      <c r="H137" s="205">
        <f t="shared" si="127"/>
        <v>0.33063719507489586</v>
      </c>
      <c r="I137" s="205">
        <f t="shared" si="127"/>
        <v>0.38519332007296647</v>
      </c>
      <c r="J137" s="205">
        <f t="shared" si="127"/>
        <v>0.44198624619595805</v>
      </c>
      <c r="K137" s="205">
        <f t="shared" si="127"/>
        <v>0.50110768228999225</v>
      </c>
      <c r="L137" s="205">
        <f t="shared" si="127"/>
        <v>0.56265309726388191</v>
      </c>
      <c r="M137" s="205">
        <f t="shared" si="127"/>
        <v>0.62672187425170089</v>
      </c>
      <c r="N137" s="205">
        <f t="shared" si="127"/>
        <v>0.69341747109602059</v>
      </c>
      <c r="O137" s="205">
        <f t="shared" si="127"/>
        <v>0.76284758741095726</v>
      </c>
      <c r="P137" s="205">
        <f t="shared" si="127"/>
        <v>0.83512433849480638</v>
      </c>
      <c r="Q137" s="205">
        <f t="shared" si="127"/>
        <v>0.91036443637309339</v>
      </c>
      <c r="R137" s="205">
        <f t="shared" si="127"/>
        <v>0.98868937826439018</v>
      </c>
      <c r="S137" s="205">
        <f t="shared" si="127"/>
        <v>1.07022564277323</v>
      </c>
      <c r="T137" s="205">
        <f t="shared" si="127"/>
        <v>1.1551048941269322</v>
      </c>
      <c r="U137" s="205">
        <f t="shared" si="127"/>
        <v>1.2434641947861365</v>
      </c>
      <c r="V137" s="205">
        <f t="shared" si="127"/>
        <v>1.3354462267723677</v>
      </c>
      <c r="W137" s="205">
        <f t="shared" si="127"/>
        <v>1.4311995220700346</v>
      </c>
      <c r="X137" s="205">
        <f t="shared" si="127"/>
        <v>1.5308787024749058</v>
      </c>
      <c r="Y137" s="205">
        <f t="shared" si="127"/>
        <v>1.6346447292763768</v>
      </c>
      <c r="Z137" s="205">
        <f t="shared" si="127"/>
        <v>1.7426651631767083</v>
      </c>
      <c r="AA137" s="205">
        <f t="shared" si="127"/>
        <v>1.855114434866953</v>
      </c>
      <c r="AB137" s="205">
        <f t="shared" si="127"/>
        <v>1.9721741266964981</v>
      </c>
      <c r="AC137" s="205">
        <f t="shared" si="127"/>
        <v>2.0940332658910541</v>
      </c>
      <c r="AD137" s="205">
        <f t="shared" si="127"/>
        <v>2.2208886297925869</v>
      </c>
      <c r="AE137" s="205">
        <f t="shared" si="127"/>
        <v>2.352945063614083</v>
      </c>
      <c r="AF137" s="205">
        <f t="shared" si="127"/>
        <v>2.4904158112222601</v>
      </c>
      <c r="AG137" s="205">
        <f t="shared" si="127"/>
        <v>2.6335228594823725</v>
      </c>
      <c r="AH137" s="205">
        <f t="shared" si="127"/>
        <v>2.7824972967211496</v>
      </c>
      <c r="AI137" s="205">
        <f t="shared" si="127"/>
        <v>2.9375796858867167</v>
      </c>
      <c r="AJ137" s="205">
        <f t="shared" si="127"/>
        <v>3.0990204530080714</v>
      </c>
      <c r="AK137" s="205">
        <f t="shared" si="127"/>
        <v>3.2670802915814017</v>
      </c>
      <c r="AL137" s="205">
        <f t="shared" si="127"/>
        <v>3.4420305835362388</v>
      </c>
      <c r="AM137" s="205">
        <f t="shared" si="127"/>
        <v>3.6241538374612245</v>
      </c>
      <c r="AN137" s="205">
        <f t="shared" si="127"/>
        <v>3.8137441447971341</v>
      </c>
      <c r="AO137" s="205">
        <f t="shared" si="127"/>
        <v>4.0111076547338165</v>
      </c>
      <c r="AP137" s="205">
        <f t="shared" si="127"/>
        <v>4.2165630685779023</v>
      </c>
      <c r="AQ137" s="205">
        <f t="shared" si="127"/>
        <v>4.4304421543895955</v>
      </c>
      <c r="AR137" s="205">
        <f t="shared" si="127"/>
        <v>4.6530902827195684</v>
      </c>
      <c r="AS137" s="205"/>
      <c r="AT137" s="205">
        <f t="shared" si="127"/>
        <v>4.0999999999999925E-2</v>
      </c>
      <c r="AU137" s="205">
        <f t="shared" si="127"/>
        <v>8.3680999999999894E-2</v>
      </c>
      <c r="AV137" s="205">
        <f t="shared" si="127"/>
        <v>0.12811192099999991</v>
      </c>
      <c r="AW137" s="205">
        <f>(1+AV137)*(1+AW136)-1</f>
        <v>0.17436450976099982</v>
      </c>
      <c r="AX137" s="205">
        <f t="shared" si="127"/>
        <v>0.22251345466120065</v>
      </c>
      <c r="AY137" s="205">
        <f t="shared" si="127"/>
        <v>0.27263650630230973</v>
      </c>
    </row>
    <row r="138" spans="1:51" hidden="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7"/>
      <c r="AS138" s="77"/>
    </row>
    <row r="139" spans="1:51" ht="12.75" hidden="1" x14ac:dyDescent="0.2">
      <c r="A139" s="191"/>
      <c r="B139" s="208">
        <f>B135</f>
        <v>2024</v>
      </c>
      <c r="C139" s="208">
        <f>B139+1</f>
        <v>2025</v>
      </c>
      <c r="D139" s="208">
        <f t="shared" si="47"/>
        <v>2026</v>
      </c>
      <c r="E139" s="208">
        <f t="shared" si="47"/>
        <v>2027</v>
      </c>
      <c r="F139" s="208">
        <f t="shared" si="47"/>
        <v>2028</v>
      </c>
      <c r="G139" s="208">
        <f t="shared" si="47"/>
        <v>2029</v>
      </c>
      <c r="H139" s="208">
        <f t="shared" si="47"/>
        <v>2030</v>
      </c>
      <c r="I139" s="208">
        <f t="shared" si="47"/>
        <v>2031</v>
      </c>
      <c r="J139" s="208">
        <f t="shared" si="47"/>
        <v>2032</v>
      </c>
      <c r="K139" s="208">
        <f t="shared" si="47"/>
        <v>2033</v>
      </c>
      <c r="L139" s="208">
        <f t="shared" si="47"/>
        <v>2034</v>
      </c>
      <c r="M139" s="208">
        <f t="shared" ref="M139:M140" si="128">L139+1</f>
        <v>2035</v>
      </c>
      <c r="N139" s="208">
        <f t="shared" ref="N139:N140" si="129">M139+1</f>
        <v>2036</v>
      </c>
      <c r="O139" s="208">
        <f t="shared" ref="O139:O140" si="130">N139+1</f>
        <v>2037</v>
      </c>
      <c r="P139" s="208">
        <f t="shared" ref="P139:P140" si="131">O139+1</f>
        <v>2038</v>
      </c>
      <c r="Q139" s="208">
        <f t="shared" ref="Q139:Q140" si="132">P139+1</f>
        <v>2039</v>
      </c>
      <c r="R139" s="208">
        <f t="shared" ref="R139:R140" si="133">Q139+1</f>
        <v>2040</v>
      </c>
      <c r="S139" s="208">
        <f t="shared" ref="S139:S140" si="134">R139+1</f>
        <v>2041</v>
      </c>
      <c r="T139" s="208">
        <f t="shared" ref="T139:T140" si="135">S139+1</f>
        <v>2042</v>
      </c>
      <c r="U139" s="208">
        <f t="shared" ref="U139:U140" si="136">T139+1</f>
        <v>2043</v>
      </c>
      <c r="V139" s="208">
        <f t="shared" ref="V139:V140" si="137">U139+1</f>
        <v>2044</v>
      </c>
      <c r="W139" s="208">
        <f t="shared" ref="W139:W140" si="138">V139+1</f>
        <v>2045</v>
      </c>
      <c r="X139" s="208">
        <f t="shared" ref="X139:X140" si="139">W139+1</f>
        <v>2046</v>
      </c>
      <c r="Y139" s="208">
        <f t="shared" ref="Y139:Y140" si="140">X139+1</f>
        <v>2047</v>
      </c>
      <c r="Z139" s="208">
        <f t="shared" ref="Z139:Z140" si="141">Y139+1</f>
        <v>2048</v>
      </c>
      <c r="AA139" s="208">
        <f t="shared" ref="AA139:AA140" si="142">Z139+1</f>
        <v>2049</v>
      </c>
      <c r="AB139" s="208">
        <f t="shared" ref="AB139:AB140" si="143">AA139+1</f>
        <v>2050</v>
      </c>
      <c r="AC139" s="208">
        <f t="shared" ref="AC139:AC140" si="144">AB139+1</f>
        <v>2051</v>
      </c>
      <c r="AD139" s="208">
        <f t="shared" ref="AD139:AD140" si="145">AC139+1</f>
        <v>2052</v>
      </c>
      <c r="AE139" s="208">
        <f t="shared" ref="AE139:AE140" si="146">AD139+1</f>
        <v>2053</v>
      </c>
      <c r="AF139" s="208">
        <f t="shared" ref="AF139:AF140" si="147">AE139+1</f>
        <v>2054</v>
      </c>
      <c r="AG139" s="208">
        <f t="shared" ref="AG139:AG140" si="148">AF139+1</f>
        <v>2055</v>
      </c>
      <c r="AH139" s="208">
        <f t="shared" ref="AH139:AH140" si="149">AG139+1</f>
        <v>2056</v>
      </c>
      <c r="AI139" s="208">
        <f t="shared" ref="AI139:AI140" si="150">AH139+1</f>
        <v>2057</v>
      </c>
      <c r="AJ139" s="208">
        <f t="shared" ref="AJ139:AJ140" si="151">AI139+1</f>
        <v>2058</v>
      </c>
      <c r="AK139" s="208">
        <f t="shared" ref="AK139:AK140" si="152">AJ139+1</f>
        <v>2059</v>
      </c>
      <c r="AL139" s="208">
        <f t="shared" ref="AL139:AL140" si="153">AK139+1</f>
        <v>2060</v>
      </c>
      <c r="AM139" s="208">
        <f t="shared" ref="AM139:AM140" si="154">AL139+1</f>
        <v>2061</v>
      </c>
      <c r="AN139" s="208">
        <f t="shared" ref="AN139:AN140" si="155">AM139+1</f>
        <v>2062</v>
      </c>
      <c r="AO139" s="208">
        <f t="shared" ref="AO139:AO140" si="156">AN139+1</f>
        <v>2063</v>
      </c>
      <c r="AP139" s="208">
        <f t="shared" ref="AP139:AP140" si="157">AO139+1</f>
        <v>2064</v>
      </c>
      <c r="AQ139" s="208">
        <f t="shared" ref="AQ139:AQ140" si="158">AP139+1</f>
        <v>2065</v>
      </c>
      <c r="AR139" s="208">
        <f t="shared" ref="AR139:AR140" si="159">AQ139+1</f>
        <v>2066</v>
      </c>
      <c r="AS139" s="208">
        <f t="shared" ref="AS139:AS140" si="160">AR139+1</f>
        <v>2067</v>
      </c>
      <c r="AT139" s="208">
        <f t="shared" ref="AT139:AT140" si="161">AS139+1</f>
        <v>2068</v>
      </c>
      <c r="AU139" s="208">
        <f t="shared" ref="AU139:AU140" si="162">AT139+1</f>
        <v>2069</v>
      </c>
      <c r="AV139" s="208">
        <f t="shared" ref="AV139:AV140" si="163">AU139+1</f>
        <v>2070</v>
      </c>
      <c r="AW139" s="208">
        <f t="shared" ref="AW139:AW140" si="164">AV139+1</f>
        <v>2071</v>
      </c>
      <c r="AX139" s="208">
        <f t="shared" ref="AX139:AX140" si="165">AW139+1</f>
        <v>2072</v>
      </c>
      <c r="AY139" s="208">
        <f t="shared" ref="AY139:AY140" si="166">AX139+1</f>
        <v>2073</v>
      </c>
    </row>
    <row r="140" spans="1:51" hidden="1" x14ac:dyDescent="0.2">
      <c r="A140" s="191">
        <v>0</v>
      </c>
      <c r="B140" s="209">
        <v>0</v>
      </c>
      <c r="C140" s="209">
        <f t="shared" si="47"/>
        <v>1</v>
      </c>
      <c r="D140" s="209">
        <f t="shared" si="47"/>
        <v>2</v>
      </c>
      <c r="E140" s="209">
        <f>D140+1</f>
        <v>3</v>
      </c>
      <c r="F140" s="209">
        <f t="shared" si="47"/>
        <v>4</v>
      </c>
      <c r="G140" s="209">
        <f t="shared" si="47"/>
        <v>5</v>
      </c>
      <c r="H140" s="209">
        <f t="shared" si="47"/>
        <v>6</v>
      </c>
      <c r="I140" s="209">
        <f t="shared" si="47"/>
        <v>7</v>
      </c>
      <c r="J140" s="209">
        <f t="shared" si="47"/>
        <v>8</v>
      </c>
      <c r="K140" s="209">
        <f t="shared" si="47"/>
        <v>9</v>
      </c>
      <c r="L140" s="209">
        <f t="shared" si="47"/>
        <v>10</v>
      </c>
      <c r="M140" s="209">
        <f t="shared" si="128"/>
        <v>11</v>
      </c>
      <c r="N140" s="209">
        <f t="shared" si="129"/>
        <v>12</v>
      </c>
      <c r="O140" s="209">
        <f t="shared" si="130"/>
        <v>13</v>
      </c>
      <c r="P140" s="209">
        <f t="shared" si="131"/>
        <v>14</v>
      </c>
      <c r="Q140" s="209">
        <f t="shared" si="132"/>
        <v>15</v>
      </c>
      <c r="R140" s="209">
        <f t="shared" si="133"/>
        <v>16</v>
      </c>
      <c r="S140" s="209">
        <f t="shared" si="134"/>
        <v>17</v>
      </c>
      <c r="T140" s="209">
        <f t="shared" si="135"/>
        <v>18</v>
      </c>
      <c r="U140" s="209">
        <f t="shared" si="136"/>
        <v>19</v>
      </c>
      <c r="V140" s="209">
        <f t="shared" si="137"/>
        <v>20</v>
      </c>
      <c r="W140" s="209">
        <f t="shared" si="138"/>
        <v>21</v>
      </c>
      <c r="X140" s="209">
        <f t="shared" si="139"/>
        <v>22</v>
      </c>
      <c r="Y140" s="209">
        <f t="shared" si="140"/>
        <v>23</v>
      </c>
      <c r="Z140" s="209">
        <f t="shared" si="141"/>
        <v>24</v>
      </c>
      <c r="AA140" s="209">
        <f t="shared" si="142"/>
        <v>25</v>
      </c>
      <c r="AB140" s="209">
        <f t="shared" si="143"/>
        <v>26</v>
      </c>
      <c r="AC140" s="209">
        <f t="shared" si="144"/>
        <v>27</v>
      </c>
      <c r="AD140" s="209">
        <f t="shared" si="145"/>
        <v>28</v>
      </c>
      <c r="AE140" s="209">
        <f t="shared" si="146"/>
        <v>29</v>
      </c>
      <c r="AF140" s="209">
        <f t="shared" si="147"/>
        <v>30</v>
      </c>
      <c r="AG140" s="209">
        <f t="shared" si="148"/>
        <v>31</v>
      </c>
      <c r="AH140" s="209">
        <f t="shared" si="149"/>
        <v>32</v>
      </c>
      <c r="AI140" s="209">
        <f t="shared" si="150"/>
        <v>33</v>
      </c>
      <c r="AJ140" s="209">
        <f t="shared" si="151"/>
        <v>34</v>
      </c>
      <c r="AK140" s="209">
        <f t="shared" si="152"/>
        <v>35</v>
      </c>
      <c r="AL140" s="209">
        <f t="shared" si="153"/>
        <v>36</v>
      </c>
      <c r="AM140" s="209">
        <f t="shared" si="154"/>
        <v>37</v>
      </c>
      <c r="AN140" s="209">
        <f t="shared" si="155"/>
        <v>38</v>
      </c>
      <c r="AO140" s="209">
        <f t="shared" si="156"/>
        <v>39</v>
      </c>
      <c r="AP140" s="209">
        <f t="shared" si="157"/>
        <v>40</v>
      </c>
      <c r="AQ140" s="209">
        <f t="shared" si="158"/>
        <v>41</v>
      </c>
      <c r="AR140" s="209">
        <f t="shared" si="159"/>
        <v>42</v>
      </c>
      <c r="AS140" s="209">
        <f t="shared" si="160"/>
        <v>43</v>
      </c>
      <c r="AT140" s="209">
        <f t="shared" si="161"/>
        <v>44</v>
      </c>
      <c r="AU140" s="209">
        <f t="shared" si="162"/>
        <v>45</v>
      </c>
      <c r="AV140" s="209">
        <f t="shared" si="163"/>
        <v>46</v>
      </c>
      <c r="AW140" s="209">
        <f t="shared" si="164"/>
        <v>47</v>
      </c>
      <c r="AX140" s="209">
        <f t="shared" si="165"/>
        <v>48</v>
      </c>
      <c r="AY140" s="209">
        <f t="shared" si="166"/>
        <v>49</v>
      </c>
    </row>
    <row r="141" spans="1:51" ht="15" hidden="1" x14ac:dyDescent="0.2">
      <c r="A141" s="191"/>
      <c r="B141" s="210">
        <f>AVERAGE(A140:B140)</f>
        <v>0</v>
      </c>
      <c r="C141" s="210">
        <f>AVERAGE(B140:C140)</f>
        <v>0.5</v>
      </c>
      <c r="D141" s="210">
        <f>AVERAGE(C140:D140)</f>
        <v>1.5</v>
      </c>
      <c r="E141" s="210">
        <f>AVERAGE(D140:E140)</f>
        <v>2.5</v>
      </c>
      <c r="F141" s="210">
        <f t="shared" ref="F141:AO141" si="167">AVERAGE(E140:F140)</f>
        <v>3.5</v>
      </c>
      <c r="G141" s="210">
        <f t="shared" si="167"/>
        <v>4.5</v>
      </c>
      <c r="H141" s="210">
        <f t="shared" si="167"/>
        <v>5.5</v>
      </c>
      <c r="I141" s="210">
        <f t="shared" si="167"/>
        <v>6.5</v>
      </c>
      <c r="J141" s="210">
        <f t="shared" si="167"/>
        <v>7.5</v>
      </c>
      <c r="K141" s="210">
        <f t="shared" si="167"/>
        <v>8.5</v>
      </c>
      <c r="L141" s="210">
        <f t="shared" si="167"/>
        <v>9.5</v>
      </c>
      <c r="M141" s="210">
        <f t="shared" si="167"/>
        <v>10.5</v>
      </c>
      <c r="N141" s="210">
        <f t="shared" si="167"/>
        <v>11.5</v>
      </c>
      <c r="O141" s="210">
        <f t="shared" si="167"/>
        <v>12.5</v>
      </c>
      <c r="P141" s="210">
        <f t="shared" si="167"/>
        <v>13.5</v>
      </c>
      <c r="Q141" s="210">
        <f t="shared" si="167"/>
        <v>14.5</v>
      </c>
      <c r="R141" s="210">
        <f t="shared" si="167"/>
        <v>15.5</v>
      </c>
      <c r="S141" s="210">
        <f t="shared" si="167"/>
        <v>16.5</v>
      </c>
      <c r="T141" s="210">
        <f t="shared" si="167"/>
        <v>17.5</v>
      </c>
      <c r="U141" s="210">
        <f t="shared" si="167"/>
        <v>18.5</v>
      </c>
      <c r="V141" s="210">
        <f t="shared" si="167"/>
        <v>19.5</v>
      </c>
      <c r="W141" s="210">
        <f t="shared" si="167"/>
        <v>20.5</v>
      </c>
      <c r="X141" s="210">
        <f t="shared" si="167"/>
        <v>21.5</v>
      </c>
      <c r="Y141" s="210">
        <f t="shared" si="167"/>
        <v>22.5</v>
      </c>
      <c r="Z141" s="210">
        <f t="shared" si="167"/>
        <v>23.5</v>
      </c>
      <c r="AA141" s="210">
        <f t="shared" si="167"/>
        <v>24.5</v>
      </c>
      <c r="AB141" s="210">
        <f t="shared" si="167"/>
        <v>25.5</v>
      </c>
      <c r="AC141" s="210">
        <f t="shared" si="167"/>
        <v>26.5</v>
      </c>
      <c r="AD141" s="210">
        <f t="shared" si="167"/>
        <v>27.5</v>
      </c>
      <c r="AE141" s="210">
        <f t="shared" si="167"/>
        <v>28.5</v>
      </c>
      <c r="AF141" s="210">
        <f t="shared" si="167"/>
        <v>29.5</v>
      </c>
      <c r="AG141" s="210">
        <f t="shared" si="167"/>
        <v>30.5</v>
      </c>
      <c r="AH141" s="210">
        <f t="shared" si="167"/>
        <v>31.5</v>
      </c>
      <c r="AI141" s="210">
        <f t="shared" si="167"/>
        <v>32.5</v>
      </c>
      <c r="AJ141" s="210">
        <f t="shared" si="167"/>
        <v>33.5</v>
      </c>
      <c r="AK141" s="210">
        <f t="shared" si="167"/>
        <v>34.5</v>
      </c>
      <c r="AL141" s="210">
        <f t="shared" si="167"/>
        <v>35.5</v>
      </c>
      <c r="AM141" s="210">
        <f t="shared" si="167"/>
        <v>36.5</v>
      </c>
      <c r="AN141" s="210">
        <f t="shared" si="167"/>
        <v>37.5</v>
      </c>
      <c r="AO141" s="210">
        <f t="shared" si="167"/>
        <v>38.5</v>
      </c>
      <c r="AP141" s="210">
        <f>AVERAGE(AO140:AP140)</f>
        <v>39.5</v>
      </c>
      <c r="AQ141" s="210">
        <f t="shared" ref="AQ141:AY141" si="168">AVERAGE(AP140:AQ140)</f>
        <v>40.5</v>
      </c>
      <c r="AR141" s="210">
        <f t="shared" si="168"/>
        <v>41.5</v>
      </c>
      <c r="AS141" s="210"/>
      <c r="AT141" s="210">
        <f t="shared" si="168"/>
        <v>43.5</v>
      </c>
      <c r="AU141" s="210">
        <f t="shared" si="168"/>
        <v>44.5</v>
      </c>
      <c r="AV141" s="210">
        <f t="shared" si="168"/>
        <v>45.5</v>
      </c>
      <c r="AW141" s="210">
        <f t="shared" si="168"/>
        <v>46.5</v>
      </c>
      <c r="AX141" s="210">
        <f t="shared" si="168"/>
        <v>47.5</v>
      </c>
      <c r="AY141" s="210">
        <f t="shared" si="168"/>
        <v>48.5</v>
      </c>
    </row>
    <row r="142" spans="1:51" ht="12.75" hidden="1" x14ac:dyDescent="0.2">
      <c r="A142" s="19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hidden="1" x14ac:dyDescent="0.2">
      <c r="A143" s="19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hidden="1" x14ac:dyDescent="0.2">
      <c r="A144" s="19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hidden="1" x14ac:dyDescent="0.2">
      <c r="A145" s="19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hidden="1" x14ac:dyDescent="0.2">
      <c r="A146" s="19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hidden="1" x14ac:dyDescent="0.2">
      <c r="A147" s="19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hidden="1" x14ac:dyDescent="0.2">
      <c r="A148" s="19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1" zoomScale="70" workbookViewId="0">
      <selection activeCell="I31" sqref="I31"/>
    </sheetView>
  </sheetViews>
  <sheetFormatPr defaultColWidth="9.140625" defaultRowHeight="15" x14ac:dyDescent="0.25"/>
  <cols>
    <col min="1" max="1" width="8.28515625" style="55" customWidth="1"/>
    <col min="2" max="2" width="38.42578125" style="55" customWidth="1"/>
    <col min="3" max="4" width="14.140625" style="211" customWidth="1"/>
    <col min="5" max="6" width="14.140625" style="211" hidden="1" customWidth="1"/>
    <col min="7" max="8" width="14.140625" style="211" customWidth="1"/>
    <col min="9" max="9" width="21.7109375" style="211" customWidth="1"/>
    <col min="10" max="10" width="21.7109375" style="55" customWidth="1"/>
    <col min="11" max="11" width="29.140625" style="55" customWidth="1"/>
    <col min="12" max="12" width="30.5703125" style="55" customWidth="1"/>
    <col min="13" max="16384" width="9.140625" style="55"/>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12"/>
      <c r="B6" s="212"/>
      <c r="C6" s="213"/>
      <c r="D6" s="213"/>
      <c r="E6" s="213"/>
      <c r="F6" s="213"/>
      <c r="G6" s="213"/>
      <c r="H6" s="213"/>
      <c r="I6" s="213"/>
      <c r="J6" s="212"/>
      <c r="K6" s="212"/>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5</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P_25-0372</v>
      </c>
      <c r="B12" s="362"/>
      <c r="C12" s="362"/>
      <c r="D12" s="362"/>
      <c r="E12" s="362"/>
      <c r="F12" s="362"/>
      <c r="G12" s="362"/>
      <c r="H12" s="362"/>
      <c r="I12" s="362"/>
      <c r="J12" s="362"/>
      <c r="K12" s="362"/>
    </row>
    <row r="13" spans="1:11" ht="15.75" x14ac:dyDescent="0.25">
      <c r="A13" s="356" t="s">
        <v>7</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15.75" x14ac:dyDescent="0.25">
      <c r="A15" s="364" t="str">
        <f>'5. анализ эконом эфф'!A15</f>
        <v>Реконструкция ТП-801 (инв.№ 5456326) по ул. Молодежной в г. Калининграде</v>
      </c>
      <c r="B15" s="364"/>
      <c r="C15" s="364"/>
      <c r="D15" s="364"/>
      <c r="E15" s="364"/>
      <c r="F15" s="364"/>
      <c r="G15" s="364"/>
      <c r="H15" s="364"/>
      <c r="I15" s="364"/>
      <c r="J15" s="364"/>
      <c r="K15" s="364"/>
    </row>
    <row r="16" spans="1:11" ht="15.75" x14ac:dyDescent="0.25">
      <c r="A16" s="356" t="s">
        <v>9</v>
      </c>
      <c r="B16" s="356"/>
      <c r="C16" s="356"/>
      <c r="D16" s="356"/>
      <c r="E16" s="356"/>
      <c r="F16" s="356"/>
      <c r="G16" s="356"/>
      <c r="H16" s="356"/>
      <c r="I16" s="356"/>
      <c r="J16" s="356"/>
      <c r="K16" s="356"/>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23" t="s">
        <v>365</v>
      </c>
      <c r="B19" s="423"/>
      <c r="C19" s="423"/>
      <c r="D19" s="423"/>
      <c r="E19" s="423"/>
      <c r="F19" s="423"/>
      <c r="G19" s="423"/>
      <c r="H19" s="423"/>
      <c r="I19" s="423"/>
      <c r="J19" s="423"/>
      <c r="K19" s="423"/>
    </row>
    <row r="20" spans="1:12" ht="15.75" x14ac:dyDescent="0.25">
      <c r="A20" s="214"/>
      <c r="K20" s="213"/>
    </row>
    <row r="21" spans="1:12" ht="15.75" x14ac:dyDescent="0.25">
      <c r="A21" s="424" t="s">
        <v>366</v>
      </c>
      <c r="B21" s="424" t="s">
        <v>367</v>
      </c>
      <c r="C21" s="424" t="s">
        <v>368</v>
      </c>
      <c r="D21" s="424"/>
      <c r="E21" s="424"/>
      <c r="F21" s="424"/>
      <c r="G21" s="424"/>
      <c r="H21" s="424"/>
      <c r="I21" s="424" t="s">
        <v>369</v>
      </c>
      <c r="J21" s="425" t="s">
        <v>370</v>
      </c>
      <c r="K21" s="424" t="s">
        <v>371</v>
      </c>
      <c r="L21" s="421" t="s">
        <v>372</v>
      </c>
    </row>
    <row r="22" spans="1:12" ht="54.75" customHeight="1" x14ac:dyDescent="0.25">
      <c r="A22" s="424"/>
      <c r="B22" s="424"/>
      <c r="C22" s="422" t="s">
        <v>373</v>
      </c>
      <c r="D22" s="422"/>
      <c r="E22" s="422" t="s">
        <v>545</v>
      </c>
      <c r="F22" s="422"/>
      <c r="G22" s="422" t="s">
        <v>374</v>
      </c>
      <c r="H22" s="422"/>
      <c r="I22" s="424"/>
      <c r="J22" s="426"/>
      <c r="K22" s="424"/>
      <c r="L22" s="421"/>
    </row>
    <row r="23" spans="1:12" ht="31.5" x14ac:dyDescent="0.25">
      <c r="A23" s="424"/>
      <c r="B23" s="424"/>
      <c r="C23" s="217" t="s">
        <v>375</v>
      </c>
      <c r="D23" s="217" t="s">
        <v>376</v>
      </c>
      <c r="E23" s="217" t="s">
        <v>375</v>
      </c>
      <c r="F23" s="217" t="s">
        <v>376</v>
      </c>
      <c r="G23" s="217" t="s">
        <v>375</v>
      </c>
      <c r="H23" s="217" t="s">
        <v>376</v>
      </c>
      <c r="I23" s="424"/>
      <c r="J23" s="427"/>
      <c r="K23" s="424"/>
      <c r="L23" s="421"/>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335">
        <v>1</v>
      </c>
      <c r="B25" s="336" t="s">
        <v>377</v>
      </c>
      <c r="C25" s="218"/>
      <c r="D25" s="219"/>
      <c r="E25" s="219"/>
      <c r="F25" s="219"/>
      <c r="G25" s="219"/>
      <c r="H25" s="218"/>
      <c r="I25" s="218"/>
      <c r="J25" s="220"/>
      <c r="K25" s="221"/>
      <c r="L25" s="222"/>
    </row>
    <row r="26" spans="1:12" ht="15.75" x14ac:dyDescent="0.25">
      <c r="A26" s="335" t="s">
        <v>378</v>
      </c>
      <c r="B26" s="337" t="s">
        <v>379</v>
      </c>
      <c r="C26" s="225">
        <v>45695</v>
      </c>
      <c r="D26" s="225">
        <v>45695</v>
      </c>
      <c r="E26" s="225">
        <v>45695</v>
      </c>
      <c r="F26" s="225">
        <v>45695</v>
      </c>
      <c r="G26" s="225">
        <v>45695</v>
      </c>
      <c r="H26" s="225">
        <v>45695</v>
      </c>
      <c r="I26" s="226">
        <v>100</v>
      </c>
      <c r="J26" s="226"/>
      <c r="K26" s="221"/>
      <c r="L26" s="221"/>
    </row>
    <row r="27" spans="1:12" ht="31.5" x14ac:dyDescent="0.25">
      <c r="A27" s="335" t="s">
        <v>380</v>
      </c>
      <c r="B27" s="337" t="s">
        <v>381</v>
      </c>
      <c r="C27" s="224" t="s">
        <v>31</v>
      </c>
      <c r="D27" s="225" t="str">
        <f t="shared" ref="D27:D30" si="0">C27</f>
        <v>не требуется</v>
      </c>
      <c r="E27" s="224" t="s">
        <v>31</v>
      </c>
      <c r="F27" s="225" t="str">
        <f t="shared" ref="F27:F30" si="1">E27</f>
        <v>не требуется</v>
      </c>
      <c r="G27" s="224" t="s">
        <v>31</v>
      </c>
      <c r="H27" s="225" t="str">
        <f t="shared" ref="H27:H30" si="2">G27</f>
        <v>не требуется</v>
      </c>
      <c r="I27" s="227"/>
      <c r="J27" s="219"/>
      <c r="K27" s="221"/>
      <c r="L27" s="221"/>
    </row>
    <row r="28" spans="1:12" ht="47.25" x14ac:dyDescent="0.25">
      <c r="A28" s="335" t="s">
        <v>626</v>
      </c>
      <c r="B28" s="337" t="s">
        <v>383</v>
      </c>
      <c r="C28" s="224" t="s">
        <v>31</v>
      </c>
      <c r="D28" s="225" t="str">
        <f t="shared" si="0"/>
        <v>не требуется</v>
      </c>
      <c r="E28" s="224" t="s">
        <v>31</v>
      </c>
      <c r="F28" s="225" t="str">
        <f t="shared" si="1"/>
        <v>не требуется</v>
      </c>
      <c r="G28" s="224" t="s">
        <v>31</v>
      </c>
      <c r="H28" s="225" t="str">
        <f t="shared" si="2"/>
        <v>не требуется</v>
      </c>
      <c r="I28" s="227"/>
      <c r="J28" s="219"/>
      <c r="K28" s="221"/>
      <c r="L28" s="221"/>
    </row>
    <row r="29" spans="1:12" ht="31.5" x14ac:dyDescent="0.25">
      <c r="A29" s="335" t="s">
        <v>382</v>
      </c>
      <c r="B29" s="337" t="s">
        <v>385</v>
      </c>
      <c r="C29" s="224" t="s">
        <v>31</v>
      </c>
      <c r="D29" s="225" t="str">
        <f t="shared" si="0"/>
        <v>не требуется</v>
      </c>
      <c r="E29" s="224" t="s">
        <v>31</v>
      </c>
      <c r="F29" s="225" t="str">
        <f t="shared" si="1"/>
        <v>не требуется</v>
      </c>
      <c r="G29" s="224" t="s">
        <v>31</v>
      </c>
      <c r="H29" s="225" t="str">
        <f t="shared" si="2"/>
        <v>не требуется</v>
      </c>
      <c r="I29" s="227"/>
      <c r="J29" s="228"/>
      <c r="K29" s="221"/>
      <c r="L29" s="221"/>
    </row>
    <row r="30" spans="1:12" ht="31.5" x14ac:dyDescent="0.25">
      <c r="A30" s="335" t="s">
        <v>384</v>
      </c>
      <c r="B30" s="337" t="s">
        <v>387</v>
      </c>
      <c r="C30" s="224" t="s">
        <v>31</v>
      </c>
      <c r="D30" s="225" t="str">
        <f t="shared" si="0"/>
        <v>не требуется</v>
      </c>
      <c r="E30" s="224" t="s">
        <v>31</v>
      </c>
      <c r="F30" s="225" t="str">
        <f t="shared" si="1"/>
        <v>не требуется</v>
      </c>
      <c r="G30" s="224" t="s">
        <v>31</v>
      </c>
      <c r="H30" s="225" t="str">
        <f t="shared" si="2"/>
        <v>не требуется</v>
      </c>
      <c r="I30" s="227"/>
      <c r="J30" s="220"/>
      <c r="K30" s="221"/>
      <c r="L30" s="221"/>
    </row>
    <row r="31" spans="1:12" ht="31.5" x14ac:dyDescent="0.25">
      <c r="A31" s="335" t="s">
        <v>386</v>
      </c>
      <c r="B31" s="338" t="s">
        <v>389</v>
      </c>
      <c r="C31" s="224">
        <v>45959</v>
      </c>
      <c r="D31" s="224">
        <v>45959</v>
      </c>
      <c r="E31" s="224">
        <v>45959</v>
      </c>
      <c r="F31" s="224">
        <v>45959</v>
      </c>
      <c r="G31" s="224">
        <v>45959</v>
      </c>
      <c r="H31" s="224">
        <v>45959</v>
      </c>
      <c r="I31" s="226">
        <v>100</v>
      </c>
      <c r="J31" s="226"/>
      <c r="K31" s="221"/>
      <c r="L31" s="221"/>
    </row>
    <row r="32" spans="1:12" ht="31.5" x14ac:dyDescent="0.25">
      <c r="A32" s="335" t="s">
        <v>388</v>
      </c>
      <c r="B32" s="338" t="s">
        <v>391</v>
      </c>
      <c r="C32" s="224">
        <v>46021</v>
      </c>
      <c r="D32" s="225">
        <v>46032</v>
      </c>
      <c r="E32" s="224">
        <v>45960</v>
      </c>
      <c r="F32" s="225">
        <v>45960</v>
      </c>
      <c r="G32" s="224">
        <v>45960</v>
      </c>
      <c r="H32" s="225">
        <v>45960</v>
      </c>
      <c r="I32" s="226">
        <v>100</v>
      </c>
      <c r="J32" s="226"/>
      <c r="K32" s="221"/>
      <c r="L32" s="221"/>
    </row>
    <row r="33" spans="1:12" ht="47.25" x14ac:dyDescent="0.25">
      <c r="A33" s="335" t="s">
        <v>390</v>
      </c>
      <c r="B33" s="338" t="s">
        <v>393</v>
      </c>
      <c r="C33" s="224" t="s">
        <v>31</v>
      </c>
      <c r="D33" s="225" t="str">
        <f t="shared" ref="D33:F34" si="3">C33</f>
        <v>не требуется</v>
      </c>
      <c r="E33" s="225" t="str">
        <f t="shared" si="3"/>
        <v>не требуется</v>
      </c>
      <c r="F33" s="225" t="str">
        <f t="shared" si="3"/>
        <v>не требуется</v>
      </c>
      <c r="G33" s="225" t="str">
        <f t="shared" ref="G33:G34" si="4">F33</f>
        <v>не требуется</v>
      </c>
      <c r="H33" s="225" t="str">
        <f t="shared" ref="H33:H34" si="5">G33</f>
        <v>не требуется</v>
      </c>
      <c r="I33" s="227"/>
      <c r="J33" s="228"/>
      <c r="K33" s="221"/>
      <c r="L33" s="221"/>
    </row>
    <row r="34" spans="1:12" ht="63" x14ac:dyDescent="0.25">
      <c r="A34" s="335" t="s">
        <v>392</v>
      </c>
      <c r="B34" s="338" t="s">
        <v>395</v>
      </c>
      <c r="C34" s="224" t="s">
        <v>31</v>
      </c>
      <c r="D34" s="225" t="str">
        <f t="shared" si="3"/>
        <v>не требуется</v>
      </c>
      <c r="E34" s="225" t="str">
        <f t="shared" si="3"/>
        <v>не требуется</v>
      </c>
      <c r="F34" s="225" t="str">
        <f t="shared" si="3"/>
        <v>не требуется</v>
      </c>
      <c r="G34" s="225" t="str">
        <f t="shared" si="4"/>
        <v>не требуется</v>
      </c>
      <c r="H34" s="225" t="str">
        <f t="shared" si="5"/>
        <v>не требуется</v>
      </c>
      <c r="I34" s="229"/>
      <c r="J34" s="219"/>
      <c r="K34" s="223"/>
      <c r="L34" s="221"/>
    </row>
    <row r="35" spans="1:12" ht="31.5" x14ac:dyDescent="0.25">
      <c r="A35" s="335" t="s">
        <v>394</v>
      </c>
      <c r="B35" s="338" t="s">
        <v>397</v>
      </c>
      <c r="C35" s="224">
        <v>46021</v>
      </c>
      <c r="D35" s="225">
        <v>46032</v>
      </c>
      <c r="E35" s="225">
        <v>45943</v>
      </c>
      <c r="F35" s="225">
        <v>45943</v>
      </c>
      <c r="G35" s="225">
        <v>45943</v>
      </c>
      <c r="H35" s="225">
        <v>45943</v>
      </c>
      <c r="I35" s="226">
        <v>100</v>
      </c>
      <c r="J35" s="226"/>
      <c r="K35" s="223"/>
      <c r="L35" s="221"/>
    </row>
    <row r="36" spans="1:12" ht="31.5" x14ac:dyDescent="0.25">
      <c r="A36" s="335" t="s">
        <v>396</v>
      </c>
      <c r="B36" s="338" t="s">
        <v>399</v>
      </c>
      <c r="C36" s="224" t="s">
        <v>31</v>
      </c>
      <c r="D36" s="225" t="str">
        <f t="shared" ref="D36:F36" si="6">C36</f>
        <v>не требуется</v>
      </c>
      <c r="E36" s="225" t="str">
        <f t="shared" si="6"/>
        <v>не требуется</v>
      </c>
      <c r="F36" s="225" t="str">
        <f t="shared" si="6"/>
        <v>не требуется</v>
      </c>
      <c r="G36" s="225" t="str">
        <f t="shared" ref="G36" si="7">F36</f>
        <v>не требуется</v>
      </c>
      <c r="H36" s="225" t="str">
        <f t="shared" ref="H36" si="8">G36</f>
        <v>не требуется</v>
      </c>
      <c r="I36" s="230"/>
      <c r="J36" s="228"/>
      <c r="K36" s="231"/>
      <c r="L36" s="221"/>
    </row>
    <row r="37" spans="1:12" ht="15.75" x14ac:dyDescent="0.25">
      <c r="A37" s="335" t="s">
        <v>398</v>
      </c>
      <c r="B37" s="338" t="s">
        <v>401</v>
      </c>
      <c r="C37" s="224">
        <v>46021</v>
      </c>
      <c r="D37" s="225">
        <v>46032</v>
      </c>
      <c r="E37" s="224">
        <v>45960</v>
      </c>
      <c r="F37" s="225">
        <v>45960</v>
      </c>
      <c r="G37" s="224">
        <v>45960</v>
      </c>
      <c r="H37" s="225">
        <v>45960</v>
      </c>
      <c r="I37" s="226">
        <v>100</v>
      </c>
      <c r="J37" s="226"/>
      <c r="K37" s="231"/>
      <c r="L37" s="221"/>
    </row>
    <row r="38" spans="1:12" ht="15.75" x14ac:dyDescent="0.25">
      <c r="A38" s="335" t="s">
        <v>400</v>
      </c>
      <c r="B38" s="336" t="s">
        <v>402</v>
      </c>
      <c r="C38" s="225"/>
      <c r="D38" s="225"/>
      <c r="E38" s="225"/>
      <c r="F38" s="225"/>
      <c r="G38" s="225"/>
      <c r="H38" s="225"/>
      <c r="I38" s="232"/>
      <c r="J38" s="221"/>
      <c r="K38" s="221"/>
      <c r="L38" s="221"/>
    </row>
    <row r="39" spans="1:12" ht="63" x14ac:dyDescent="0.25">
      <c r="A39" s="335">
        <v>2</v>
      </c>
      <c r="B39" s="338" t="s">
        <v>404</v>
      </c>
      <c r="C39" s="224">
        <v>45959</v>
      </c>
      <c r="D39" s="224">
        <v>45959</v>
      </c>
      <c r="E39" s="224">
        <v>45959</v>
      </c>
      <c r="F39" s="224">
        <v>45959</v>
      </c>
      <c r="G39" s="224">
        <v>45959</v>
      </c>
      <c r="H39" s="224">
        <v>45959</v>
      </c>
      <c r="I39" s="226">
        <v>100</v>
      </c>
      <c r="J39" s="226"/>
      <c r="K39" s="221"/>
      <c r="L39" s="221"/>
    </row>
    <row r="40" spans="1:12" ht="15.75" x14ac:dyDescent="0.25">
      <c r="A40" s="335" t="s">
        <v>403</v>
      </c>
      <c r="B40" s="338" t="s">
        <v>406</v>
      </c>
      <c r="C40" s="224" t="s">
        <v>31</v>
      </c>
      <c r="D40" s="225" t="str">
        <f t="shared" ref="D40:F40" si="9">C40</f>
        <v>не требуется</v>
      </c>
      <c r="E40" s="225" t="str">
        <f t="shared" si="9"/>
        <v>не требуется</v>
      </c>
      <c r="F40" s="225" t="str">
        <f t="shared" si="9"/>
        <v>не требуется</v>
      </c>
      <c r="G40" s="225" t="str">
        <f t="shared" ref="G40" si="10">F40</f>
        <v>не требуется</v>
      </c>
      <c r="H40" s="225" t="str">
        <f t="shared" ref="H40" si="11">G40</f>
        <v>не требуется</v>
      </c>
      <c r="I40" s="226"/>
      <c r="J40" s="219"/>
      <c r="K40" s="221"/>
      <c r="L40" s="221"/>
    </row>
    <row r="41" spans="1:12" ht="47.25" x14ac:dyDescent="0.25">
      <c r="A41" s="335" t="s">
        <v>405</v>
      </c>
      <c r="B41" s="336" t="s">
        <v>407</v>
      </c>
      <c r="C41" s="225"/>
      <c r="D41" s="233"/>
      <c r="E41" s="225"/>
      <c r="F41" s="233"/>
      <c r="G41" s="225"/>
      <c r="H41" s="233"/>
      <c r="I41" s="232"/>
      <c r="J41" s="221"/>
      <c r="K41" s="221"/>
      <c r="L41" s="221"/>
    </row>
    <row r="42" spans="1:12" ht="31.5" x14ac:dyDescent="0.25">
      <c r="A42" s="335">
        <v>3</v>
      </c>
      <c r="B42" s="338" t="s">
        <v>409</v>
      </c>
      <c r="C42" s="224" t="s">
        <v>31</v>
      </c>
      <c r="D42" s="225" t="str">
        <f t="shared" ref="D42:F43" si="12">C42</f>
        <v>не требуется</v>
      </c>
      <c r="E42" s="225" t="str">
        <f t="shared" si="12"/>
        <v>не требуется</v>
      </c>
      <c r="F42" s="225" t="str">
        <f t="shared" si="12"/>
        <v>не требуется</v>
      </c>
      <c r="G42" s="225" t="str">
        <f t="shared" ref="G42:G43" si="13">F42</f>
        <v>не требуется</v>
      </c>
      <c r="H42" s="225" t="str">
        <f t="shared" ref="H42:H43" si="14">G42</f>
        <v>не требуется</v>
      </c>
      <c r="I42" s="234"/>
      <c r="J42" s="228"/>
      <c r="K42" s="221"/>
      <c r="L42" s="221"/>
    </row>
    <row r="43" spans="1:12" ht="15.75" x14ac:dyDescent="0.25">
      <c r="A43" s="335" t="s">
        <v>408</v>
      </c>
      <c r="B43" s="338" t="s">
        <v>411</v>
      </c>
      <c r="C43" s="224" t="s">
        <v>31</v>
      </c>
      <c r="D43" s="225" t="str">
        <f t="shared" si="12"/>
        <v>не требуется</v>
      </c>
      <c r="E43" s="225" t="str">
        <f t="shared" si="12"/>
        <v>не требуется</v>
      </c>
      <c r="F43" s="225" t="str">
        <f t="shared" si="12"/>
        <v>не требуется</v>
      </c>
      <c r="G43" s="225" t="str">
        <f t="shared" si="13"/>
        <v>не требуется</v>
      </c>
      <c r="H43" s="225" t="str">
        <f t="shared" si="14"/>
        <v>не требуется</v>
      </c>
      <c r="I43" s="226"/>
      <c r="J43" s="226"/>
      <c r="K43" s="221"/>
      <c r="L43" s="221"/>
    </row>
    <row r="44" spans="1:12" ht="15.75" x14ac:dyDescent="0.25">
      <c r="A44" s="335" t="s">
        <v>410</v>
      </c>
      <c r="B44" s="338" t="s">
        <v>413</v>
      </c>
      <c r="C44" s="224">
        <f>D39</f>
        <v>45959</v>
      </c>
      <c r="D44" s="225">
        <v>46051</v>
      </c>
      <c r="E44" s="224">
        <v>45959</v>
      </c>
      <c r="F44" s="224">
        <v>45960</v>
      </c>
      <c r="G44" s="224">
        <v>45959</v>
      </c>
      <c r="H44" s="224">
        <v>45960</v>
      </c>
      <c r="I44" s="226">
        <v>100</v>
      </c>
      <c r="J44" s="226"/>
      <c r="K44" s="221"/>
      <c r="L44" s="221"/>
    </row>
    <row r="45" spans="1:12" ht="78.75" x14ac:dyDescent="0.25">
      <c r="A45" s="335" t="s">
        <v>412</v>
      </c>
      <c r="B45" s="338" t="s">
        <v>415</v>
      </c>
      <c r="C45" s="224" t="s">
        <v>31</v>
      </c>
      <c r="D45" s="225" t="str">
        <f t="shared" ref="D45:F46" si="15">C45</f>
        <v>не требуется</v>
      </c>
      <c r="E45" s="225" t="str">
        <f t="shared" si="15"/>
        <v>не требуется</v>
      </c>
      <c r="F45" s="225" t="str">
        <f t="shared" si="15"/>
        <v>не требуется</v>
      </c>
      <c r="G45" s="225" t="str">
        <f t="shared" ref="G45:G46" si="16">F45</f>
        <v>не требуется</v>
      </c>
      <c r="H45" s="225" t="str">
        <f t="shared" ref="H45:H46" si="17">G45</f>
        <v>не требуется</v>
      </c>
      <c r="I45" s="232"/>
      <c r="J45" s="221"/>
      <c r="K45" s="221"/>
      <c r="L45" s="221"/>
    </row>
    <row r="46" spans="1:12" ht="157.5" x14ac:dyDescent="0.25">
      <c r="A46" s="335" t="s">
        <v>414</v>
      </c>
      <c r="B46" s="338" t="s">
        <v>417</v>
      </c>
      <c r="C46" s="224" t="s">
        <v>31</v>
      </c>
      <c r="D46" s="225" t="str">
        <f t="shared" si="15"/>
        <v>не требуется</v>
      </c>
      <c r="E46" s="225" t="str">
        <f t="shared" si="15"/>
        <v>не требуется</v>
      </c>
      <c r="F46" s="225" t="str">
        <f t="shared" si="15"/>
        <v>не требуется</v>
      </c>
      <c r="G46" s="225" t="str">
        <f t="shared" si="16"/>
        <v>не требуется</v>
      </c>
      <c r="H46" s="225" t="str">
        <f t="shared" si="17"/>
        <v>не требуется</v>
      </c>
      <c r="I46" s="232"/>
      <c r="J46" s="221"/>
      <c r="K46" s="221"/>
      <c r="L46" s="221"/>
    </row>
    <row r="47" spans="1:12" ht="15.75" x14ac:dyDescent="0.25">
      <c r="A47" s="335" t="s">
        <v>416</v>
      </c>
      <c r="B47" s="338" t="s">
        <v>418</v>
      </c>
      <c r="C47" s="225">
        <v>46077</v>
      </c>
      <c r="D47" s="225">
        <v>46081</v>
      </c>
      <c r="E47" s="225">
        <v>46016</v>
      </c>
      <c r="F47" s="225">
        <v>46019</v>
      </c>
      <c r="G47" s="225">
        <v>46016</v>
      </c>
      <c r="H47" s="225">
        <v>46019</v>
      </c>
      <c r="I47" s="226">
        <v>100</v>
      </c>
      <c r="J47" s="226"/>
      <c r="K47" s="221"/>
      <c r="L47" s="221"/>
    </row>
    <row r="48" spans="1:12" ht="15.75" x14ac:dyDescent="0.25">
      <c r="A48" s="335" t="s">
        <v>627</v>
      </c>
      <c r="B48" s="336" t="s">
        <v>419</v>
      </c>
      <c r="C48" s="225"/>
      <c r="D48" s="235"/>
      <c r="E48" s="225"/>
      <c r="F48" s="233"/>
      <c r="G48" s="225"/>
      <c r="H48" s="233"/>
      <c r="I48" s="232"/>
      <c r="J48" s="232"/>
      <c r="K48" s="221"/>
      <c r="L48" s="221"/>
    </row>
    <row r="49" spans="1:12" ht="31.5" x14ac:dyDescent="0.25">
      <c r="A49" s="335">
        <v>4</v>
      </c>
      <c r="B49" s="338" t="s">
        <v>420</v>
      </c>
      <c r="C49" s="225">
        <v>46077</v>
      </c>
      <c r="D49" s="225">
        <v>46081</v>
      </c>
      <c r="E49" s="225">
        <v>46016</v>
      </c>
      <c r="F49" s="225">
        <v>46019</v>
      </c>
      <c r="G49" s="225">
        <v>46016</v>
      </c>
      <c r="H49" s="225">
        <v>46019</v>
      </c>
      <c r="I49" s="226">
        <v>100</v>
      </c>
      <c r="J49" s="226"/>
      <c r="K49" s="221"/>
      <c r="L49" s="221"/>
    </row>
    <row r="50" spans="1:12" ht="78.75" x14ac:dyDescent="0.25">
      <c r="A50" s="335" t="s">
        <v>628</v>
      </c>
      <c r="B50" s="338" t="s">
        <v>422</v>
      </c>
      <c r="C50" s="225">
        <v>46081</v>
      </c>
      <c r="D50" s="225">
        <v>46081</v>
      </c>
      <c r="E50" s="225">
        <v>46022</v>
      </c>
      <c r="F50" s="225">
        <v>46022</v>
      </c>
      <c r="G50" s="225">
        <v>46022</v>
      </c>
      <c r="H50" s="225">
        <v>46022</v>
      </c>
      <c r="I50" s="226">
        <v>100</v>
      </c>
      <c r="J50" s="226"/>
      <c r="K50" s="221"/>
      <c r="L50" s="221"/>
    </row>
    <row r="51" spans="1:12" ht="63" x14ac:dyDescent="0.25">
      <c r="A51" s="335" t="s">
        <v>421</v>
      </c>
      <c r="B51" s="338" t="s">
        <v>424</v>
      </c>
      <c r="C51" s="224" t="s">
        <v>31</v>
      </c>
      <c r="D51" s="225" t="str">
        <f t="shared" ref="D51" si="18">C51</f>
        <v>не требуется</v>
      </c>
      <c r="E51" s="224" t="s">
        <v>31</v>
      </c>
      <c r="F51" s="224" t="s">
        <v>31</v>
      </c>
      <c r="G51" s="224" t="s">
        <v>31</v>
      </c>
      <c r="H51" s="224" t="s">
        <v>31</v>
      </c>
      <c r="I51" s="232"/>
      <c r="J51" s="232"/>
      <c r="K51" s="221"/>
      <c r="L51" s="221"/>
    </row>
    <row r="52" spans="1:12" ht="63" x14ac:dyDescent="0.25">
      <c r="A52" s="335" t="s">
        <v>423</v>
      </c>
      <c r="B52" s="338" t="s">
        <v>426</v>
      </c>
      <c r="C52" s="225">
        <v>46060</v>
      </c>
      <c r="D52" s="225">
        <v>46060</v>
      </c>
      <c r="E52" s="224"/>
      <c r="F52" s="225"/>
      <c r="G52" s="225">
        <v>46060</v>
      </c>
      <c r="H52" s="225">
        <v>46111</v>
      </c>
      <c r="I52" s="232"/>
      <c r="J52" s="232"/>
      <c r="K52" s="221"/>
      <c r="L52" s="221"/>
    </row>
    <row r="53" spans="1:12" ht="31.5" x14ac:dyDescent="0.25">
      <c r="A53" s="335" t="s">
        <v>425</v>
      </c>
      <c r="B53" s="339" t="s">
        <v>428</v>
      </c>
      <c r="C53" s="225">
        <v>46081</v>
      </c>
      <c r="D53" s="225">
        <v>46081</v>
      </c>
      <c r="E53" s="225">
        <v>46022</v>
      </c>
      <c r="F53" s="225">
        <v>46022</v>
      </c>
      <c r="G53" s="225">
        <v>46022</v>
      </c>
      <c r="H53" s="225">
        <v>46022</v>
      </c>
      <c r="I53" s="226">
        <v>100</v>
      </c>
      <c r="J53" s="226"/>
      <c r="K53" s="221"/>
      <c r="L53" s="221"/>
    </row>
    <row r="54" spans="1:12" ht="31.5" x14ac:dyDescent="0.25">
      <c r="A54" s="335" t="s">
        <v>427</v>
      </c>
      <c r="B54" s="338" t="s">
        <v>429</v>
      </c>
      <c r="C54" s="224" t="s">
        <v>31</v>
      </c>
      <c r="D54" s="225" t="str">
        <f t="shared" ref="D54" si="19">C54</f>
        <v>не требуется</v>
      </c>
      <c r="E54" s="224" t="s">
        <v>31</v>
      </c>
      <c r="F54" s="224" t="s">
        <v>31</v>
      </c>
      <c r="G54" s="224" t="s">
        <v>31</v>
      </c>
      <c r="H54" s="224" t="s">
        <v>31</v>
      </c>
      <c r="I54" s="232"/>
      <c r="J54" s="221"/>
      <c r="K54" s="221"/>
      <c r="L54" s="22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SheetLayoutView="100" workbookViewId="0">
      <pane xSplit="7" ySplit="5" topLeftCell="H25" activePane="bottomRight" state="frozen"/>
      <selection activeCell="D28" sqref="D28"/>
      <selection pane="topRight" activeCell="A20" sqref="A20"/>
      <selection pane="bottomLeft" activeCell="A20" sqref="A20"/>
      <selection pane="bottomRight" activeCell="I27" sqref="I27"/>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6" width="19" style="212" customWidth="1"/>
    <col min="7" max="7" width="13.85546875" style="212" customWidth="1"/>
    <col min="8" max="27" width="8.85546875" style="212" customWidth="1"/>
    <col min="28" max="28" width="13.140625" style="212" customWidth="1"/>
    <col min="29" max="29" width="18" style="212" customWidth="1"/>
    <col min="30" max="30" width="9.140625" style="212"/>
    <col min="31" max="32" width="11" style="212" bestFit="1" customWidth="1"/>
    <col min="33"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62" t="str">
        <f>'1. паспорт местоположение'!A12:C12</f>
        <v>P_25-0372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64" t="str">
        <f>'1. паспорт местоположение'!A15:C15</f>
        <v>Реконструкция ТП-801 (инв.№ 5456326) по ул. Молодежной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430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30" t="s">
        <v>431</v>
      </c>
      <c r="B20" s="430" t="s">
        <v>432</v>
      </c>
      <c r="C20" s="433" t="s">
        <v>433</v>
      </c>
      <c r="D20" s="433"/>
      <c r="E20" s="434" t="s">
        <v>434</v>
      </c>
      <c r="F20" s="434"/>
      <c r="G20" s="435" t="s">
        <v>629</v>
      </c>
      <c r="H20" s="444" t="s">
        <v>435</v>
      </c>
      <c r="I20" s="445"/>
      <c r="J20" s="445"/>
      <c r="K20" s="446"/>
      <c r="L20" s="444" t="s">
        <v>436</v>
      </c>
      <c r="M20" s="445"/>
      <c r="N20" s="445"/>
      <c r="O20" s="446"/>
      <c r="P20" s="444" t="s">
        <v>437</v>
      </c>
      <c r="Q20" s="445"/>
      <c r="R20" s="445"/>
      <c r="S20" s="446"/>
      <c r="T20" s="444" t="s">
        <v>438</v>
      </c>
      <c r="U20" s="445"/>
      <c r="V20" s="445"/>
      <c r="W20" s="446"/>
      <c r="X20" s="444" t="s">
        <v>630</v>
      </c>
      <c r="Y20" s="445"/>
      <c r="Z20" s="445"/>
      <c r="AA20" s="446"/>
      <c r="AB20" s="438" t="s">
        <v>439</v>
      </c>
      <c r="AC20" s="439"/>
      <c r="AD20" s="238"/>
      <c r="AE20" s="238"/>
      <c r="AF20" s="238"/>
    </row>
    <row r="21" spans="1:32" ht="99.75" customHeight="1" x14ac:dyDescent="0.25">
      <c r="A21" s="431"/>
      <c r="B21" s="431"/>
      <c r="C21" s="433"/>
      <c r="D21" s="433"/>
      <c r="E21" s="434"/>
      <c r="F21" s="434"/>
      <c r="G21" s="436"/>
      <c r="H21" s="433" t="s">
        <v>373</v>
      </c>
      <c r="I21" s="433"/>
      <c r="J21" s="433" t="s">
        <v>374</v>
      </c>
      <c r="K21" s="433"/>
      <c r="L21" s="433" t="s">
        <v>373</v>
      </c>
      <c r="M21" s="433"/>
      <c r="N21" s="433" t="s">
        <v>374</v>
      </c>
      <c r="O21" s="433"/>
      <c r="P21" s="433" t="s">
        <v>373</v>
      </c>
      <c r="Q21" s="433"/>
      <c r="R21" s="433" t="s">
        <v>374</v>
      </c>
      <c r="S21" s="433"/>
      <c r="T21" s="433" t="s">
        <v>373</v>
      </c>
      <c r="U21" s="433"/>
      <c r="V21" s="433" t="s">
        <v>374</v>
      </c>
      <c r="W21" s="433"/>
      <c r="X21" s="442" t="s">
        <v>440</v>
      </c>
      <c r="Y21" s="443"/>
      <c r="Z21" s="442" t="s">
        <v>441</v>
      </c>
      <c r="AA21" s="443"/>
      <c r="AB21" s="440"/>
      <c r="AC21" s="441"/>
    </row>
    <row r="22" spans="1:32" ht="89.25" customHeight="1" x14ac:dyDescent="0.25">
      <c r="A22" s="432"/>
      <c r="B22" s="432"/>
      <c r="C22" s="340" t="s">
        <v>373</v>
      </c>
      <c r="D22" s="340" t="s">
        <v>374</v>
      </c>
      <c r="E22" s="341" t="s">
        <v>442</v>
      </c>
      <c r="F22" s="341" t="s">
        <v>631</v>
      </c>
      <c r="G22" s="437"/>
      <c r="H22" s="342" t="s">
        <v>443</v>
      </c>
      <c r="I22" s="342" t="s">
        <v>444</v>
      </c>
      <c r="J22" s="342" t="s">
        <v>443</v>
      </c>
      <c r="K22" s="342" t="s">
        <v>444</v>
      </c>
      <c r="L22" s="342" t="s">
        <v>443</v>
      </c>
      <c r="M22" s="342" t="s">
        <v>444</v>
      </c>
      <c r="N22" s="342" t="s">
        <v>443</v>
      </c>
      <c r="O22" s="342" t="s">
        <v>444</v>
      </c>
      <c r="P22" s="342" t="s">
        <v>443</v>
      </c>
      <c r="Q22" s="342" t="s">
        <v>444</v>
      </c>
      <c r="R22" s="342" t="s">
        <v>443</v>
      </c>
      <c r="S22" s="342" t="s">
        <v>444</v>
      </c>
      <c r="T22" s="342" t="s">
        <v>443</v>
      </c>
      <c r="U22" s="342" t="s">
        <v>444</v>
      </c>
      <c r="V22" s="342" t="s">
        <v>443</v>
      </c>
      <c r="W22" s="342" t="s">
        <v>444</v>
      </c>
      <c r="X22" s="342" t="s">
        <v>443</v>
      </c>
      <c r="Y22" s="342" t="s">
        <v>444</v>
      </c>
      <c r="Z22" s="342" t="s">
        <v>443</v>
      </c>
      <c r="AA22" s="342" t="s">
        <v>444</v>
      </c>
      <c r="AB22" s="340" t="s">
        <v>373</v>
      </c>
      <c r="AC22" s="340" t="s">
        <v>374</v>
      </c>
    </row>
    <row r="23" spans="1:32" ht="19.5" customHeight="1" x14ac:dyDescent="0.25">
      <c r="A23" s="216">
        <v>1</v>
      </c>
      <c r="B23" s="216">
        <v>2</v>
      </c>
      <c r="C23" s="239">
        <f t="shared" ref="C23:D23" si="0">B23+1</f>
        <v>3</v>
      </c>
      <c r="D23" s="239">
        <f t="shared" si="0"/>
        <v>4</v>
      </c>
      <c r="E23" s="216">
        <v>5</v>
      </c>
      <c r="F23" s="216">
        <v>6</v>
      </c>
      <c r="G23" s="216">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445</v>
      </c>
      <c r="C24" s="242">
        <f t="shared" ref="C24" si="2">SUM(C25:C29)</f>
        <v>1.6732329800000001</v>
      </c>
      <c r="D24" s="242">
        <f t="shared" ref="D24:F24" si="3">SUM(D25:D29)</f>
        <v>1.3854650100000001</v>
      </c>
      <c r="E24" s="242">
        <f t="shared" si="3"/>
        <v>1.3854650100000001</v>
      </c>
      <c r="F24" s="242">
        <f t="shared" si="3"/>
        <v>0</v>
      </c>
      <c r="G24" s="242">
        <f t="shared" ref="G24" si="4">SUM(G25:G29)</f>
        <v>1.3854650100000001</v>
      </c>
      <c r="H24" s="242">
        <f t="shared" ref="H24:O24" si="5">SUM(H25:H29)</f>
        <v>0.37625294000000009</v>
      </c>
      <c r="I24" s="242">
        <f t="shared" ref="I24:N24" si="6">SUM(I25:I29)</f>
        <v>0</v>
      </c>
      <c r="J24" s="242">
        <f t="shared" si="6"/>
        <v>0</v>
      </c>
      <c r="K24" s="242">
        <f t="shared" si="6"/>
        <v>0</v>
      </c>
      <c r="L24" s="242">
        <f t="shared" si="6"/>
        <v>0</v>
      </c>
      <c r="M24" s="242">
        <f t="shared" si="6"/>
        <v>0</v>
      </c>
      <c r="N24" s="242">
        <f t="shared" si="6"/>
        <v>0</v>
      </c>
      <c r="O24" s="242">
        <f t="shared" si="5"/>
        <v>0</v>
      </c>
      <c r="P24" s="242">
        <f t="shared" ref="P24:S24" si="7">SUM(P25:P29)</f>
        <v>0</v>
      </c>
      <c r="Q24" s="242">
        <f t="shared" si="7"/>
        <v>0</v>
      </c>
      <c r="R24" s="242">
        <f t="shared" si="7"/>
        <v>0</v>
      </c>
      <c r="S24" s="242">
        <f t="shared" si="7"/>
        <v>0</v>
      </c>
      <c r="T24" s="242">
        <f t="shared" ref="T24:Y24" si="8">SUM(T25:T29)</f>
        <v>0</v>
      </c>
      <c r="U24" s="242">
        <f t="shared" ref="U24:W24" si="9">SUM(U25:U29)</f>
        <v>0</v>
      </c>
      <c r="V24" s="242">
        <f t="shared" si="9"/>
        <v>0</v>
      </c>
      <c r="W24" s="242">
        <f t="shared" si="9"/>
        <v>0</v>
      </c>
      <c r="X24" s="242">
        <f>SUM(X25:X29)</f>
        <v>0</v>
      </c>
      <c r="Y24" s="242">
        <f t="shared" si="8"/>
        <v>0</v>
      </c>
      <c r="Z24" s="242">
        <f t="shared" ref="Z24:AA24" si="10">SUM(Z25:Z29)</f>
        <v>0</v>
      </c>
      <c r="AA24" s="242">
        <f t="shared" si="10"/>
        <v>0</v>
      </c>
      <c r="AB24" s="243">
        <f t="shared" ref="AB24:AB64" si="11">H24+L24+P24+T24</f>
        <v>0.37625294000000009</v>
      </c>
      <c r="AC24" s="244">
        <f t="shared" ref="AC24:AC64" si="12">J24+N24+R24+V24+X24</f>
        <v>0</v>
      </c>
      <c r="AE24" s="245"/>
    </row>
    <row r="25" spans="1:32" ht="24" customHeight="1" x14ac:dyDescent="0.25">
      <c r="A25" s="246" t="s">
        <v>446</v>
      </c>
      <c r="B25" s="247" t="s">
        <v>447</v>
      </c>
      <c r="C25" s="244">
        <v>0</v>
      </c>
      <c r="D25" s="244">
        <v>0</v>
      </c>
      <c r="E25" s="244">
        <f t="shared" ref="E25:E64" si="13">D25</f>
        <v>0</v>
      </c>
      <c r="F25" s="244">
        <f t="shared" ref="F25:F64" si="14">E25-G25</f>
        <v>0</v>
      </c>
      <c r="G25" s="248">
        <f t="shared" ref="G25:G29" si="15">C25</f>
        <v>0</v>
      </c>
      <c r="H25" s="248">
        <v>0</v>
      </c>
      <c r="I25" s="248">
        <v>0</v>
      </c>
      <c r="J25" s="248">
        <f>F25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11"/>
        <v>0</v>
      </c>
      <c r="AC25" s="244">
        <f t="shared" si="12"/>
        <v>0</v>
      </c>
      <c r="AE25" s="245"/>
    </row>
    <row r="26" spans="1:32" x14ac:dyDescent="0.25">
      <c r="A26" s="246" t="s">
        <v>448</v>
      </c>
      <c r="B26" s="247" t="s">
        <v>449</v>
      </c>
      <c r="C26" s="244">
        <v>0</v>
      </c>
      <c r="D26" s="244">
        <v>0</v>
      </c>
      <c r="E26" s="244">
        <f t="shared" si="13"/>
        <v>0</v>
      </c>
      <c r="F26" s="244">
        <f t="shared" si="14"/>
        <v>0</v>
      </c>
      <c r="G26" s="248">
        <f t="shared" si="15"/>
        <v>0</v>
      </c>
      <c r="H26" s="248">
        <v>0</v>
      </c>
      <c r="I26" s="248">
        <v>0</v>
      </c>
      <c r="J26" s="248">
        <f t="shared" ref="J26:J64" si="16">F26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11"/>
        <v>0</v>
      </c>
      <c r="AC26" s="244">
        <f t="shared" si="12"/>
        <v>0</v>
      </c>
      <c r="AE26" s="245"/>
    </row>
    <row r="27" spans="1:32" ht="31.5" x14ac:dyDescent="0.25">
      <c r="A27" s="246" t="s">
        <v>450</v>
      </c>
      <c r="B27" s="247" t="s">
        <v>451</v>
      </c>
      <c r="C27" s="244">
        <v>0</v>
      </c>
      <c r="D27" s="244">
        <v>0</v>
      </c>
      <c r="E27" s="244">
        <f t="shared" si="13"/>
        <v>0</v>
      </c>
      <c r="F27" s="244">
        <f t="shared" si="14"/>
        <v>0</v>
      </c>
      <c r="G27" s="248">
        <v>0</v>
      </c>
      <c r="H27" s="248">
        <v>0</v>
      </c>
      <c r="I27" s="248">
        <v>0</v>
      </c>
      <c r="J27" s="248">
        <f t="shared" si="16"/>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11"/>
        <v>0</v>
      </c>
      <c r="AC27" s="244">
        <f t="shared" si="12"/>
        <v>0</v>
      </c>
      <c r="AE27" s="245"/>
    </row>
    <row r="28" spans="1:32" x14ac:dyDescent="0.25">
      <c r="A28" s="246" t="s">
        <v>452</v>
      </c>
      <c r="B28" s="247" t="s">
        <v>453</v>
      </c>
      <c r="C28" s="244">
        <v>1.6732329800000001</v>
      </c>
      <c r="D28" s="244">
        <v>1.3854650100000001</v>
      </c>
      <c r="E28" s="244">
        <f t="shared" si="13"/>
        <v>1.3854650100000001</v>
      </c>
      <c r="F28" s="244">
        <f t="shared" si="14"/>
        <v>0</v>
      </c>
      <c r="G28" s="248">
        <v>1.3854650100000001</v>
      </c>
      <c r="H28" s="248">
        <v>0.37625294000000009</v>
      </c>
      <c r="I28" s="248">
        <v>0</v>
      </c>
      <c r="J28" s="248">
        <f t="shared" si="16"/>
        <v>0</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11"/>
        <v>0.37625294000000009</v>
      </c>
      <c r="AC28" s="244">
        <f t="shared" si="12"/>
        <v>0</v>
      </c>
      <c r="AE28" s="245"/>
    </row>
    <row r="29" spans="1:32" x14ac:dyDescent="0.25">
      <c r="A29" s="246" t="s">
        <v>454</v>
      </c>
      <c r="B29" s="249" t="s">
        <v>455</v>
      </c>
      <c r="C29" s="244">
        <v>0</v>
      </c>
      <c r="D29" s="244">
        <v>0</v>
      </c>
      <c r="E29" s="244">
        <f t="shared" si="13"/>
        <v>0</v>
      </c>
      <c r="F29" s="244">
        <f t="shared" si="14"/>
        <v>0</v>
      </c>
      <c r="G29" s="248">
        <f t="shared" si="15"/>
        <v>0</v>
      </c>
      <c r="H29" s="248">
        <v>0</v>
      </c>
      <c r="I29" s="248">
        <v>0</v>
      </c>
      <c r="J29" s="248">
        <f t="shared" si="16"/>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11"/>
        <v>0</v>
      </c>
      <c r="AC29" s="244">
        <f t="shared" si="12"/>
        <v>0</v>
      </c>
      <c r="AE29" s="245"/>
    </row>
    <row r="30" spans="1:32" s="250" customFormat="1" ht="47.25" x14ac:dyDescent="0.25">
      <c r="A30" s="240" t="s">
        <v>17</v>
      </c>
      <c r="B30" s="241" t="s">
        <v>456</v>
      </c>
      <c r="C30" s="244">
        <f t="shared" ref="C30" si="17">SUM(C31:C34)</f>
        <v>1.3943608199999999</v>
      </c>
      <c r="D30" s="244">
        <f t="shared" ref="D30:N30" si="18">SUM(D31:D34)</f>
        <v>1.1549585599999999</v>
      </c>
      <c r="E30" s="244">
        <f t="shared" si="18"/>
        <v>1.1549585599999999</v>
      </c>
      <c r="F30" s="244">
        <f t="shared" si="18"/>
        <v>0</v>
      </c>
      <c r="G30" s="244">
        <f t="shared" si="18"/>
        <v>1.1549585599999999</v>
      </c>
      <c r="H30" s="244">
        <f t="shared" si="18"/>
        <v>0.31354411999999998</v>
      </c>
      <c r="I30" s="244">
        <f t="shared" si="18"/>
        <v>0</v>
      </c>
      <c r="J30" s="244">
        <f t="shared" si="18"/>
        <v>0</v>
      </c>
      <c r="K30" s="244">
        <f t="shared" si="18"/>
        <v>0</v>
      </c>
      <c r="L30" s="244">
        <f t="shared" si="18"/>
        <v>0</v>
      </c>
      <c r="M30" s="244">
        <f t="shared" si="18"/>
        <v>0</v>
      </c>
      <c r="N30" s="244">
        <f t="shared" si="18"/>
        <v>0</v>
      </c>
      <c r="O30" s="244">
        <f t="shared" ref="O30:S30" si="19">SUM(O31:O34)</f>
        <v>0</v>
      </c>
      <c r="P30" s="244">
        <f t="shared" si="19"/>
        <v>0</v>
      </c>
      <c r="Q30" s="244">
        <f t="shared" si="19"/>
        <v>0</v>
      </c>
      <c r="R30" s="244">
        <f t="shared" si="19"/>
        <v>0</v>
      </c>
      <c r="S30" s="244">
        <f t="shared" si="19"/>
        <v>0</v>
      </c>
      <c r="T30" s="244">
        <f t="shared" ref="T30:Y30" si="20">SUM(T31:T34)</f>
        <v>0</v>
      </c>
      <c r="U30" s="244">
        <f t="shared" ref="U30:W30" si="21">SUM(U31:U34)</f>
        <v>0</v>
      </c>
      <c r="V30" s="244">
        <f t="shared" si="21"/>
        <v>0</v>
      </c>
      <c r="W30" s="244">
        <f t="shared" si="21"/>
        <v>0</v>
      </c>
      <c r="X30" s="244">
        <f t="shared" si="20"/>
        <v>0</v>
      </c>
      <c r="Y30" s="244">
        <f t="shared" si="20"/>
        <v>0</v>
      </c>
      <c r="Z30" s="244">
        <f t="shared" ref="Z30:AA30" si="22">SUM(Z31:Z34)</f>
        <v>0</v>
      </c>
      <c r="AA30" s="244">
        <f t="shared" si="22"/>
        <v>0</v>
      </c>
      <c r="AB30" s="243">
        <f t="shared" si="11"/>
        <v>0.31354411999999998</v>
      </c>
      <c r="AC30" s="244">
        <f t="shared" si="12"/>
        <v>0</v>
      </c>
      <c r="AE30" s="245"/>
    </row>
    <row r="31" spans="1:32" x14ac:dyDescent="0.25">
      <c r="A31" s="240" t="s">
        <v>457</v>
      </c>
      <c r="B31" s="247" t="s">
        <v>458</v>
      </c>
      <c r="C31" s="244">
        <v>1.484912E-2</v>
      </c>
      <c r="D31" s="248">
        <v>1.484912E-2</v>
      </c>
      <c r="E31" s="244">
        <f t="shared" si="13"/>
        <v>1.484912E-2</v>
      </c>
      <c r="F31" s="244">
        <f t="shared" si="14"/>
        <v>0</v>
      </c>
      <c r="G31" s="248">
        <v>1.484912E-2</v>
      </c>
      <c r="H31" s="248">
        <v>0</v>
      </c>
      <c r="I31" s="248">
        <v>0</v>
      </c>
      <c r="J31" s="248">
        <f t="shared" si="16"/>
        <v>0</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11"/>
        <v>0</v>
      </c>
      <c r="AC31" s="244">
        <f t="shared" si="12"/>
        <v>0</v>
      </c>
      <c r="AE31" s="245"/>
      <c r="AF31" s="245"/>
    </row>
    <row r="32" spans="1:32" ht="31.5" x14ac:dyDescent="0.25">
      <c r="A32" s="240" t="s">
        <v>459</v>
      </c>
      <c r="B32" s="247" t="s">
        <v>460</v>
      </c>
      <c r="C32" s="244">
        <v>0.42970967999999998</v>
      </c>
      <c r="D32" s="248">
        <v>0.23356260999999998</v>
      </c>
      <c r="E32" s="244">
        <f t="shared" si="13"/>
        <v>0.23356260999999998</v>
      </c>
      <c r="F32" s="244">
        <f t="shared" si="14"/>
        <v>0</v>
      </c>
      <c r="G32" s="248">
        <v>0.23356260999999998</v>
      </c>
      <c r="H32" s="248">
        <v>0.19614706999999998</v>
      </c>
      <c r="I32" s="248">
        <v>0</v>
      </c>
      <c r="J32" s="248">
        <f t="shared" si="16"/>
        <v>0</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11"/>
        <v>0.19614706999999998</v>
      </c>
      <c r="AC32" s="244">
        <f t="shared" si="12"/>
        <v>0</v>
      </c>
      <c r="AE32" s="245"/>
    </row>
    <row r="33" spans="1:31" x14ac:dyDescent="0.25">
      <c r="A33" s="240" t="s">
        <v>461</v>
      </c>
      <c r="B33" s="247" t="s">
        <v>462</v>
      </c>
      <c r="C33" s="244">
        <v>0.80879741999999999</v>
      </c>
      <c r="D33" s="248">
        <v>0.78460752</v>
      </c>
      <c r="E33" s="244">
        <f t="shared" si="13"/>
        <v>0.78460752</v>
      </c>
      <c r="F33" s="244">
        <f t="shared" si="14"/>
        <v>0</v>
      </c>
      <c r="G33" s="248">
        <v>0.78460752</v>
      </c>
      <c r="H33" s="248">
        <v>2.4189899999999986E-2</v>
      </c>
      <c r="I33" s="248">
        <v>0</v>
      </c>
      <c r="J33" s="248">
        <f t="shared" si="16"/>
        <v>0</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11"/>
        <v>2.4189899999999986E-2</v>
      </c>
      <c r="AC33" s="244">
        <f t="shared" si="12"/>
        <v>0</v>
      </c>
      <c r="AE33" s="245"/>
    </row>
    <row r="34" spans="1:31" x14ac:dyDescent="0.25">
      <c r="A34" s="240" t="s">
        <v>463</v>
      </c>
      <c r="B34" s="247" t="s">
        <v>464</v>
      </c>
      <c r="C34" s="244">
        <v>0.14100460000000001</v>
      </c>
      <c r="D34" s="248">
        <v>0.12193931</v>
      </c>
      <c r="E34" s="244">
        <f t="shared" si="13"/>
        <v>0.12193931</v>
      </c>
      <c r="F34" s="244">
        <f t="shared" si="14"/>
        <v>0</v>
      </c>
      <c r="G34" s="248">
        <v>0.12193931</v>
      </c>
      <c r="H34" s="248">
        <v>9.3207150000000016E-2</v>
      </c>
      <c r="I34" s="248">
        <v>0</v>
      </c>
      <c r="J34" s="248">
        <f t="shared" si="16"/>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11"/>
        <v>9.3207150000000016E-2</v>
      </c>
      <c r="AC34" s="244">
        <f t="shared" si="12"/>
        <v>0</v>
      </c>
      <c r="AE34" s="245"/>
    </row>
    <row r="35" spans="1:31" s="250" customFormat="1" ht="31.5" x14ac:dyDescent="0.25">
      <c r="A35" s="240" t="s">
        <v>20</v>
      </c>
      <c r="B35" s="241" t="s">
        <v>465</v>
      </c>
      <c r="C35" s="244">
        <v>0</v>
      </c>
      <c r="D35" s="244">
        <v>0</v>
      </c>
      <c r="E35" s="244">
        <f t="shared" si="13"/>
        <v>0</v>
      </c>
      <c r="F35" s="244">
        <f t="shared" si="14"/>
        <v>0</v>
      </c>
      <c r="G35" s="244">
        <v>0</v>
      </c>
      <c r="H35" s="244">
        <v>0</v>
      </c>
      <c r="I35" s="244">
        <v>0</v>
      </c>
      <c r="J35" s="244">
        <f t="shared" si="16"/>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11"/>
        <v>0</v>
      </c>
      <c r="AC35" s="244">
        <f t="shared" si="12"/>
        <v>0</v>
      </c>
      <c r="AE35" s="245"/>
    </row>
    <row r="36" spans="1:31" ht="31.5" x14ac:dyDescent="0.25">
      <c r="A36" s="246" t="s">
        <v>466</v>
      </c>
      <c r="B36" s="251" t="s">
        <v>467</v>
      </c>
      <c r="C36" s="244">
        <v>0</v>
      </c>
      <c r="D36" s="244">
        <v>0</v>
      </c>
      <c r="E36" s="244">
        <f t="shared" si="13"/>
        <v>0</v>
      </c>
      <c r="F36" s="244">
        <f t="shared" si="14"/>
        <v>0</v>
      </c>
      <c r="G36" s="248">
        <v>0</v>
      </c>
      <c r="H36" s="248">
        <v>0</v>
      </c>
      <c r="I36" s="248">
        <v>0</v>
      </c>
      <c r="J36" s="248">
        <f t="shared" si="16"/>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11"/>
        <v>0</v>
      </c>
      <c r="AC36" s="244">
        <f t="shared" si="12"/>
        <v>0</v>
      </c>
      <c r="AE36" s="245"/>
    </row>
    <row r="37" spans="1:31" x14ac:dyDescent="0.25">
      <c r="A37" s="246" t="s">
        <v>468</v>
      </c>
      <c r="B37" s="251" t="s">
        <v>469</v>
      </c>
      <c r="C37" s="244">
        <v>0.4</v>
      </c>
      <c r="D37" s="244">
        <v>0.4</v>
      </c>
      <c r="E37" s="244">
        <f t="shared" si="13"/>
        <v>0.4</v>
      </c>
      <c r="F37" s="244">
        <f t="shared" si="14"/>
        <v>0</v>
      </c>
      <c r="G37" s="248">
        <v>0.4</v>
      </c>
      <c r="H37" s="248">
        <v>0.4</v>
      </c>
      <c r="I37" s="248">
        <v>0</v>
      </c>
      <c r="J37" s="248">
        <f t="shared" si="16"/>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11"/>
        <v>0.4</v>
      </c>
      <c r="AC37" s="244">
        <f t="shared" si="12"/>
        <v>0</v>
      </c>
      <c r="AE37" s="245"/>
    </row>
    <row r="38" spans="1:31" x14ac:dyDescent="0.25">
      <c r="A38" s="246" t="s">
        <v>470</v>
      </c>
      <c r="B38" s="251" t="s">
        <v>471</v>
      </c>
      <c r="C38" s="244">
        <v>0</v>
      </c>
      <c r="D38" s="244">
        <v>0</v>
      </c>
      <c r="E38" s="244">
        <f t="shared" si="13"/>
        <v>0</v>
      </c>
      <c r="F38" s="244">
        <f t="shared" si="14"/>
        <v>0</v>
      </c>
      <c r="G38" s="248">
        <v>0</v>
      </c>
      <c r="H38" s="248">
        <v>0</v>
      </c>
      <c r="I38" s="248">
        <v>0</v>
      </c>
      <c r="J38" s="248">
        <f t="shared" si="16"/>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11"/>
        <v>0</v>
      </c>
      <c r="AC38" s="244">
        <f t="shared" si="12"/>
        <v>0</v>
      </c>
      <c r="AE38" s="245"/>
    </row>
    <row r="39" spans="1:31" ht="31.5" x14ac:dyDescent="0.25">
      <c r="A39" s="246" t="s">
        <v>472</v>
      </c>
      <c r="B39" s="247" t="s">
        <v>473</v>
      </c>
      <c r="C39" s="244">
        <v>0</v>
      </c>
      <c r="D39" s="244">
        <v>0</v>
      </c>
      <c r="E39" s="244">
        <f t="shared" si="13"/>
        <v>0</v>
      </c>
      <c r="F39" s="244">
        <f t="shared" si="14"/>
        <v>0</v>
      </c>
      <c r="G39" s="248">
        <v>0</v>
      </c>
      <c r="H39" s="248">
        <v>0</v>
      </c>
      <c r="I39" s="248">
        <v>0</v>
      </c>
      <c r="J39" s="248">
        <f t="shared" si="16"/>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11"/>
        <v>0</v>
      </c>
      <c r="AC39" s="244">
        <f t="shared" si="12"/>
        <v>0</v>
      </c>
      <c r="AE39" s="245"/>
    </row>
    <row r="40" spans="1:31" ht="31.5" x14ac:dyDescent="0.25">
      <c r="A40" s="246" t="s">
        <v>474</v>
      </c>
      <c r="B40" s="247" t="s">
        <v>475</v>
      </c>
      <c r="C40" s="244">
        <v>0</v>
      </c>
      <c r="D40" s="244">
        <v>0</v>
      </c>
      <c r="E40" s="244">
        <f t="shared" si="13"/>
        <v>0</v>
      </c>
      <c r="F40" s="244">
        <f t="shared" si="14"/>
        <v>0</v>
      </c>
      <c r="G40" s="248">
        <v>0</v>
      </c>
      <c r="H40" s="248">
        <v>0</v>
      </c>
      <c r="I40" s="248">
        <v>0</v>
      </c>
      <c r="J40" s="248">
        <f t="shared" si="16"/>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11"/>
        <v>0</v>
      </c>
      <c r="AC40" s="244">
        <f t="shared" si="12"/>
        <v>0</v>
      </c>
      <c r="AE40" s="245"/>
    </row>
    <row r="41" spans="1:31" x14ac:dyDescent="0.25">
      <c r="A41" s="246" t="s">
        <v>476</v>
      </c>
      <c r="B41" s="247" t="s">
        <v>477</v>
      </c>
      <c r="C41" s="244">
        <v>0</v>
      </c>
      <c r="D41" s="244">
        <v>0</v>
      </c>
      <c r="E41" s="244">
        <f t="shared" si="13"/>
        <v>0</v>
      </c>
      <c r="F41" s="244">
        <f t="shared" si="14"/>
        <v>0</v>
      </c>
      <c r="G41" s="248">
        <v>0</v>
      </c>
      <c r="H41" s="248">
        <v>0</v>
      </c>
      <c r="I41" s="248">
        <v>0</v>
      </c>
      <c r="J41" s="248">
        <f t="shared" si="16"/>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11"/>
        <v>0</v>
      </c>
      <c r="AC41" s="244">
        <f t="shared" si="12"/>
        <v>0</v>
      </c>
      <c r="AE41" s="245"/>
    </row>
    <row r="42" spans="1:31" ht="18.75" x14ac:dyDescent="0.25">
      <c r="A42" s="246" t="s">
        <v>478</v>
      </c>
      <c r="B42" s="251" t="s">
        <v>479</v>
      </c>
      <c r="C42" s="244">
        <v>0</v>
      </c>
      <c r="D42" s="244">
        <v>0</v>
      </c>
      <c r="E42" s="244">
        <f t="shared" si="13"/>
        <v>0</v>
      </c>
      <c r="F42" s="244">
        <f t="shared" si="14"/>
        <v>0</v>
      </c>
      <c r="G42" s="248">
        <v>0</v>
      </c>
      <c r="H42" s="248">
        <v>0</v>
      </c>
      <c r="I42" s="248">
        <v>0</v>
      </c>
      <c r="J42" s="248">
        <f t="shared" si="16"/>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11"/>
        <v>0</v>
      </c>
      <c r="AC42" s="244">
        <f t="shared" si="12"/>
        <v>0</v>
      </c>
      <c r="AE42" s="245"/>
    </row>
    <row r="43" spans="1:31" s="250" customFormat="1" x14ac:dyDescent="0.25">
      <c r="A43" s="240" t="s">
        <v>23</v>
      </c>
      <c r="B43" s="241" t="s">
        <v>480</v>
      </c>
      <c r="C43" s="244">
        <v>0</v>
      </c>
      <c r="D43" s="244">
        <v>0</v>
      </c>
      <c r="E43" s="244">
        <f t="shared" si="13"/>
        <v>0</v>
      </c>
      <c r="F43" s="244">
        <f t="shared" si="14"/>
        <v>0</v>
      </c>
      <c r="G43" s="244">
        <v>0</v>
      </c>
      <c r="H43" s="244">
        <v>0</v>
      </c>
      <c r="I43" s="244">
        <v>0</v>
      </c>
      <c r="J43" s="244">
        <f t="shared" si="16"/>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11"/>
        <v>0</v>
      </c>
      <c r="AC43" s="244">
        <f t="shared" si="12"/>
        <v>0</v>
      </c>
      <c r="AE43" s="245"/>
    </row>
    <row r="44" spans="1:31" x14ac:dyDescent="0.25">
      <c r="A44" s="246" t="s">
        <v>481</v>
      </c>
      <c r="B44" s="247" t="s">
        <v>482</v>
      </c>
      <c r="C44" s="244">
        <v>0</v>
      </c>
      <c r="D44" s="244">
        <v>0</v>
      </c>
      <c r="E44" s="244">
        <f t="shared" si="13"/>
        <v>0</v>
      </c>
      <c r="F44" s="244">
        <f t="shared" si="14"/>
        <v>0</v>
      </c>
      <c r="G44" s="248">
        <v>0</v>
      </c>
      <c r="H44" s="248">
        <v>0</v>
      </c>
      <c r="I44" s="248">
        <v>0</v>
      </c>
      <c r="J44" s="248">
        <f t="shared" si="16"/>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11"/>
        <v>0</v>
      </c>
      <c r="AC44" s="244">
        <f t="shared" si="12"/>
        <v>0</v>
      </c>
      <c r="AE44" s="245"/>
    </row>
    <row r="45" spans="1:31" x14ac:dyDescent="0.25">
      <c r="A45" s="246" t="s">
        <v>483</v>
      </c>
      <c r="B45" s="247" t="s">
        <v>469</v>
      </c>
      <c r="C45" s="244">
        <f>C37</f>
        <v>0.4</v>
      </c>
      <c r="D45" s="244">
        <f>D37</f>
        <v>0.4</v>
      </c>
      <c r="E45" s="244">
        <f t="shared" si="13"/>
        <v>0.4</v>
      </c>
      <c r="F45" s="244">
        <f t="shared" si="14"/>
        <v>0</v>
      </c>
      <c r="G45" s="248">
        <f>G37</f>
        <v>0.4</v>
      </c>
      <c r="H45" s="248">
        <v>0.4</v>
      </c>
      <c r="I45" s="248">
        <v>0</v>
      </c>
      <c r="J45" s="248">
        <f t="shared" si="16"/>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11"/>
        <v>0.4</v>
      </c>
      <c r="AC45" s="244">
        <f t="shared" si="12"/>
        <v>0</v>
      </c>
      <c r="AE45" s="245"/>
    </row>
    <row r="46" spans="1:31" x14ac:dyDescent="0.25">
      <c r="A46" s="246" t="s">
        <v>484</v>
      </c>
      <c r="B46" s="247" t="s">
        <v>471</v>
      </c>
      <c r="C46" s="244">
        <v>0</v>
      </c>
      <c r="D46" s="244">
        <v>0</v>
      </c>
      <c r="E46" s="244">
        <f t="shared" si="13"/>
        <v>0</v>
      </c>
      <c r="F46" s="244">
        <f t="shared" si="14"/>
        <v>0</v>
      </c>
      <c r="G46" s="248">
        <v>0</v>
      </c>
      <c r="H46" s="248">
        <v>0</v>
      </c>
      <c r="I46" s="248">
        <v>0</v>
      </c>
      <c r="J46" s="248">
        <f t="shared" si="16"/>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11"/>
        <v>0</v>
      </c>
      <c r="AC46" s="244">
        <f t="shared" si="12"/>
        <v>0</v>
      </c>
      <c r="AE46" s="245"/>
    </row>
    <row r="47" spans="1:31" ht="31.5" x14ac:dyDescent="0.25">
      <c r="A47" s="246" t="s">
        <v>485</v>
      </c>
      <c r="B47" s="247" t="s">
        <v>473</v>
      </c>
      <c r="C47" s="244">
        <f t="shared" ref="C47:D49" si="23">C39</f>
        <v>0</v>
      </c>
      <c r="D47" s="244">
        <f t="shared" si="23"/>
        <v>0</v>
      </c>
      <c r="E47" s="244">
        <f t="shared" si="13"/>
        <v>0</v>
      </c>
      <c r="F47" s="244">
        <f t="shared" si="14"/>
        <v>0</v>
      </c>
      <c r="G47" s="248">
        <v>0</v>
      </c>
      <c r="H47" s="248">
        <v>0</v>
      </c>
      <c r="I47" s="248">
        <v>0</v>
      </c>
      <c r="J47" s="248">
        <f t="shared" si="16"/>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11"/>
        <v>0</v>
      </c>
      <c r="AC47" s="244">
        <f t="shared" si="12"/>
        <v>0</v>
      </c>
      <c r="AE47" s="245"/>
    </row>
    <row r="48" spans="1:31" ht="31.5" x14ac:dyDescent="0.25">
      <c r="A48" s="246" t="s">
        <v>486</v>
      </c>
      <c r="B48" s="247" t="s">
        <v>475</v>
      </c>
      <c r="C48" s="244">
        <f t="shared" si="23"/>
        <v>0</v>
      </c>
      <c r="D48" s="244">
        <f t="shared" si="23"/>
        <v>0</v>
      </c>
      <c r="E48" s="244">
        <f t="shared" si="13"/>
        <v>0</v>
      </c>
      <c r="F48" s="244">
        <f t="shared" si="14"/>
        <v>0</v>
      </c>
      <c r="G48" s="248">
        <v>0</v>
      </c>
      <c r="H48" s="248">
        <v>0</v>
      </c>
      <c r="I48" s="248">
        <v>0</v>
      </c>
      <c r="J48" s="248">
        <f t="shared" si="16"/>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11"/>
        <v>0</v>
      </c>
      <c r="AC48" s="244">
        <f t="shared" si="12"/>
        <v>0</v>
      </c>
      <c r="AE48" s="245"/>
    </row>
    <row r="49" spans="1:31" x14ac:dyDescent="0.25">
      <c r="A49" s="246" t="s">
        <v>487</v>
      </c>
      <c r="B49" s="247" t="s">
        <v>477</v>
      </c>
      <c r="C49" s="244">
        <f t="shared" si="23"/>
        <v>0</v>
      </c>
      <c r="D49" s="244">
        <f t="shared" si="23"/>
        <v>0</v>
      </c>
      <c r="E49" s="244">
        <f t="shared" si="13"/>
        <v>0</v>
      </c>
      <c r="F49" s="244">
        <f t="shared" si="14"/>
        <v>0</v>
      </c>
      <c r="G49" s="248">
        <v>0</v>
      </c>
      <c r="H49" s="248">
        <v>0</v>
      </c>
      <c r="I49" s="248">
        <v>0</v>
      </c>
      <c r="J49" s="248">
        <f t="shared" si="16"/>
        <v>0</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11"/>
        <v>0</v>
      </c>
      <c r="AC49" s="244">
        <f t="shared" si="12"/>
        <v>0</v>
      </c>
      <c r="AE49" s="245"/>
    </row>
    <row r="50" spans="1:31" ht="18.75" x14ac:dyDescent="0.25">
      <c r="A50" s="246" t="s">
        <v>488</v>
      </c>
      <c r="B50" s="251" t="s">
        <v>479</v>
      </c>
      <c r="C50" s="244">
        <v>0</v>
      </c>
      <c r="D50" s="244">
        <v>0</v>
      </c>
      <c r="E50" s="244">
        <f t="shared" si="13"/>
        <v>0</v>
      </c>
      <c r="F50" s="244">
        <f t="shared" si="14"/>
        <v>0</v>
      </c>
      <c r="G50" s="248">
        <v>0</v>
      </c>
      <c r="H50" s="248">
        <v>0</v>
      </c>
      <c r="I50" s="248">
        <v>0</v>
      </c>
      <c r="J50" s="248">
        <f t="shared" si="16"/>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11"/>
        <v>0</v>
      </c>
      <c r="AC50" s="244">
        <f t="shared" si="12"/>
        <v>0</v>
      </c>
      <c r="AE50" s="245"/>
    </row>
    <row r="51" spans="1:31" s="250" customFormat="1" ht="35.25" customHeight="1" x14ac:dyDescent="0.25">
      <c r="A51" s="240" t="s">
        <v>26</v>
      </c>
      <c r="B51" s="241" t="s">
        <v>489</v>
      </c>
      <c r="C51" s="244">
        <v>0</v>
      </c>
      <c r="D51" s="244">
        <v>0</v>
      </c>
      <c r="E51" s="244">
        <f t="shared" si="13"/>
        <v>0</v>
      </c>
      <c r="F51" s="244">
        <f t="shared" si="14"/>
        <v>0</v>
      </c>
      <c r="G51" s="244">
        <v>0</v>
      </c>
      <c r="H51" s="244">
        <v>0</v>
      </c>
      <c r="I51" s="244">
        <v>0</v>
      </c>
      <c r="J51" s="244">
        <f t="shared" si="16"/>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11"/>
        <v>0</v>
      </c>
      <c r="AC51" s="244">
        <f t="shared" si="12"/>
        <v>0</v>
      </c>
      <c r="AE51" s="245"/>
    </row>
    <row r="52" spans="1:31" x14ac:dyDescent="0.25">
      <c r="A52" s="246" t="s">
        <v>490</v>
      </c>
      <c r="B52" s="247" t="s">
        <v>491</v>
      </c>
      <c r="C52" s="244">
        <f>C30</f>
        <v>1.3943608199999999</v>
      </c>
      <c r="D52" s="244">
        <f>D30</f>
        <v>1.1549585599999999</v>
      </c>
      <c r="E52" s="244">
        <f t="shared" si="13"/>
        <v>1.1549585599999999</v>
      </c>
      <c r="F52" s="244">
        <f t="shared" si="14"/>
        <v>0</v>
      </c>
      <c r="G52" s="248">
        <v>1.1549585600000001</v>
      </c>
      <c r="H52" s="248">
        <v>1.3943608199999999</v>
      </c>
      <c r="I52" s="248">
        <v>0</v>
      </c>
      <c r="J52" s="248">
        <f t="shared" si="16"/>
        <v>0</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11"/>
        <v>1.3943608199999999</v>
      </c>
      <c r="AC52" s="244">
        <f t="shared" si="12"/>
        <v>0</v>
      </c>
      <c r="AE52" s="245"/>
    </row>
    <row r="53" spans="1:31" x14ac:dyDescent="0.25">
      <c r="A53" s="246" t="s">
        <v>492</v>
      </c>
      <c r="B53" s="247" t="s">
        <v>346</v>
      </c>
      <c r="C53" s="244">
        <v>0</v>
      </c>
      <c r="D53" s="244">
        <v>0</v>
      </c>
      <c r="E53" s="244">
        <f t="shared" si="13"/>
        <v>0</v>
      </c>
      <c r="F53" s="244">
        <f t="shared" si="14"/>
        <v>0</v>
      </c>
      <c r="G53" s="248">
        <v>0</v>
      </c>
      <c r="H53" s="248">
        <v>0</v>
      </c>
      <c r="I53" s="248">
        <v>0</v>
      </c>
      <c r="J53" s="248">
        <f t="shared" si="16"/>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11"/>
        <v>0</v>
      </c>
      <c r="AC53" s="244">
        <f t="shared" si="12"/>
        <v>0</v>
      </c>
      <c r="AE53" s="245"/>
    </row>
    <row r="54" spans="1:31" x14ac:dyDescent="0.25">
      <c r="A54" s="246" t="s">
        <v>493</v>
      </c>
      <c r="B54" s="251" t="s">
        <v>494</v>
      </c>
      <c r="C54" s="244">
        <f>C45</f>
        <v>0.4</v>
      </c>
      <c r="D54" s="244">
        <f>D45</f>
        <v>0.4</v>
      </c>
      <c r="E54" s="244">
        <f t="shared" si="13"/>
        <v>0.4</v>
      </c>
      <c r="F54" s="244">
        <f t="shared" si="14"/>
        <v>0</v>
      </c>
      <c r="G54" s="248">
        <f>G45</f>
        <v>0.4</v>
      </c>
      <c r="H54" s="248">
        <v>0.4</v>
      </c>
      <c r="I54" s="248">
        <v>0</v>
      </c>
      <c r="J54" s="248">
        <f t="shared" si="16"/>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11"/>
        <v>0.4</v>
      </c>
      <c r="AC54" s="244">
        <f t="shared" si="12"/>
        <v>0</v>
      </c>
      <c r="AE54" s="245"/>
    </row>
    <row r="55" spans="1:31" x14ac:dyDescent="0.25">
      <c r="A55" s="246" t="s">
        <v>495</v>
      </c>
      <c r="B55" s="251" t="s">
        <v>496</v>
      </c>
      <c r="C55" s="244">
        <v>0</v>
      </c>
      <c r="D55" s="244">
        <v>0</v>
      </c>
      <c r="E55" s="244">
        <f t="shared" si="13"/>
        <v>0</v>
      </c>
      <c r="F55" s="244">
        <f t="shared" si="14"/>
        <v>0</v>
      </c>
      <c r="G55" s="248">
        <v>0</v>
      </c>
      <c r="H55" s="248">
        <v>0</v>
      </c>
      <c r="I55" s="248">
        <v>0</v>
      </c>
      <c r="J55" s="248">
        <f t="shared" si="16"/>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11"/>
        <v>0</v>
      </c>
      <c r="AC55" s="244">
        <f t="shared" si="12"/>
        <v>0</v>
      </c>
      <c r="AE55" s="245"/>
    </row>
    <row r="56" spans="1:31" x14ac:dyDescent="0.25">
      <c r="A56" s="246" t="s">
        <v>497</v>
      </c>
      <c r="B56" s="251" t="s">
        <v>498</v>
      </c>
      <c r="C56" s="244">
        <f>C47+C48+C49</f>
        <v>0</v>
      </c>
      <c r="D56" s="244">
        <f>D47+D48+D49</f>
        <v>0</v>
      </c>
      <c r="E56" s="244">
        <f t="shared" si="13"/>
        <v>0</v>
      </c>
      <c r="F56" s="244">
        <f t="shared" si="14"/>
        <v>0</v>
      </c>
      <c r="G56" s="248">
        <v>0</v>
      </c>
      <c r="H56" s="248">
        <v>0</v>
      </c>
      <c r="I56" s="248">
        <v>0</v>
      </c>
      <c r="J56" s="248">
        <f t="shared" si="16"/>
        <v>0</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11"/>
        <v>0</v>
      </c>
      <c r="AC56" s="244">
        <f t="shared" si="12"/>
        <v>0</v>
      </c>
      <c r="AE56" s="245"/>
    </row>
    <row r="57" spans="1:31" ht="18.75" x14ac:dyDescent="0.25">
      <c r="A57" s="246" t="s">
        <v>499</v>
      </c>
      <c r="B57" s="251" t="s">
        <v>479</v>
      </c>
      <c r="C57" s="244">
        <v>0</v>
      </c>
      <c r="D57" s="244">
        <v>0</v>
      </c>
      <c r="E57" s="244">
        <f t="shared" si="13"/>
        <v>0</v>
      </c>
      <c r="F57" s="244">
        <f t="shared" si="14"/>
        <v>0</v>
      </c>
      <c r="G57" s="248">
        <v>0</v>
      </c>
      <c r="H57" s="248">
        <v>0</v>
      </c>
      <c r="I57" s="248">
        <v>0</v>
      </c>
      <c r="J57" s="248">
        <f t="shared" si="16"/>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11"/>
        <v>0</v>
      </c>
      <c r="AC57" s="244">
        <f t="shared" si="12"/>
        <v>0</v>
      </c>
      <c r="AE57" s="245"/>
    </row>
    <row r="58" spans="1:31" s="250" customFormat="1" ht="36.75" customHeight="1" x14ac:dyDescent="0.25">
      <c r="A58" s="240" t="s">
        <v>29</v>
      </c>
      <c r="B58" s="252" t="s">
        <v>500</v>
      </c>
      <c r="C58" s="244">
        <v>0</v>
      </c>
      <c r="D58" s="244">
        <v>0</v>
      </c>
      <c r="E58" s="244">
        <f t="shared" si="13"/>
        <v>0</v>
      </c>
      <c r="F58" s="244">
        <f t="shared" si="14"/>
        <v>0</v>
      </c>
      <c r="G58" s="244">
        <v>0</v>
      </c>
      <c r="H58" s="244">
        <v>0</v>
      </c>
      <c r="I58" s="244">
        <v>0</v>
      </c>
      <c r="J58" s="244">
        <f t="shared" si="16"/>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11"/>
        <v>0</v>
      </c>
      <c r="AC58" s="244">
        <f t="shared" si="12"/>
        <v>0</v>
      </c>
      <c r="AE58" s="245"/>
    </row>
    <row r="59" spans="1:31" s="250" customFormat="1" x14ac:dyDescent="0.25">
      <c r="A59" s="240" t="s">
        <v>32</v>
      </c>
      <c r="B59" s="241" t="s">
        <v>501</v>
      </c>
      <c r="C59" s="244">
        <v>0</v>
      </c>
      <c r="D59" s="244">
        <v>0</v>
      </c>
      <c r="E59" s="244">
        <f t="shared" si="13"/>
        <v>0</v>
      </c>
      <c r="F59" s="244">
        <f t="shared" si="14"/>
        <v>0</v>
      </c>
      <c r="G59" s="244">
        <v>0</v>
      </c>
      <c r="H59" s="244">
        <v>0</v>
      </c>
      <c r="I59" s="244">
        <v>0</v>
      </c>
      <c r="J59" s="244">
        <f t="shared" si="16"/>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11"/>
        <v>0</v>
      </c>
      <c r="AC59" s="244">
        <f t="shared" si="12"/>
        <v>0</v>
      </c>
      <c r="AE59" s="245"/>
    </row>
    <row r="60" spans="1:31" x14ac:dyDescent="0.25">
      <c r="A60" s="246" t="s">
        <v>502</v>
      </c>
      <c r="B60" s="253" t="s">
        <v>482</v>
      </c>
      <c r="C60" s="244">
        <v>0</v>
      </c>
      <c r="D60" s="244">
        <v>0</v>
      </c>
      <c r="E60" s="244">
        <f t="shared" si="13"/>
        <v>0</v>
      </c>
      <c r="F60" s="244">
        <f t="shared" si="14"/>
        <v>0</v>
      </c>
      <c r="G60" s="248">
        <v>0</v>
      </c>
      <c r="H60" s="248">
        <v>0</v>
      </c>
      <c r="I60" s="248">
        <v>0</v>
      </c>
      <c r="J60" s="248">
        <f t="shared" si="16"/>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11"/>
        <v>0</v>
      </c>
      <c r="AC60" s="244">
        <f t="shared" si="12"/>
        <v>0</v>
      </c>
      <c r="AE60" s="245"/>
    </row>
    <row r="61" spans="1:31" x14ac:dyDescent="0.25">
      <c r="A61" s="246" t="s">
        <v>503</v>
      </c>
      <c r="B61" s="253" t="s">
        <v>469</v>
      </c>
      <c r="C61" s="244">
        <v>0.25</v>
      </c>
      <c r="D61" s="244">
        <v>0.25</v>
      </c>
      <c r="E61" s="244">
        <f t="shared" si="13"/>
        <v>0.25</v>
      </c>
      <c r="F61" s="244">
        <f t="shared" si="14"/>
        <v>0</v>
      </c>
      <c r="G61" s="248">
        <v>0.25</v>
      </c>
      <c r="H61" s="248">
        <v>0.25</v>
      </c>
      <c r="I61" s="248">
        <v>0</v>
      </c>
      <c r="J61" s="248">
        <f t="shared" si="16"/>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11"/>
        <v>0.25</v>
      </c>
      <c r="AC61" s="244">
        <f t="shared" si="12"/>
        <v>0</v>
      </c>
      <c r="AE61" s="245"/>
    </row>
    <row r="62" spans="1:31" x14ac:dyDescent="0.25">
      <c r="A62" s="246" t="s">
        <v>504</v>
      </c>
      <c r="B62" s="253" t="s">
        <v>471</v>
      </c>
      <c r="C62" s="244">
        <v>0</v>
      </c>
      <c r="D62" s="244">
        <v>0</v>
      </c>
      <c r="E62" s="244">
        <f t="shared" si="13"/>
        <v>0</v>
      </c>
      <c r="F62" s="244">
        <f t="shared" si="14"/>
        <v>0</v>
      </c>
      <c r="G62" s="248">
        <v>0</v>
      </c>
      <c r="H62" s="248">
        <v>0</v>
      </c>
      <c r="I62" s="248">
        <v>0</v>
      </c>
      <c r="J62" s="248">
        <f t="shared" si="16"/>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11"/>
        <v>0</v>
      </c>
      <c r="AC62" s="244">
        <f t="shared" si="12"/>
        <v>0</v>
      </c>
      <c r="AE62" s="245"/>
    </row>
    <row r="63" spans="1:31" x14ac:dyDescent="0.25">
      <c r="A63" s="246" t="s">
        <v>505</v>
      </c>
      <c r="B63" s="253" t="s">
        <v>506</v>
      </c>
      <c r="C63" s="244">
        <v>0</v>
      </c>
      <c r="D63" s="244">
        <v>0</v>
      </c>
      <c r="E63" s="244">
        <f t="shared" si="13"/>
        <v>0</v>
      </c>
      <c r="F63" s="244">
        <f t="shared" si="14"/>
        <v>0</v>
      </c>
      <c r="G63" s="248">
        <v>0</v>
      </c>
      <c r="H63" s="248">
        <v>0</v>
      </c>
      <c r="I63" s="248">
        <v>0</v>
      </c>
      <c r="J63" s="248">
        <f t="shared" si="16"/>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11"/>
        <v>0</v>
      </c>
      <c r="AC63" s="244">
        <f t="shared" si="12"/>
        <v>0</v>
      </c>
      <c r="AE63" s="245"/>
    </row>
    <row r="64" spans="1:31" ht="18.75" x14ac:dyDescent="0.25">
      <c r="A64" s="246" t="s">
        <v>507</v>
      </c>
      <c r="B64" s="251" t="s">
        <v>508</v>
      </c>
      <c r="C64" s="244">
        <v>0</v>
      </c>
      <c r="D64" s="244">
        <v>0</v>
      </c>
      <c r="E64" s="244">
        <f t="shared" si="13"/>
        <v>0</v>
      </c>
      <c r="F64" s="244">
        <f t="shared" si="14"/>
        <v>0</v>
      </c>
      <c r="G64" s="248">
        <v>0</v>
      </c>
      <c r="H64" s="248">
        <v>0</v>
      </c>
      <c r="I64" s="248">
        <v>0</v>
      </c>
      <c r="J64" s="248">
        <f t="shared" si="16"/>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11"/>
        <v>0</v>
      </c>
      <c r="AC64" s="244">
        <f t="shared" si="12"/>
        <v>0</v>
      </c>
      <c r="AE64" s="245"/>
    </row>
    <row r="65" spans="1:31"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E65" s="245"/>
    </row>
    <row r="66" spans="1:31" ht="54" customHeight="1" x14ac:dyDescent="0.25">
      <c r="B66" s="447"/>
      <c r="C66" s="447"/>
      <c r="D66" s="447"/>
      <c r="E66" s="447"/>
      <c r="F66" s="447"/>
      <c r="G66" s="447"/>
      <c r="H66" s="447"/>
      <c r="I66" s="447"/>
      <c r="J66" s="256"/>
      <c r="K66" s="256"/>
      <c r="L66" s="256"/>
      <c r="M66" s="256"/>
      <c r="N66" s="256"/>
      <c r="O66" s="256"/>
      <c r="P66" s="256"/>
      <c r="Q66" s="256"/>
      <c r="R66" s="256"/>
      <c r="S66" s="256"/>
      <c r="T66" s="256"/>
      <c r="U66" s="256"/>
      <c r="V66" s="256"/>
      <c r="W66" s="256"/>
      <c r="X66" s="256"/>
      <c r="Y66" s="256"/>
      <c r="Z66" s="256"/>
      <c r="AA66" s="256"/>
      <c r="AB66" s="257"/>
    </row>
    <row r="68" spans="1:31" ht="50.25" customHeight="1" x14ac:dyDescent="0.25">
      <c r="B68" s="447"/>
      <c r="C68" s="447"/>
      <c r="D68" s="447"/>
      <c r="E68" s="447"/>
      <c r="F68" s="447"/>
      <c r="G68" s="447"/>
      <c r="H68" s="447"/>
      <c r="I68" s="447"/>
      <c r="J68" s="256"/>
      <c r="K68" s="256"/>
      <c r="L68" s="256"/>
      <c r="M68" s="256"/>
      <c r="N68" s="256"/>
      <c r="O68" s="256"/>
      <c r="P68" s="256"/>
      <c r="Q68" s="256"/>
      <c r="R68" s="256"/>
      <c r="S68" s="256"/>
      <c r="T68" s="256"/>
      <c r="U68" s="256"/>
      <c r="V68" s="256"/>
      <c r="W68" s="256"/>
      <c r="X68" s="256"/>
      <c r="Y68" s="256"/>
      <c r="Z68" s="256"/>
      <c r="AA68" s="256"/>
    </row>
    <row r="70" spans="1:31" ht="36.75" customHeight="1" x14ac:dyDescent="0.25">
      <c r="B70" s="447"/>
      <c r="C70" s="447"/>
      <c r="D70" s="447"/>
      <c r="E70" s="447"/>
      <c r="F70" s="447"/>
      <c r="G70" s="447"/>
      <c r="H70" s="447"/>
      <c r="I70" s="447"/>
      <c r="J70" s="256"/>
      <c r="K70" s="256"/>
      <c r="L70" s="256"/>
      <c r="M70" s="256"/>
      <c r="N70" s="256"/>
      <c r="O70" s="256"/>
      <c r="P70" s="256"/>
      <c r="Q70" s="256"/>
      <c r="R70" s="256"/>
      <c r="S70" s="256"/>
      <c r="T70" s="256"/>
      <c r="U70" s="256"/>
      <c r="V70" s="256"/>
      <c r="W70" s="256"/>
      <c r="X70" s="256"/>
      <c r="Y70" s="256"/>
      <c r="Z70" s="256"/>
      <c r="AA70" s="256"/>
    </row>
    <row r="72" spans="1:31" ht="51" customHeight="1" x14ac:dyDescent="0.25">
      <c r="B72" s="447"/>
      <c r="C72" s="447"/>
      <c r="D72" s="447"/>
      <c r="E72" s="447"/>
      <c r="F72" s="447"/>
      <c r="G72" s="447"/>
      <c r="H72" s="447"/>
      <c r="I72" s="447"/>
      <c r="J72" s="256"/>
      <c r="K72" s="256"/>
      <c r="L72" s="256"/>
      <c r="M72" s="256"/>
      <c r="N72" s="256"/>
      <c r="O72" s="256"/>
      <c r="P72" s="256"/>
      <c r="Q72" s="256"/>
      <c r="R72" s="256"/>
      <c r="S72" s="256"/>
      <c r="T72" s="256"/>
      <c r="U72" s="256"/>
      <c r="V72" s="256"/>
      <c r="W72" s="256"/>
      <c r="X72" s="256"/>
      <c r="Y72" s="256"/>
      <c r="Z72" s="256"/>
      <c r="AA72" s="256"/>
    </row>
    <row r="73" spans="1:31" ht="32.25" customHeight="1" x14ac:dyDescent="0.25">
      <c r="B73" s="447"/>
      <c r="C73" s="447"/>
      <c r="D73" s="447"/>
      <c r="E73" s="447"/>
      <c r="F73" s="447"/>
      <c r="G73" s="447"/>
      <c r="H73" s="447"/>
      <c r="I73" s="447"/>
      <c r="J73" s="256"/>
      <c r="K73" s="256"/>
      <c r="L73" s="256"/>
      <c r="M73" s="256"/>
      <c r="N73" s="256"/>
      <c r="O73" s="256"/>
      <c r="P73" s="256"/>
      <c r="Q73" s="256"/>
      <c r="R73" s="256"/>
      <c r="S73" s="256"/>
      <c r="T73" s="256"/>
      <c r="U73" s="256"/>
      <c r="V73" s="256"/>
      <c r="W73" s="256"/>
      <c r="X73" s="256"/>
      <c r="Y73" s="256"/>
      <c r="Z73" s="256"/>
      <c r="AA73" s="256"/>
    </row>
    <row r="74" spans="1:31" ht="51.75" customHeight="1" x14ac:dyDescent="0.25">
      <c r="B74" s="447"/>
      <c r="C74" s="447"/>
      <c r="D74" s="447"/>
      <c r="E74" s="447"/>
      <c r="F74" s="447"/>
      <c r="G74" s="447"/>
      <c r="H74" s="447"/>
      <c r="I74" s="447"/>
      <c r="J74" s="256"/>
      <c r="K74" s="256"/>
      <c r="L74" s="256"/>
      <c r="M74" s="256"/>
      <c r="N74" s="256"/>
      <c r="O74" s="256"/>
      <c r="P74" s="256"/>
      <c r="Q74" s="256"/>
      <c r="R74" s="256"/>
      <c r="S74" s="256"/>
      <c r="T74" s="256"/>
      <c r="U74" s="256"/>
      <c r="V74" s="256"/>
      <c r="W74" s="256"/>
      <c r="X74" s="256"/>
      <c r="Y74" s="256"/>
      <c r="Z74" s="256"/>
      <c r="AA74" s="256"/>
    </row>
    <row r="75" spans="1:31" ht="21.75" customHeight="1" x14ac:dyDescent="0.25">
      <c r="B75" s="448"/>
      <c r="C75" s="448"/>
      <c r="D75" s="448"/>
      <c r="E75" s="448"/>
      <c r="F75" s="448"/>
      <c r="G75" s="448"/>
      <c r="H75" s="448"/>
      <c r="I75" s="448"/>
      <c r="J75" s="258"/>
      <c r="K75" s="258"/>
      <c r="L75" s="258"/>
      <c r="M75" s="258"/>
      <c r="N75" s="258"/>
      <c r="O75" s="258"/>
      <c r="P75" s="258"/>
      <c r="Q75" s="258"/>
      <c r="R75" s="258"/>
      <c r="S75" s="258"/>
      <c r="T75" s="258"/>
      <c r="U75" s="258"/>
      <c r="V75" s="258"/>
      <c r="W75" s="258"/>
      <c r="X75" s="258"/>
      <c r="Y75" s="258"/>
      <c r="Z75" s="258"/>
      <c r="AA75" s="258"/>
    </row>
    <row r="76" spans="1:31" ht="23.25" customHeight="1" x14ac:dyDescent="0.25"/>
    <row r="77" spans="1:31" ht="18.75" customHeight="1" x14ac:dyDescent="0.25">
      <c r="B77" s="449"/>
      <c r="C77" s="449"/>
      <c r="D77" s="449"/>
      <c r="E77" s="449"/>
      <c r="F77" s="449"/>
      <c r="G77" s="449"/>
      <c r="H77" s="449"/>
      <c r="I77" s="449"/>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fRule type="cellIs" dxfId="114" priority="173" operator="notEqual">
      <formula>0</formula>
    </cfRule>
  </conditionalFormatting>
  <conditionalFormatting sqref="Y24 W24 T24:U24">
    <cfRule type="cellIs" dxfId="113" priority="171" operator="notEqual">
      <formula>0</formula>
    </cfRule>
  </conditionalFormatting>
  <conditionalFormatting sqref="Y24 W24 T24:U24">
    <cfRule type="cellIs" dxfId="112" priority="167" operator="notEqual">
      <formula>0</formula>
    </cfRule>
  </conditionalFormatting>
  <conditionalFormatting sqref="W53 W57">
    <cfRule type="cellIs" dxfId="111" priority="158" operator="notEqual">
      <formula>0</formula>
    </cfRule>
  </conditionalFormatting>
  <conditionalFormatting sqref="W53:W57 T53:U57">
    <cfRule type="cellIs" dxfId="110" priority="156" operator="notEqual">
      <formula>0</formula>
    </cfRule>
  </conditionalFormatting>
  <conditionalFormatting sqref="W52 T52:U52">
    <cfRule type="cellIs" dxfId="109" priority="155" operator="notEqual">
      <formula>0</formula>
    </cfRule>
  </conditionalFormatting>
  <conditionalFormatting sqref="Y31:Y34 W31:W34 T31:U34">
    <cfRule type="cellIs" dxfId="108" priority="153" operator="notEqual">
      <formula>0</formula>
    </cfRule>
  </conditionalFormatting>
  <conditionalFormatting sqref="Y52:Y57">
    <cfRule type="cellIs" dxfId="107" priority="152" operator="notEqual">
      <formula>0</formula>
    </cfRule>
  </conditionalFormatting>
  <conditionalFormatting sqref="W44:W50">
    <cfRule type="cellIs" dxfId="106" priority="151" operator="notEqual">
      <formula>0</formula>
    </cfRule>
  </conditionalFormatting>
  <conditionalFormatting sqref="W44:W50 T44:U50">
    <cfRule type="cellIs" dxfId="105" priority="150" operator="notEqual">
      <formula>0</formula>
    </cfRule>
  </conditionalFormatting>
  <conditionalFormatting sqref="Y44:Y50">
    <cfRule type="cellIs" dxfId="104" priority="149" operator="notEqual">
      <formula>0</formula>
    </cfRule>
  </conditionalFormatting>
  <conditionalFormatting sqref="W36:W42">
    <cfRule type="cellIs" dxfId="103" priority="148" operator="notEqual">
      <formula>0</formula>
    </cfRule>
  </conditionalFormatting>
  <conditionalFormatting sqref="W36:W42 T36:U42">
    <cfRule type="cellIs" dxfId="102" priority="147" operator="notEqual">
      <formula>0</formula>
    </cfRule>
  </conditionalFormatting>
  <conditionalFormatting sqref="Y36:Y42">
    <cfRule type="cellIs" dxfId="101" priority="146" operator="notEqual">
      <formula>0</formula>
    </cfRule>
  </conditionalFormatting>
  <conditionalFormatting sqref="X25:X30 X35 X51 X43 X58:X64">
    <cfRule type="cellIs" dxfId="100" priority="145" operator="notEqual">
      <formula>0</formula>
    </cfRule>
  </conditionalFormatting>
  <conditionalFormatting sqref="X24">
    <cfRule type="cellIs" dxfId="99" priority="144" operator="notEqual">
      <formula>0</formula>
    </cfRule>
  </conditionalFormatting>
  <conditionalFormatting sqref="X24">
    <cfRule type="cellIs" dxfId="98" priority="143" operator="notEqual">
      <formula>0</formula>
    </cfRule>
  </conditionalFormatting>
  <conditionalFormatting sqref="X31:X34">
    <cfRule type="cellIs" dxfId="97" priority="142" operator="notEqual">
      <formula>0</formula>
    </cfRule>
  </conditionalFormatting>
  <conditionalFormatting sqref="X52:X57">
    <cfRule type="cellIs" dxfId="96" priority="141" operator="notEqual">
      <formula>0</formula>
    </cfRule>
  </conditionalFormatting>
  <conditionalFormatting sqref="X44:X50">
    <cfRule type="cellIs" dxfId="95" priority="140" operator="notEqual">
      <formula>0</formula>
    </cfRule>
  </conditionalFormatting>
  <conditionalFormatting sqref="X36:X42">
    <cfRule type="cellIs" dxfId="94" priority="139" operator="notEqual">
      <formula>0</formula>
    </cfRule>
  </conditionalFormatting>
  <conditionalFormatting sqref="D58:D64 D51 D43 D25:D27 H25:H27 G35:H35 G43:H43 G51:H51 G58:H64 H29 D29:D30 H31:H34 D35">
    <cfRule type="cellIs" dxfId="93" priority="138" operator="notEqual">
      <formula>0</formula>
    </cfRule>
  </conditionalFormatting>
  <conditionalFormatting sqref="D24">
    <cfRule type="cellIs" dxfId="92" priority="137" operator="notEqual">
      <formula>0</formula>
    </cfRule>
  </conditionalFormatting>
  <conditionalFormatting sqref="D24">
    <cfRule type="cellIs" dxfId="91" priority="136" operator="notEqual">
      <formula>0</formula>
    </cfRule>
  </conditionalFormatting>
  <conditionalFormatting sqref="D36:D42 G36:H42">
    <cfRule type="cellIs" dxfId="90" priority="135" operator="notEqual">
      <formula>0</formula>
    </cfRule>
  </conditionalFormatting>
  <conditionalFormatting sqref="D44:D50 G44:H50">
    <cfRule type="cellIs" dxfId="89" priority="134" operator="notEqual">
      <formula>0</formula>
    </cfRule>
  </conditionalFormatting>
  <conditionalFormatting sqref="D52:D57 G52:H57">
    <cfRule type="cellIs" dxfId="88" priority="133" operator="notEqual">
      <formula>0</formula>
    </cfRule>
  </conditionalFormatting>
  <conditionalFormatting sqref="W25:W30">
    <cfRule type="cellIs" dxfId="87" priority="128" operator="notEqual">
      <formula>0</formula>
    </cfRule>
  </conditionalFormatting>
  <conditionalFormatting sqref="W24">
    <cfRule type="cellIs" dxfId="86" priority="127" operator="notEqual">
      <formula>0</formula>
    </cfRule>
  </conditionalFormatting>
  <conditionalFormatting sqref="W24">
    <cfRule type="cellIs" dxfId="85" priority="126" operator="notEqual">
      <formula>0</formula>
    </cfRule>
  </conditionalFormatting>
  <conditionalFormatting sqref="W31:W34">
    <cfRule type="cellIs" dxfId="84" priority="125" operator="notEqual">
      <formula>0</formula>
    </cfRule>
  </conditionalFormatting>
  <conditionalFormatting sqref="W54:W56">
    <cfRule type="cellIs" dxfId="83" priority="124" operator="notEqual">
      <formula>0</formula>
    </cfRule>
  </conditionalFormatting>
  <conditionalFormatting sqref="V58:V64 V51 V43 V35 V25:V30">
    <cfRule type="cellIs" dxfId="82" priority="123" operator="notEqual">
      <formula>0</formula>
    </cfRule>
  </conditionalFormatting>
  <conditionalFormatting sqref="V24">
    <cfRule type="cellIs" dxfId="81" priority="122" operator="notEqual">
      <formula>0</formula>
    </cfRule>
  </conditionalFormatting>
  <conditionalFormatting sqref="V24">
    <cfRule type="cellIs" dxfId="80" priority="121" operator="notEqual">
      <formula>0</formula>
    </cfRule>
  </conditionalFormatting>
  <conditionalFormatting sqref="V53:V57">
    <cfRule type="cellIs" dxfId="79" priority="120" operator="notEqual">
      <formula>0</formula>
    </cfRule>
  </conditionalFormatting>
  <conditionalFormatting sqref="V52">
    <cfRule type="cellIs" dxfId="78" priority="119" operator="notEqual">
      <formula>0</formula>
    </cfRule>
  </conditionalFormatting>
  <conditionalFormatting sqref="V31:V34">
    <cfRule type="cellIs" dxfId="77" priority="118" operator="notEqual">
      <formula>0</formula>
    </cfRule>
  </conditionalFormatting>
  <conditionalFormatting sqref="V44:V50">
    <cfRule type="cellIs" dxfId="76" priority="117" operator="notEqual">
      <formula>0</formula>
    </cfRule>
  </conditionalFormatting>
  <conditionalFormatting sqref="V36:V42">
    <cfRule type="cellIs" dxfId="75" priority="116" operator="notEqual">
      <formula>0</formula>
    </cfRule>
  </conditionalFormatting>
  <conditionalFormatting sqref="Z58:Z64 Z51 Z43 Z35">
    <cfRule type="cellIs" dxfId="74" priority="115" operator="notEqual">
      <formula>0</formula>
    </cfRule>
  </conditionalFormatting>
  <conditionalFormatting sqref="Z53:Z57">
    <cfRule type="cellIs" dxfId="73" priority="112" operator="notEqual">
      <formula>0</formula>
    </cfRule>
  </conditionalFormatting>
  <conditionalFormatting sqref="Z52">
    <cfRule type="cellIs" dxfId="72" priority="111" operator="notEqual">
      <formula>0</formula>
    </cfRule>
  </conditionalFormatting>
  <conditionalFormatting sqref="Z32:Z34">
    <cfRule type="cellIs" dxfId="71" priority="110" operator="notEqual">
      <formula>0</formula>
    </cfRule>
  </conditionalFormatting>
  <conditionalFormatting sqref="Z44:Z50">
    <cfRule type="cellIs" dxfId="70" priority="109" operator="notEqual">
      <formula>0</formula>
    </cfRule>
  </conditionalFormatting>
  <conditionalFormatting sqref="Z36:Z42">
    <cfRule type="cellIs" dxfId="69" priority="108" operator="notEqual">
      <formula>0</formula>
    </cfRule>
  </conditionalFormatting>
  <conditionalFormatting sqref="AA58:AA64 AA51 AA43 AA35">
    <cfRule type="cellIs" dxfId="68" priority="107" operator="notEqual">
      <formula>0</formula>
    </cfRule>
  </conditionalFormatting>
  <conditionalFormatting sqref="AA53:AA57">
    <cfRule type="cellIs" dxfId="67" priority="104" operator="notEqual">
      <formula>0</formula>
    </cfRule>
  </conditionalFormatting>
  <conditionalFormatting sqref="AA52">
    <cfRule type="cellIs" dxfId="66" priority="103" operator="notEqual">
      <formula>0</formula>
    </cfRule>
  </conditionalFormatting>
  <conditionalFormatting sqref="AA32:AA34">
    <cfRule type="cellIs" dxfId="65" priority="102" operator="notEqual">
      <formula>0</formula>
    </cfRule>
  </conditionalFormatting>
  <conditionalFormatting sqref="AA44:AA50">
    <cfRule type="cellIs" dxfId="64" priority="101" operator="notEqual">
      <formula>0</formula>
    </cfRule>
  </conditionalFormatting>
  <conditionalFormatting sqref="AA36:AA42">
    <cfRule type="cellIs" dxfId="63" priority="100" operator="notEqual">
      <formula>0</formula>
    </cfRule>
  </conditionalFormatting>
  <conditionalFormatting sqref="Z25:AA30">
    <cfRule type="cellIs" dxfId="62" priority="95" operator="notEqual">
      <formula>0</formula>
    </cfRule>
  </conditionalFormatting>
  <conditionalFormatting sqref="Z24:AA24">
    <cfRule type="cellIs" dxfId="61" priority="94" operator="notEqual">
      <formula>0</formula>
    </cfRule>
  </conditionalFormatting>
  <conditionalFormatting sqref="Z24:AA24">
    <cfRule type="cellIs" dxfId="60" priority="93" operator="notEqual">
      <formula>0</formula>
    </cfRule>
  </conditionalFormatting>
  <conditionalFormatting sqref="Z31:AA31">
    <cfRule type="cellIs" dxfId="59" priority="92" operator="notEqual">
      <formula>0</formula>
    </cfRule>
  </conditionalFormatting>
  <conditionalFormatting sqref="O58:S64 O51:S51 O43:S43 O35:S35 P28:S28 O25:S27 O29:S30 H30">
    <cfRule type="cellIs" dxfId="58" priority="91" operator="notEqual">
      <formula>0</formula>
    </cfRule>
  </conditionalFormatting>
  <conditionalFormatting sqref="H24 O24:S24">
    <cfRule type="cellIs" dxfId="57" priority="90" operator="notEqual">
      <formula>0</formula>
    </cfRule>
  </conditionalFormatting>
  <conditionalFormatting sqref="H24 O24:S24">
    <cfRule type="cellIs" dxfId="56" priority="89" operator="notEqual">
      <formula>0</formula>
    </cfRule>
  </conditionalFormatting>
  <conditionalFormatting sqref="O36:S42">
    <cfRule type="cellIs" dxfId="55" priority="88" operator="notEqual">
      <formula>0</formula>
    </cfRule>
  </conditionalFormatting>
  <conditionalFormatting sqref="O44:S50">
    <cfRule type="cellIs" dxfId="54" priority="87" operator="notEqual">
      <formula>0</formula>
    </cfRule>
  </conditionalFormatting>
  <conditionalFormatting sqref="O52:S57">
    <cfRule type="cellIs" dxfId="53" priority="86" operator="notEqual">
      <formula>0</formula>
    </cfRule>
  </conditionalFormatting>
  <conditionalFormatting sqref="O53:S57">
    <cfRule type="cellIs" dxfId="52" priority="85" operator="notEqual">
      <formula>0</formula>
    </cfRule>
  </conditionalFormatting>
  <conditionalFormatting sqref="O52:S52">
    <cfRule type="cellIs" dxfId="51" priority="84" operator="notEqual">
      <formula>0</formula>
    </cfRule>
  </conditionalFormatting>
  <conditionalFormatting sqref="O31:S34">
    <cfRule type="cellIs" dxfId="50" priority="83" operator="notEqual">
      <formula>0</formula>
    </cfRule>
  </conditionalFormatting>
  <conditionalFormatting sqref="O44:S50">
    <cfRule type="cellIs" dxfId="49" priority="82" operator="notEqual">
      <formula>0</formula>
    </cfRule>
  </conditionalFormatting>
  <conditionalFormatting sqref="O36:S42">
    <cfRule type="cellIs" dxfId="48" priority="81" operator="notEqual">
      <formula>0</formula>
    </cfRule>
  </conditionalFormatting>
  <conditionalFormatting sqref="O35:S35 P28:S28 O25:S27 O29:S30 H30">
    <cfRule type="cellIs" dxfId="47" priority="80" operator="notEqual">
      <formula>0</formula>
    </cfRule>
  </conditionalFormatting>
  <conditionalFormatting sqref="H24 O24:S24">
    <cfRule type="cellIs" dxfId="46" priority="79" operator="notEqual">
      <formula>0</formula>
    </cfRule>
  </conditionalFormatting>
  <conditionalFormatting sqref="H24 O24:S24">
    <cfRule type="cellIs" dxfId="45" priority="78" operator="notEqual">
      <formula>0</formula>
    </cfRule>
  </conditionalFormatting>
  <conditionalFormatting sqref="O31:S34">
    <cfRule type="cellIs" dxfId="44" priority="77" operator="notEqual">
      <formula>0</formula>
    </cfRule>
  </conditionalFormatting>
  <conditionalFormatting sqref="G25:G27 G29:G34">
    <cfRule type="cellIs" dxfId="43" priority="76" operator="notEqual">
      <formula>0</formula>
    </cfRule>
  </conditionalFormatting>
  <conditionalFormatting sqref="G24">
    <cfRule type="cellIs" dxfId="42" priority="75" operator="notEqual">
      <formula>0</formula>
    </cfRule>
  </conditionalFormatting>
  <conditionalFormatting sqref="G24">
    <cfRule type="cellIs" dxfId="41" priority="74" operator="notEqual">
      <formula>0</formula>
    </cfRule>
  </conditionalFormatting>
  <conditionalFormatting sqref="G31:G34">
    <cfRule type="cellIs" dxfId="40" priority="73" operator="notEqual">
      <formula>0</formula>
    </cfRule>
  </conditionalFormatting>
  <conditionalFormatting sqref="E58:F64 E51:F51 E43:F43 E25:F27 E29:F35">
    <cfRule type="cellIs" dxfId="39" priority="64" operator="notEqual">
      <formula>0</formula>
    </cfRule>
  </conditionalFormatting>
  <conditionalFormatting sqref="E24:F24">
    <cfRule type="cellIs" dxfId="38" priority="63" operator="notEqual">
      <formula>0</formula>
    </cfRule>
  </conditionalFormatting>
  <conditionalFormatting sqref="E24:F24">
    <cfRule type="cellIs" dxfId="37" priority="62" operator="notEqual">
      <formula>0</formula>
    </cfRule>
  </conditionalFormatting>
  <conditionalFormatting sqref="E36:F42">
    <cfRule type="cellIs" dxfId="36" priority="61" operator="notEqual">
      <formula>0</formula>
    </cfRule>
  </conditionalFormatting>
  <conditionalFormatting sqref="E44:F50">
    <cfRule type="cellIs" dxfId="35" priority="60" operator="notEqual">
      <formula>0</formula>
    </cfRule>
  </conditionalFormatting>
  <conditionalFormatting sqref="E52:F57">
    <cfRule type="cellIs" dxfId="34" priority="59" operator="notEqual">
      <formula>0</formula>
    </cfRule>
  </conditionalFormatting>
  <conditionalFormatting sqref="AB24:AB64">
    <cfRule type="cellIs" dxfId="33" priority="43" operator="notEqual">
      <formula>0</formula>
    </cfRule>
  </conditionalFormatting>
  <conditionalFormatting sqref="AC24:AC64">
    <cfRule type="cellIs" dxfId="32" priority="42" operator="notEqual">
      <formula>0</formula>
    </cfRule>
  </conditionalFormatting>
  <conditionalFormatting sqref="H28">
    <cfRule type="cellIs" dxfId="31" priority="40" operator="notEqual">
      <formula>0</formula>
    </cfRule>
  </conditionalFormatting>
  <conditionalFormatting sqref="O28">
    <cfRule type="cellIs" dxfId="30" priority="39" operator="notEqual">
      <formula>0</formula>
    </cfRule>
  </conditionalFormatting>
  <conditionalFormatting sqref="O28">
    <cfRule type="cellIs" dxfId="29" priority="38" operator="notEqual">
      <formula>0</formula>
    </cfRule>
  </conditionalFormatting>
  <conditionalFormatting sqref="G28">
    <cfRule type="cellIs" dxfId="28" priority="37" operator="notEqual">
      <formula>0</formula>
    </cfRule>
  </conditionalFormatting>
  <conditionalFormatting sqref="E28:F28">
    <cfRule type="cellIs" dxfId="27" priority="34" operator="notEqual">
      <formula>0</formula>
    </cfRule>
  </conditionalFormatting>
  <conditionalFormatting sqref="D28">
    <cfRule type="cellIs" dxfId="26" priority="31" operator="notEqual">
      <formula>0</formula>
    </cfRule>
  </conditionalFormatting>
  <conditionalFormatting sqref="C58:C64 C51 C43 C25:C27 C29:C35">
    <cfRule type="cellIs" dxfId="25" priority="26" operator="notEqual">
      <formula>0</formula>
    </cfRule>
  </conditionalFormatting>
  <conditionalFormatting sqref="C24">
    <cfRule type="cellIs" dxfId="24" priority="25" operator="notEqual">
      <formula>0</formula>
    </cfRule>
  </conditionalFormatting>
  <conditionalFormatting sqref="C24">
    <cfRule type="cellIs" dxfId="23" priority="24" operator="notEqual">
      <formula>0</formula>
    </cfRule>
  </conditionalFormatting>
  <conditionalFormatting sqref="C36:C42">
    <cfRule type="cellIs" dxfId="22" priority="23" operator="notEqual">
      <formula>0</formula>
    </cfRule>
  </conditionalFormatting>
  <conditionalFormatting sqref="C44:C50">
    <cfRule type="cellIs" dxfId="21" priority="22" operator="notEqual">
      <formula>0</formula>
    </cfRule>
  </conditionalFormatting>
  <conditionalFormatting sqref="C52:C57">
    <cfRule type="cellIs" dxfId="20" priority="21" operator="notEqual">
      <formula>0</formula>
    </cfRule>
  </conditionalFormatting>
  <conditionalFormatting sqref="C28">
    <cfRule type="cellIs" dxfId="19" priority="20" operator="notEqual">
      <formula>0</formula>
    </cfRule>
  </conditionalFormatting>
  <conditionalFormatting sqref="I58:N64 I51:N51 I43:N43 I35:N35 I25:N27 I29:N30">
    <cfRule type="cellIs" dxfId="18" priority="19" operator="notEqual">
      <formula>0</formula>
    </cfRule>
  </conditionalFormatting>
  <conditionalFormatting sqref="I24:N24">
    <cfRule type="cellIs" dxfId="17" priority="18" operator="notEqual">
      <formula>0</formula>
    </cfRule>
  </conditionalFormatting>
  <conditionalFormatting sqref="I24:N24">
    <cfRule type="cellIs" dxfId="16" priority="17" operator="notEqual">
      <formula>0</formula>
    </cfRule>
  </conditionalFormatting>
  <conditionalFormatting sqref="I36:N42">
    <cfRule type="cellIs" dxfId="15" priority="16" operator="notEqual">
      <formula>0</formula>
    </cfRule>
  </conditionalFormatting>
  <conditionalFormatting sqref="I44:N50">
    <cfRule type="cellIs" dxfId="14" priority="15" operator="notEqual">
      <formula>0</formula>
    </cfRule>
  </conditionalFormatting>
  <conditionalFormatting sqref="I52:N57">
    <cfRule type="cellIs" dxfId="13" priority="14" operator="notEqual">
      <formula>0</formula>
    </cfRule>
  </conditionalFormatting>
  <conditionalFormatting sqref="I53:N57">
    <cfRule type="cellIs" dxfId="12" priority="13" operator="notEqual">
      <formula>0</formula>
    </cfRule>
  </conditionalFormatting>
  <conditionalFormatting sqref="I52:N52">
    <cfRule type="cellIs" dxfId="11" priority="12" operator="notEqual">
      <formula>0</formula>
    </cfRule>
  </conditionalFormatting>
  <conditionalFormatting sqref="I31:N34">
    <cfRule type="cellIs" dxfId="10" priority="11" operator="notEqual">
      <formula>0</formula>
    </cfRule>
  </conditionalFormatting>
  <conditionalFormatting sqref="I44:N50">
    <cfRule type="cellIs" dxfId="9" priority="10" operator="notEqual">
      <formula>0</formula>
    </cfRule>
  </conditionalFormatting>
  <conditionalFormatting sqref="I36:N42">
    <cfRule type="cellIs" dxfId="8" priority="9" operator="notEqual">
      <formula>0</formula>
    </cfRule>
  </conditionalFormatting>
  <conditionalFormatting sqref="I35:N35 I25:N27 I29:N30">
    <cfRule type="cellIs" dxfId="7" priority="8" operator="notEqual">
      <formula>0</formula>
    </cfRule>
  </conditionalFormatting>
  <conditionalFormatting sqref="I24:N24">
    <cfRule type="cellIs" dxfId="6" priority="7" operator="notEqual">
      <formula>0</formula>
    </cfRule>
  </conditionalFormatting>
  <conditionalFormatting sqref="I24:N24">
    <cfRule type="cellIs" dxfId="5" priority="6" operator="notEqual">
      <formula>0</formula>
    </cfRule>
  </conditionalFormatting>
  <conditionalFormatting sqref="I31:N34">
    <cfRule type="cellIs" dxfId="4" priority="5" operator="notEqual">
      <formula>0</formula>
    </cfRule>
  </conditionalFormatting>
  <conditionalFormatting sqref="I28:N28">
    <cfRule type="cellIs" dxfId="3" priority="4" operator="notEqual">
      <formula>0</formula>
    </cfRule>
  </conditionalFormatting>
  <conditionalFormatting sqref="I28:N28">
    <cfRule type="cellIs" dxfId="2" priority="3" operator="notEqual">
      <formula>0</formula>
    </cfRule>
  </conditionalFormatting>
  <conditionalFormatting sqref="D31:D3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8" zoomScale="80" workbookViewId="0">
      <selection activeCell="AT27" sqref="AT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59" customFormat="1" ht="18.75" x14ac:dyDescent="0.3">
      <c r="AV6" s="5"/>
    </row>
    <row r="7" spans="1:48" s="259" customFormat="1" ht="18.75" x14ac:dyDescent="0.25">
      <c r="A7" s="401" t="s">
        <v>3</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s="259" customFormat="1"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s="259" customFormat="1" x14ac:dyDescent="0.25">
      <c r="A9" s="450" t="str">
        <f>'1. паспорт местоположение'!A9:C9</f>
        <v>Акционерное общество "Россети Янтарь" ДЗО  ПАО "Россети"</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s="259" customFormat="1"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s="259" customFormat="1"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s="259" customFormat="1" x14ac:dyDescent="0.25">
      <c r="A12" s="450" t="str">
        <f>'1. паспорт местоположение'!A12:C12</f>
        <v>P_25-0372</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s="259" customFormat="1" ht="15.75"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s="259" customFormat="1"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s="259" customFormat="1" x14ac:dyDescent="0.25">
      <c r="A15" s="450" t="str">
        <f>'1. паспорт местоположение'!A15</f>
        <v>Реконструкция ТП-801 (инв.№ 5456326) по ул. Молодежной в г. Калининграде</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s="259" customFormat="1" ht="15.75" x14ac:dyDescent="0.25">
      <c r="A16" s="403" t="s">
        <v>9</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259" customFormat="1"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s="259" customFormat="1"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s="259" customFormat="1"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59"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259" customFormat="1" x14ac:dyDescent="0.25">
      <c r="A21" s="453" t="s">
        <v>509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54" t="s">
        <v>510</v>
      </c>
      <c r="B22" s="457" t="s">
        <v>511</v>
      </c>
      <c r="C22" s="454" t="s">
        <v>512</v>
      </c>
      <c r="D22" s="454" t="s">
        <v>513</v>
      </c>
      <c r="E22" s="460" t="s">
        <v>514</v>
      </c>
      <c r="F22" s="461"/>
      <c r="G22" s="461"/>
      <c r="H22" s="461"/>
      <c r="I22" s="461"/>
      <c r="J22" s="461"/>
      <c r="K22" s="461"/>
      <c r="L22" s="462"/>
      <c r="M22" s="454" t="s">
        <v>515</v>
      </c>
      <c r="N22" s="454" t="s">
        <v>516</v>
      </c>
      <c r="O22" s="454" t="s">
        <v>517</v>
      </c>
      <c r="P22" s="463" t="s">
        <v>518</v>
      </c>
      <c r="Q22" s="463" t="s">
        <v>519</v>
      </c>
      <c r="R22" s="463" t="s">
        <v>520</v>
      </c>
      <c r="S22" s="463" t="s">
        <v>521</v>
      </c>
      <c r="T22" s="463"/>
      <c r="U22" s="464" t="s">
        <v>522</v>
      </c>
      <c r="V22" s="464" t="s">
        <v>523</v>
      </c>
      <c r="W22" s="463" t="s">
        <v>524</v>
      </c>
      <c r="X22" s="463" t="s">
        <v>525</v>
      </c>
      <c r="Y22" s="463" t="s">
        <v>526</v>
      </c>
      <c r="Z22" s="465" t="s">
        <v>527</v>
      </c>
      <c r="AA22" s="463" t="s">
        <v>528</v>
      </c>
      <c r="AB22" s="463" t="s">
        <v>529</v>
      </c>
      <c r="AC22" s="463" t="s">
        <v>530</v>
      </c>
      <c r="AD22" s="463" t="s">
        <v>531</v>
      </c>
      <c r="AE22" s="463" t="s">
        <v>532</v>
      </c>
      <c r="AF22" s="463" t="s">
        <v>533</v>
      </c>
      <c r="AG22" s="463"/>
      <c r="AH22" s="463"/>
      <c r="AI22" s="463"/>
      <c r="AJ22" s="463"/>
      <c r="AK22" s="463"/>
      <c r="AL22" s="463" t="s">
        <v>534</v>
      </c>
      <c r="AM22" s="463"/>
      <c r="AN22" s="463"/>
      <c r="AO22" s="463"/>
      <c r="AP22" s="463" t="s">
        <v>535</v>
      </c>
      <c r="AQ22" s="463"/>
      <c r="AR22" s="463" t="s">
        <v>536</v>
      </c>
      <c r="AS22" s="463" t="s">
        <v>537</v>
      </c>
      <c r="AT22" s="463" t="s">
        <v>538</v>
      </c>
      <c r="AU22" s="463" t="s">
        <v>539</v>
      </c>
      <c r="AV22" s="463" t="s">
        <v>540</v>
      </c>
    </row>
    <row r="23" spans="1:48" ht="64.5" customHeight="1" x14ac:dyDescent="0.25">
      <c r="A23" s="455"/>
      <c r="B23" s="458"/>
      <c r="C23" s="455"/>
      <c r="D23" s="455"/>
      <c r="E23" s="468" t="s">
        <v>541</v>
      </c>
      <c r="F23" s="470" t="s">
        <v>346</v>
      </c>
      <c r="G23" s="470" t="s">
        <v>494</v>
      </c>
      <c r="H23" s="470" t="s">
        <v>496</v>
      </c>
      <c r="I23" s="472" t="s">
        <v>542</v>
      </c>
      <c r="J23" s="472" t="s">
        <v>543</v>
      </c>
      <c r="K23" s="472" t="s">
        <v>544</v>
      </c>
      <c r="L23" s="470" t="s">
        <v>260</v>
      </c>
      <c r="M23" s="455"/>
      <c r="N23" s="455"/>
      <c r="O23" s="455"/>
      <c r="P23" s="463"/>
      <c r="Q23" s="463"/>
      <c r="R23" s="463"/>
      <c r="S23" s="474" t="s">
        <v>440</v>
      </c>
      <c r="T23" s="474" t="s">
        <v>545</v>
      </c>
      <c r="U23" s="464"/>
      <c r="V23" s="464"/>
      <c r="W23" s="463"/>
      <c r="X23" s="463"/>
      <c r="Y23" s="463"/>
      <c r="Z23" s="463"/>
      <c r="AA23" s="463"/>
      <c r="AB23" s="463"/>
      <c r="AC23" s="463"/>
      <c r="AD23" s="463"/>
      <c r="AE23" s="463"/>
      <c r="AF23" s="463" t="s">
        <v>546</v>
      </c>
      <c r="AG23" s="463"/>
      <c r="AH23" s="463" t="s">
        <v>547</v>
      </c>
      <c r="AI23" s="463"/>
      <c r="AJ23" s="454" t="s">
        <v>548</v>
      </c>
      <c r="AK23" s="454" t="s">
        <v>549</v>
      </c>
      <c r="AL23" s="454" t="s">
        <v>550</v>
      </c>
      <c r="AM23" s="454" t="s">
        <v>551</v>
      </c>
      <c r="AN23" s="454" t="s">
        <v>552</v>
      </c>
      <c r="AO23" s="454" t="s">
        <v>553</v>
      </c>
      <c r="AP23" s="454" t="s">
        <v>554</v>
      </c>
      <c r="AQ23" s="466" t="s">
        <v>545</v>
      </c>
      <c r="AR23" s="463"/>
      <c r="AS23" s="463"/>
      <c r="AT23" s="463"/>
      <c r="AU23" s="463"/>
      <c r="AV23" s="463"/>
    </row>
    <row r="24" spans="1:48" ht="96.75" customHeight="1" x14ac:dyDescent="0.25">
      <c r="A24" s="456"/>
      <c r="B24" s="459"/>
      <c r="C24" s="456"/>
      <c r="D24" s="456"/>
      <c r="E24" s="469"/>
      <c r="F24" s="471"/>
      <c r="G24" s="471"/>
      <c r="H24" s="471"/>
      <c r="I24" s="473"/>
      <c r="J24" s="473"/>
      <c r="K24" s="473"/>
      <c r="L24" s="471"/>
      <c r="M24" s="456"/>
      <c r="N24" s="456"/>
      <c r="O24" s="456"/>
      <c r="P24" s="463"/>
      <c r="Q24" s="463"/>
      <c r="R24" s="463"/>
      <c r="S24" s="475"/>
      <c r="T24" s="475"/>
      <c r="U24" s="464"/>
      <c r="V24" s="464"/>
      <c r="W24" s="463"/>
      <c r="X24" s="463"/>
      <c r="Y24" s="463"/>
      <c r="Z24" s="463"/>
      <c r="AA24" s="463"/>
      <c r="AB24" s="463"/>
      <c r="AC24" s="463"/>
      <c r="AD24" s="463"/>
      <c r="AE24" s="463"/>
      <c r="AF24" s="260" t="s">
        <v>555</v>
      </c>
      <c r="AG24" s="260" t="s">
        <v>556</v>
      </c>
      <c r="AH24" s="261" t="s">
        <v>440</v>
      </c>
      <c r="AI24" s="261" t="s">
        <v>545</v>
      </c>
      <c r="AJ24" s="456"/>
      <c r="AK24" s="456"/>
      <c r="AL24" s="456"/>
      <c r="AM24" s="456"/>
      <c r="AN24" s="456"/>
      <c r="AO24" s="456"/>
      <c r="AP24" s="456"/>
      <c r="AQ24" s="467"/>
      <c r="AR24" s="463"/>
      <c r="AS24" s="463"/>
      <c r="AT24" s="463"/>
      <c r="AU24" s="463"/>
      <c r="AV24" s="463"/>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38.25" x14ac:dyDescent="0.25">
      <c r="A26" s="265">
        <v>1</v>
      </c>
      <c r="B26" s="266" t="s">
        <v>557</v>
      </c>
      <c r="C26" s="267">
        <v>1</v>
      </c>
      <c r="D26" s="268">
        <f>'6.1. Паспорт сетевой график'!H53</f>
        <v>46022</v>
      </c>
      <c r="E26" s="267"/>
      <c r="F26" s="267"/>
      <c r="G26" s="267">
        <f>'3.1. паспорт Техсостояние ПС'!O26</f>
        <v>0.4</v>
      </c>
      <c r="H26" s="267"/>
      <c r="I26" s="269"/>
      <c r="J26" s="270"/>
      <c r="K26" s="269">
        <f>'3.2 паспорт Техсостояние ЛЭП'!R29</f>
        <v>0</v>
      </c>
      <c r="L26" s="267"/>
      <c r="M26" s="271" t="s">
        <v>613</v>
      </c>
      <c r="N26" s="272" t="s">
        <v>614</v>
      </c>
      <c r="O26" s="266" t="s">
        <v>557</v>
      </c>
      <c r="P26" s="273">
        <v>50000</v>
      </c>
      <c r="Q26" s="266" t="s">
        <v>615</v>
      </c>
      <c r="R26" s="273">
        <v>50000</v>
      </c>
      <c r="S26" s="266" t="s">
        <v>616</v>
      </c>
      <c r="T26" s="266" t="s">
        <v>617</v>
      </c>
      <c r="U26" s="271">
        <v>1</v>
      </c>
      <c r="V26" s="271">
        <v>1</v>
      </c>
      <c r="W26" s="266" t="s">
        <v>618</v>
      </c>
      <c r="X26" s="273">
        <v>50000</v>
      </c>
      <c r="Y26" s="271"/>
      <c r="Z26" s="271" t="s">
        <v>14</v>
      </c>
      <c r="AA26" s="273">
        <v>50000</v>
      </c>
      <c r="AB26" s="273">
        <v>50000</v>
      </c>
      <c r="AC26" s="266" t="s">
        <v>618</v>
      </c>
      <c r="AD26" s="273">
        <f>'8. Общие сведения'!B33*1000</f>
        <v>1296.9800399999999</v>
      </c>
      <c r="AE26" s="273"/>
      <c r="AF26" s="271" t="s">
        <v>619</v>
      </c>
      <c r="AG26" s="274" t="s">
        <v>620</v>
      </c>
      <c r="AH26" s="275">
        <v>45626</v>
      </c>
      <c r="AI26" s="275">
        <v>45624</v>
      </c>
      <c r="AJ26" s="275">
        <v>45667</v>
      </c>
      <c r="AK26" s="275">
        <v>45705</v>
      </c>
      <c r="AL26" s="271"/>
      <c r="AM26" s="271"/>
      <c r="AN26" s="271"/>
      <c r="AO26" s="266"/>
      <c r="AP26" s="275">
        <v>45747</v>
      </c>
      <c r="AQ26" s="275">
        <v>45723</v>
      </c>
      <c r="AR26" s="275">
        <v>45959</v>
      </c>
      <c r="AS26" s="275">
        <v>45959</v>
      </c>
      <c r="AT26" s="275">
        <f>AS26+90</f>
        <v>46049</v>
      </c>
      <c r="AU26" s="271"/>
      <c r="AV26" s="266" t="s">
        <v>621</v>
      </c>
    </row>
    <row r="27" spans="1:48" s="264" customFormat="1" ht="12.75" x14ac:dyDescent="0.25">
      <c r="A27" s="265"/>
      <c r="B27" s="267"/>
      <c r="C27" s="267"/>
      <c r="D27" s="268"/>
      <c r="E27" s="267"/>
      <c r="F27" s="267"/>
      <c r="G27" s="267"/>
      <c r="H27" s="267"/>
      <c r="I27" s="270"/>
      <c r="J27" s="270"/>
      <c r="K27" s="267"/>
      <c r="L27" s="267"/>
      <c r="M27" s="271"/>
      <c r="N27" s="266"/>
      <c r="O27" s="271"/>
      <c r="P27" s="273"/>
      <c r="Q27" s="266"/>
      <c r="R27" s="273"/>
      <c r="S27" s="266"/>
      <c r="T27" s="266"/>
      <c r="U27" s="271"/>
      <c r="V27" s="271"/>
      <c r="W27" s="266"/>
      <c r="X27" s="273"/>
      <c r="Y27" s="271"/>
      <c r="Z27" s="271"/>
      <c r="AA27" s="273"/>
      <c r="AB27" s="273"/>
      <c r="AC27" s="271"/>
      <c r="AD27" s="273"/>
      <c r="AE27" s="273"/>
      <c r="AF27" s="271"/>
      <c r="AG27" s="271"/>
      <c r="AH27" s="275"/>
      <c r="AI27" s="275"/>
      <c r="AJ27" s="275"/>
      <c r="AK27" s="275"/>
      <c r="AL27" s="271"/>
      <c r="AM27" s="271"/>
      <c r="AN27" s="271"/>
      <c r="AO27" s="271"/>
      <c r="AP27" s="271"/>
      <c r="AQ27" s="271"/>
      <c r="AR27" s="271"/>
      <c r="AS27" s="271"/>
      <c r="AT27" s="271"/>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7"/>
      <c r="J29" s="267"/>
      <c r="K29" s="269"/>
      <c r="L29" s="267"/>
      <c r="M29" s="267"/>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7"/>
      <c r="C30" s="267"/>
      <c r="D30" s="268"/>
      <c r="E30" s="267"/>
      <c r="F30" s="267"/>
      <c r="G30" s="267"/>
      <c r="H30" s="267"/>
      <c r="I30" s="270"/>
      <c r="J30" s="270"/>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1296.9800399999999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80" workbookViewId="0">
      <selection activeCell="B28" sqref="B28"/>
    </sheetView>
  </sheetViews>
  <sheetFormatPr defaultRowHeight="15.75" x14ac:dyDescent="0.25"/>
  <cols>
    <col min="1" max="2" width="66.140625" style="278" customWidth="1"/>
    <col min="3" max="3" width="8.85546875" style="212" hidden="1" customWidth="1"/>
    <col min="4" max="4" width="8.85546875" style="212" customWidth="1"/>
    <col min="5" max="5" width="8.85546875" style="212"/>
    <col min="6" max="6" width="15.140625" style="212" bestFit="1" customWidth="1"/>
    <col min="7"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558</v>
      </c>
    </row>
    <row r="4" spans="1:8" x14ac:dyDescent="0.25">
      <c r="B4" s="279"/>
    </row>
    <row r="5" spans="1:8" ht="18.75" x14ac:dyDescent="0.3">
      <c r="A5" s="476" t="str">
        <f>'2. паспорт  ТП'!A4:S4</f>
        <v>Год раскрытия информации: 2026 год</v>
      </c>
      <c r="B5" s="476"/>
      <c r="C5" s="281"/>
      <c r="D5" s="281"/>
      <c r="E5" s="281"/>
      <c r="F5" s="281"/>
      <c r="G5" s="281"/>
      <c r="H5" s="281"/>
    </row>
    <row r="6" spans="1:8" ht="18.75" x14ac:dyDescent="0.3">
      <c r="A6" s="280"/>
      <c r="B6" s="280"/>
      <c r="C6" s="280"/>
      <c r="D6" s="280"/>
      <c r="E6" s="280"/>
      <c r="F6" s="280"/>
      <c r="G6" s="280"/>
      <c r="H6" s="280"/>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P_25-0372</v>
      </c>
      <c r="B12" s="362"/>
      <c r="C12" s="13"/>
      <c r="D12" s="13"/>
      <c r="E12" s="13"/>
      <c r="F12" s="13"/>
      <c r="G12" s="13"/>
      <c r="H12" s="13"/>
    </row>
    <row r="13" spans="1:8" x14ac:dyDescent="0.25">
      <c r="A13" s="356" t="s">
        <v>7</v>
      </c>
      <c r="B13" s="356"/>
      <c r="C13" s="14"/>
      <c r="D13" s="14"/>
      <c r="E13" s="14"/>
      <c r="F13" s="14"/>
      <c r="G13" s="14"/>
      <c r="H13" s="14"/>
    </row>
    <row r="14" spans="1:8" ht="18.75" x14ac:dyDescent="0.25">
      <c r="A14" s="56"/>
      <c r="B14" s="56"/>
      <c r="C14" s="56"/>
      <c r="D14" s="56"/>
      <c r="E14" s="56"/>
      <c r="F14" s="56"/>
      <c r="G14" s="56"/>
      <c r="H14" s="56"/>
    </row>
    <row r="15" spans="1:8" ht="45" customHeight="1" x14ac:dyDescent="0.25">
      <c r="A15" s="364" t="str">
        <f>'1. паспорт местоположение'!A15:C15</f>
        <v>Реконструкция ТП-801 (инв.№ 5456326) по ул. Молодежной в г. Калининграде</v>
      </c>
      <c r="B15" s="364"/>
      <c r="C15" s="13"/>
      <c r="D15" s="13"/>
      <c r="E15" s="13"/>
      <c r="F15" s="13"/>
      <c r="G15" s="13"/>
      <c r="H15" s="13"/>
    </row>
    <row r="16" spans="1:8" x14ac:dyDescent="0.25">
      <c r="A16" s="356" t="s">
        <v>9</v>
      </c>
      <c r="B16" s="356"/>
      <c r="C16" s="14"/>
      <c r="D16" s="14"/>
      <c r="E16" s="14"/>
      <c r="F16" s="14"/>
      <c r="G16" s="14"/>
      <c r="H16" s="14"/>
    </row>
    <row r="17" spans="1:2" x14ac:dyDescent="0.25">
      <c r="B17" s="282"/>
    </row>
    <row r="18" spans="1:2" x14ac:dyDescent="0.25">
      <c r="A18" s="477" t="s">
        <v>559</v>
      </c>
      <c r="B18" s="478"/>
    </row>
    <row r="19" spans="1:2" x14ac:dyDescent="0.25">
      <c r="B19" s="279"/>
    </row>
    <row r="20" spans="1:2" x14ac:dyDescent="0.25">
      <c r="B20" s="283"/>
    </row>
    <row r="21" spans="1:2" ht="30" x14ac:dyDescent="0.25">
      <c r="A21" s="284" t="s">
        <v>560</v>
      </c>
      <c r="B21" s="285" t="str">
        <f>A15</f>
        <v>Реконструкция ТП-801 (инв.№ 5456326) по ул. Молодежной в г. Калининграде</v>
      </c>
    </row>
    <row r="22" spans="1:2" x14ac:dyDescent="0.25">
      <c r="A22" s="284" t="s">
        <v>561</v>
      </c>
      <c r="B22" s="286" t="str">
        <f>CONCATENATE('1. паспорт местоположение'!C26,", ",'1. паспорт местоположение'!C27)</f>
        <v>Калининградская область, Городской округ "Город Калининград"</v>
      </c>
    </row>
    <row r="23" spans="1:2" x14ac:dyDescent="0.25">
      <c r="A23" s="284" t="s">
        <v>562</v>
      </c>
      <c r="B23" s="287" t="s">
        <v>69</v>
      </c>
    </row>
    <row r="24" spans="1:2" x14ac:dyDescent="0.25">
      <c r="A24" s="284" t="s">
        <v>563</v>
      </c>
      <c r="B24" s="288" t="str">
        <f>CONCATENATE('3.1. паспорт Техсостояние ПС'!O26," (",'3.1. паспорт Техсостояние ПС'!P26,") МВА; ",'3.2 паспорт Техсостояние ЛЭП'!R29," (",'3.2 паспорт Техсостояние ЛЭП'!S29,") км")</f>
        <v>0,4 (0,15) МВА; 0 (0) км</v>
      </c>
    </row>
    <row r="25" spans="1:2" x14ac:dyDescent="0.25">
      <c r="A25" s="289" t="s">
        <v>564</v>
      </c>
      <c r="B25" s="290">
        <v>2025</v>
      </c>
    </row>
    <row r="26" spans="1:2" x14ac:dyDescent="0.25">
      <c r="A26" s="291" t="s">
        <v>565</v>
      </c>
      <c r="B26" s="292" t="s">
        <v>625</v>
      </c>
    </row>
    <row r="27" spans="1:2" ht="28.5" x14ac:dyDescent="0.25">
      <c r="A27" s="293" t="s">
        <v>632</v>
      </c>
      <c r="B27" s="294">
        <f>'6.2. Паспорт фин осв ввод'!D24</f>
        <v>1.3854650100000001</v>
      </c>
    </row>
    <row r="28" spans="1:2" x14ac:dyDescent="0.25">
      <c r="A28" s="295" t="s">
        <v>566</v>
      </c>
      <c r="B28" s="292" t="s">
        <v>633</v>
      </c>
    </row>
    <row r="29" spans="1:2" ht="28.5" x14ac:dyDescent="0.25">
      <c r="A29" s="296" t="s">
        <v>567</v>
      </c>
      <c r="B29" s="294">
        <f>'7. Паспорт отчет о закупке'!AD35/1000</f>
        <v>1.29698004</v>
      </c>
    </row>
    <row r="30" spans="1:2" ht="28.5" x14ac:dyDescent="0.25">
      <c r="A30" s="296" t="s">
        <v>568</v>
      </c>
      <c r="B30" s="294">
        <f>B32+B49+B66</f>
        <v>1.29698004</v>
      </c>
    </row>
    <row r="31" spans="1:2" x14ac:dyDescent="0.25">
      <c r="A31" s="295" t="s">
        <v>569</v>
      </c>
      <c r="B31" s="297"/>
    </row>
    <row r="32" spans="1:2" ht="28.5" x14ac:dyDescent="0.25">
      <c r="A32" s="296" t="s">
        <v>570</v>
      </c>
      <c r="B32" s="294">
        <f>SUMIF(C33:C48,10,B33:B48)</f>
        <v>1.29698004</v>
      </c>
    </row>
    <row r="33" spans="1:3" ht="45" x14ac:dyDescent="0.25">
      <c r="A33" s="332" t="s">
        <v>634</v>
      </c>
      <c r="B33" s="333">
        <f>(1.93780979*1.2)*0+1.0808167*1.2*0+B36</f>
        <v>1.29698004</v>
      </c>
      <c r="C33" s="212">
        <v>10</v>
      </c>
    </row>
    <row r="34" spans="1:3" x14ac:dyDescent="0.25">
      <c r="A34" s="295" t="s">
        <v>572</v>
      </c>
      <c r="B34" s="300">
        <f>B33/$B$27</f>
        <v>0.93613337806344166</v>
      </c>
    </row>
    <row r="35" spans="1:3" x14ac:dyDescent="0.25">
      <c r="A35" s="295" t="s">
        <v>573</v>
      </c>
      <c r="B35" s="294">
        <f>0.01781894+1.2791611</f>
        <v>1.29698004</v>
      </c>
      <c r="C35" s="212">
        <v>1</v>
      </c>
    </row>
    <row r="36" spans="1:3" x14ac:dyDescent="0.25">
      <c r="A36" s="295" t="s">
        <v>574</v>
      </c>
      <c r="B36" s="294">
        <f>0.01781894+1.2791611</f>
        <v>1.29698004</v>
      </c>
      <c r="C36" s="212">
        <v>2</v>
      </c>
    </row>
    <row r="37" spans="1:3" x14ac:dyDescent="0.25">
      <c r="A37" s="298" t="s">
        <v>571</v>
      </c>
      <c r="B37" s="299"/>
      <c r="C37" s="212">
        <v>10</v>
      </c>
    </row>
    <row r="38" spans="1:3" x14ac:dyDescent="0.25">
      <c r="A38" s="295" t="s">
        <v>572</v>
      </c>
      <c r="B38" s="300">
        <f>B37/$B$27</f>
        <v>0</v>
      </c>
    </row>
    <row r="39" spans="1:3" x14ac:dyDescent="0.25">
      <c r="A39" s="295" t="s">
        <v>573</v>
      </c>
      <c r="B39" s="294"/>
      <c r="C39" s="212">
        <v>1</v>
      </c>
    </row>
    <row r="40" spans="1:3" x14ac:dyDescent="0.25">
      <c r="A40" s="295" t="s">
        <v>574</v>
      </c>
      <c r="B40" s="294"/>
      <c r="C40" s="212">
        <v>2</v>
      </c>
    </row>
    <row r="41" spans="1:3" x14ac:dyDescent="0.25">
      <c r="A41" s="298" t="s">
        <v>571</v>
      </c>
      <c r="B41" s="299"/>
      <c r="C41" s="212">
        <v>10</v>
      </c>
    </row>
    <row r="42" spans="1:3" x14ac:dyDescent="0.25">
      <c r="A42" s="295" t="s">
        <v>572</v>
      </c>
      <c r="B42" s="300">
        <f>B41/$B$27</f>
        <v>0</v>
      </c>
    </row>
    <row r="43" spans="1:3" x14ac:dyDescent="0.25">
      <c r="A43" s="295" t="s">
        <v>573</v>
      </c>
      <c r="B43" s="294"/>
      <c r="C43" s="212">
        <v>1</v>
      </c>
    </row>
    <row r="44" spans="1:3" x14ac:dyDescent="0.25">
      <c r="A44" s="295" t="s">
        <v>574</v>
      </c>
      <c r="B44" s="294"/>
      <c r="C44" s="212">
        <v>2</v>
      </c>
    </row>
    <row r="45" spans="1:3" x14ac:dyDescent="0.25">
      <c r="A45" s="298" t="s">
        <v>571</v>
      </c>
      <c r="B45" s="299"/>
      <c r="C45" s="212">
        <v>10</v>
      </c>
    </row>
    <row r="46" spans="1:3" x14ac:dyDescent="0.25">
      <c r="A46" s="295" t="s">
        <v>572</v>
      </c>
      <c r="B46" s="300">
        <f>B45/$B$27</f>
        <v>0</v>
      </c>
    </row>
    <row r="47" spans="1:3" x14ac:dyDescent="0.25">
      <c r="A47" s="295" t="s">
        <v>573</v>
      </c>
      <c r="B47" s="294"/>
      <c r="C47" s="212">
        <v>1</v>
      </c>
    </row>
    <row r="48" spans="1:3" x14ac:dyDescent="0.25">
      <c r="A48" s="295" t="s">
        <v>574</v>
      </c>
      <c r="B48" s="294"/>
      <c r="C48" s="212">
        <v>2</v>
      </c>
    </row>
    <row r="49" spans="1:3" ht="28.5" x14ac:dyDescent="0.25">
      <c r="A49" s="296" t="s">
        <v>575</v>
      </c>
      <c r="B49" s="294">
        <f>SUMIF(C50:C65,20,B50:B65)</f>
        <v>0</v>
      </c>
    </row>
    <row r="50" spans="1:3" x14ac:dyDescent="0.25">
      <c r="A50" s="298" t="s">
        <v>571</v>
      </c>
      <c r="B50" s="299"/>
      <c r="C50" s="212">
        <v>20</v>
      </c>
    </row>
    <row r="51" spans="1:3" x14ac:dyDescent="0.25">
      <c r="A51" s="295" t="s">
        <v>572</v>
      </c>
      <c r="B51" s="300">
        <f>B50/$B$27</f>
        <v>0</v>
      </c>
    </row>
    <row r="52" spans="1:3" x14ac:dyDescent="0.25">
      <c r="A52" s="295" t="s">
        <v>573</v>
      </c>
      <c r="B52" s="294"/>
      <c r="C52" s="212">
        <v>1</v>
      </c>
    </row>
    <row r="53" spans="1:3" x14ac:dyDescent="0.25">
      <c r="A53" s="295" t="s">
        <v>574</v>
      </c>
      <c r="B53" s="294"/>
      <c r="C53" s="212">
        <v>2</v>
      </c>
    </row>
    <row r="54" spans="1:3" x14ac:dyDescent="0.25">
      <c r="A54" s="298" t="s">
        <v>571</v>
      </c>
      <c r="B54" s="299"/>
      <c r="C54" s="212">
        <v>20</v>
      </c>
    </row>
    <row r="55" spans="1:3" x14ac:dyDescent="0.25">
      <c r="A55" s="295" t="s">
        <v>572</v>
      </c>
      <c r="B55" s="300">
        <f>B54/$B$27</f>
        <v>0</v>
      </c>
    </row>
    <row r="56" spans="1:3" x14ac:dyDescent="0.25">
      <c r="A56" s="295" t="s">
        <v>573</v>
      </c>
      <c r="B56" s="294"/>
      <c r="C56" s="212">
        <v>1</v>
      </c>
    </row>
    <row r="57" spans="1:3" x14ac:dyDescent="0.25">
      <c r="A57" s="295" t="s">
        <v>574</v>
      </c>
      <c r="B57" s="294"/>
      <c r="C57" s="212">
        <v>2</v>
      </c>
    </row>
    <row r="58" spans="1:3" x14ac:dyDescent="0.25">
      <c r="A58" s="298" t="s">
        <v>571</v>
      </c>
      <c r="B58" s="299"/>
      <c r="C58" s="212">
        <v>20</v>
      </c>
    </row>
    <row r="59" spans="1:3" x14ac:dyDescent="0.25">
      <c r="A59" s="295" t="s">
        <v>572</v>
      </c>
      <c r="B59" s="300">
        <f>B58/$B$27</f>
        <v>0</v>
      </c>
    </row>
    <row r="60" spans="1:3" x14ac:dyDescent="0.25">
      <c r="A60" s="295" t="s">
        <v>573</v>
      </c>
      <c r="B60" s="294"/>
      <c r="C60" s="212">
        <v>1</v>
      </c>
    </row>
    <row r="61" spans="1:3" x14ac:dyDescent="0.25">
      <c r="A61" s="295" t="s">
        <v>574</v>
      </c>
      <c r="B61" s="294"/>
      <c r="C61" s="212">
        <v>2</v>
      </c>
    </row>
    <row r="62" spans="1:3" x14ac:dyDescent="0.25">
      <c r="A62" s="298" t="s">
        <v>571</v>
      </c>
      <c r="B62" s="299"/>
      <c r="C62" s="212">
        <v>20</v>
      </c>
    </row>
    <row r="63" spans="1:3" x14ac:dyDescent="0.25">
      <c r="A63" s="295" t="s">
        <v>572</v>
      </c>
      <c r="B63" s="300">
        <f>B62/$B$27</f>
        <v>0</v>
      </c>
    </row>
    <row r="64" spans="1:3" x14ac:dyDescent="0.25">
      <c r="A64" s="295" t="s">
        <v>573</v>
      </c>
      <c r="B64" s="294"/>
      <c r="C64" s="212">
        <v>1</v>
      </c>
    </row>
    <row r="65" spans="1:3" x14ac:dyDescent="0.25">
      <c r="A65" s="295" t="s">
        <v>574</v>
      </c>
      <c r="B65" s="294"/>
      <c r="C65" s="212">
        <v>2</v>
      </c>
    </row>
    <row r="66" spans="1:3" ht="28.5" x14ac:dyDescent="0.25">
      <c r="A66" s="296" t="s">
        <v>576</v>
      </c>
      <c r="B66" s="294">
        <f>SUMIF(C67:C82,30,B67:B82)</f>
        <v>0</v>
      </c>
    </row>
    <row r="67" spans="1:3" x14ac:dyDescent="0.25">
      <c r="A67" s="298" t="s">
        <v>571</v>
      </c>
      <c r="B67" s="299"/>
      <c r="C67" s="212">
        <v>30</v>
      </c>
    </row>
    <row r="68" spans="1:3" x14ac:dyDescent="0.25">
      <c r="A68" s="295" t="s">
        <v>572</v>
      </c>
      <c r="B68" s="300">
        <f>B67/$B$27</f>
        <v>0</v>
      </c>
    </row>
    <row r="69" spans="1:3" x14ac:dyDescent="0.25">
      <c r="A69" s="295" t="s">
        <v>573</v>
      </c>
      <c r="B69" s="294"/>
      <c r="C69" s="212">
        <v>1</v>
      </c>
    </row>
    <row r="70" spans="1:3" x14ac:dyDescent="0.25">
      <c r="A70" s="295" t="s">
        <v>574</v>
      </c>
      <c r="B70" s="294"/>
      <c r="C70" s="212">
        <v>2</v>
      </c>
    </row>
    <row r="71" spans="1:3" x14ac:dyDescent="0.25">
      <c r="A71" s="298" t="s">
        <v>571</v>
      </c>
      <c r="B71" s="299"/>
      <c r="C71" s="212">
        <v>30</v>
      </c>
    </row>
    <row r="72" spans="1:3" x14ac:dyDescent="0.25">
      <c r="A72" s="295" t="s">
        <v>572</v>
      </c>
      <c r="B72" s="300">
        <f>B71/$B$27</f>
        <v>0</v>
      </c>
    </row>
    <row r="73" spans="1:3" x14ac:dyDescent="0.25">
      <c r="A73" s="295" t="s">
        <v>573</v>
      </c>
      <c r="B73" s="294"/>
      <c r="C73" s="212">
        <v>1</v>
      </c>
    </row>
    <row r="74" spans="1:3" x14ac:dyDescent="0.25">
      <c r="A74" s="295" t="s">
        <v>574</v>
      </c>
      <c r="B74" s="294"/>
      <c r="C74" s="212">
        <v>2</v>
      </c>
    </row>
    <row r="75" spans="1:3" x14ac:dyDescent="0.25">
      <c r="A75" s="298" t="s">
        <v>571</v>
      </c>
      <c r="B75" s="299"/>
      <c r="C75" s="212">
        <v>30</v>
      </c>
    </row>
    <row r="76" spans="1:3" x14ac:dyDescent="0.25">
      <c r="A76" s="295" t="s">
        <v>572</v>
      </c>
      <c r="B76" s="300">
        <f>B75/$B$27</f>
        <v>0</v>
      </c>
    </row>
    <row r="77" spans="1:3" x14ac:dyDescent="0.25">
      <c r="A77" s="295" t="s">
        <v>573</v>
      </c>
      <c r="B77" s="294"/>
      <c r="C77" s="212">
        <v>1</v>
      </c>
    </row>
    <row r="78" spans="1:3" x14ac:dyDescent="0.25">
      <c r="A78" s="295" t="s">
        <v>574</v>
      </c>
      <c r="B78" s="294"/>
      <c r="C78" s="212">
        <v>2</v>
      </c>
    </row>
    <row r="79" spans="1:3" x14ac:dyDescent="0.25">
      <c r="A79" s="298" t="s">
        <v>571</v>
      </c>
      <c r="B79" s="299"/>
      <c r="C79" s="212">
        <v>30</v>
      </c>
    </row>
    <row r="80" spans="1:3" x14ac:dyDescent="0.25">
      <c r="A80" s="295" t="s">
        <v>572</v>
      </c>
      <c r="B80" s="300">
        <f>B79/$B$27</f>
        <v>0</v>
      </c>
    </row>
    <row r="81" spans="1:3" x14ac:dyDescent="0.25">
      <c r="A81" s="295" t="s">
        <v>573</v>
      </c>
      <c r="B81" s="294"/>
      <c r="C81" s="212">
        <v>1</v>
      </c>
    </row>
    <row r="82" spans="1:3" x14ac:dyDescent="0.25">
      <c r="A82" s="295" t="s">
        <v>574</v>
      </c>
      <c r="B82" s="294"/>
      <c r="C82" s="212">
        <v>2</v>
      </c>
    </row>
    <row r="83" spans="1:3" ht="28.5" x14ac:dyDescent="0.25">
      <c r="A83" s="301" t="s">
        <v>577</v>
      </c>
      <c r="B83" s="302">
        <f>B30/B27</f>
        <v>0.93613337806344166</v>
      </c>
    </row>
    <row r="84" spans="1:3" x14ac:dyDescent="0.25">
      <c r="A84" s="303" t="s">
        <v>569</v>
      </c>
      <c r="B84" s="304"/>
    </row>
    <row r="85" spans="1:3" x14ac:dyDescent="0.25">
      <c r="A85" s="303" t="s">
        <v>578</v>
      </c>
      <c r="B85" s="302">
        <f>B34-B87</f>
        <v>0.92327203557453963</v>
      </c>
    </row>
    <row r="86" spans="1:3" x14ac:dyDescent="0.25">
      <c r="A86" s="303" t="s">
        <v>579</v>
      </c>
      <c r="B86" s="302">
        <f>B49/B27</f>
        <v>0</v>
      </c>
    </row>
    <row r="87" spans="1:3" x14ac:dyDescent="0.25">
      <c r="A87" s="303" t="s">
        <v>580</v>
      </c>
      <c r="B87" s="302">
        <f>0.01781894/B27</f>
        <v>1.2861342488901972E-2</v>
      </c>
    </row>
    <row r="88" spans="1:3" s="305" customFormat="1" ht="34.5" customHeight="1" x14ac:dyDescent="0.25">
      <c r="A88" s="306" t="s">
        <v>581</v>
      </c>
      <c r="B88" s="307">
        <f>SUMIF(C89:C96, 40,B89:B96)</f>
        <v>8.8484969999999996E-2</v>
      </c>
      <c r="C88" s="308"/>
    </row>
    <row r="89" spans="1:3" ht="30" x14ac:dyDescent="0.25">
      <c r="A89" s="309" t="s">
        <v>582</v>
      </c>
      <c r="B89" s="310">
        <v>8.8484969999999996E-2</v>
      </c>
      <c r="C89" s="311">
        <v>40</v>
      </c>
    </row>
    <row r="90" spans="1:3" x14ac:dyDescent="0.25">
      <c r="A90" s="295" t="s">
        <v>572</v>
      </c>
      <c r="B90" s="300">
        <f t="shared" ref="B90" si="0">B89/$B$27</f>
        <v>6.3866621936558315E-2</v>
      </c>
    </row>
    <row r="91" spans="1:3" x14ac:dyDescent="0.25">
      <c r="A91" s="295" t="s">
        <v>573</v>
      </c>
      <c r="B91" s="294">
        <f>B89</f>
        <v>8.8484969999999996E-2</v>
      </c>
      <c r="C91" s="212">
        <v>1</v>
      </c>
    </row>
    <row r="92" spans="1:3" x14ac:dyDescent="0.25">
      <c r="A92" s="295" t="s">
        <v>574</v>
      </c>
      <c r="B92" s="294">
        <f>B89</f>
        <v>8.8484969999999996E-2</v>
      </c>
      <c r="C92" s="212">
        <v>2</v>
      </c>
    </row>
    <row r="93" spans="1:3" x14ac:dyDescent="0.25">
      <c r="A93" s="298" t="s">
        <v>571</v>
      </c>
      <c r="B93" s="299"/>
      <c r="C93" s="311">
        <v>40</v>
      </c>
    </row>
    <row r="94" spans="1:3" x14ac:dyDescent="0.25">
      <c r="A94" s="295" t="s">
        <v>572</v>
      </c>
      <c r="B94" s="300">
        <f t="shared" ref="B94" si="1">B93/$B$27</f>
        <v>0</v>
      </c>
    </row>
    <row r="95" spans="1:3" x14ac:dyDescent="0.25">
      <c r="A95" s="295" t="s">
        <v>573</v>
      </c>
      <c r="B95" s="294"/>
      <c r="C95" s="212">
        <v>1</v>
      </c>
    </row>
    <row r="96" spans="1:3" x14ac:dyDescent="0.25">
      <c r="A96" s="295" t="s">
        <v>574</v>
      </c>
      <c r="B96" s="294"/>
      <c r="C96" s="212">
        <v>2</v>
      </c>
    </row>
    <row r="97" spans="1:6" x14ac:dyDescent="0.25">
      <c r="A97" s="289" t="s">
        <v>583</v>
      </c>
      <c r="B97" s="312">
        <f>B98/$B$27</f>
        <v>0.99999999999999989</v>
      </c>
    </row>
    <row r="98" spans="1:6" x14ac:dyDescent="0.25">
      <c r="A98" s="289" t="s">
        <v>584</v>
      </c>
      <c r="B98" s="313">
        <f>SUMIF(C33:C96, 1,B33:B96)</f>
        <v>1.3854650099999999</v>
      </c>
    </row>
    <row r="99" spans="1:6" x14ac:dyDescent="0.25">
      <c r="A99" s="289" t="s">
        <v>585</v>
      </c>
      <c r="B99" s="312">
        <f>B100/$B$27</f>
        <v>0.99999999999999989</v>
      </c>
    </row>
    <row r="100" spans="1:6" x14ac:dyDescent="0.25">
      <c r="A100" s="291" t="s">
        <v>586</v>
      </c>
      <c r="B100" s="313">
        <f>SUMIF(C33:C96, 2,B33:B96)</f>
        <v>1.3854650099999999</v>
      </c>
      <c r="F100" s="314"/>
    </row>
    <row r="101" spans="1:6" ht="15.75" customHeight="1" x14ac:dyDescent="0.25">
      <c r="A101" s="301" t="s">
        <v>587</v>
      </c>
      <c r="B101" s="303" t="s">
        <v>588</v>
      </c>
    </row>
    <row r="102" spans="1:6" x14ac:dyDescent="0.25">
      <c r="A102" s="315" t="s">
        <v>589</v>
      </c>
      <c r="B102" s="315" t="s">
        <v>557</v>
      </c>
    </row>
    <row r="103" spans="1:6" ht="30" x14ac:dyDescent="0.25">
      <c r="A103" s="315" t="s">
        <v>590</v>
      </c>
      <c r="B103" s="315" t="s">
        <v>635</v>
      </c>
    </row>
    <row r="104" spans="1:6" x14ac:dyDescent="0.25">
      <c r="A104" s="315" t="s">
        <v>591</v>
      </c>
      <c r="B104" s="315"/>
    </row>
    <row r="105" spans="1:6" ht="30" x14ac:dyDescent="0.25">
      <c r="A105" s="315" t="s">
        <v>592</v>
      </c>
      <c r="B105" s="315" t="s">
        <v>635</v>
      </c>
    </row>
    <row r="106" spans="1:6" x14ac:dyDescent="0.25">
      <c r="A106" s="316" t="s">
        <v>593</v>
      </c>
      <c r="B106" s="316"/>
    </row>
    <row r="107" spans="1:6" ht="30" x14ac:dyDescent="0.25">
      <c r="A107" s="303" t="s">
        <v>594</v>
      </c>
      <c r="B107" s="317" t="s">
        <v>22</v>
      </c>
    </row>
    <row r="108" spans="1:6" ht="28.5" x14ac:dyDescent="0.25">
      <c r="A108" s="289" t="s">
        <v>595</v>
      </c>
      <c r="B108" s="318">
        <v>7</v>
      </c>
    </row>
    <row r="109" spans="1:6" x14ac:dyDescent="0.25">
      <c r="A109" s="303" t="s">
        <v>569</v>
      </c>
      <c r="B109" s="319"/>
    </row>
    <row r="110" spans="1:6" x14ac:dyDescent="0.25">
      <c r="A110" s="303" t="s">
        <v>596</v>
      </c>
      <c r="B110" s="318">
        <v>4</v>
      </c>
    </row>
    <row r="111" spans="1:6" x14ac:dyDescent="0.25">
      <c r="A111" s="303" t="s">
        <v>597</v>
      </c>
      <c r="B111" s="319">
        <v>3</v>
      </c>
    </row>
    <row r="112" spans="1:6" x14ac:dyDescent="0.25">
      <c r="A112" s="320" t="s">
        <v>598</v>
      </c>
      <c r="B112" s="321" t="s">
        <v>612</v>
      </c>
    </row>
    <row r="113" spans="1:2" x14ac:dyDescent="0.25">
      <c r="A113" s="289" t="s">
        <v>599</v>
      </c>
      <c r="B113" s="322"/>
    </row>
    <row r="114" spans="1:2" x14ac:dyDescent="0.25">
      <c r="A114" s="315" t="s">
        <v>600</v>
      </c>
      <c r="B114" s="323" t="str">
        <f>'6.1. Паспорт сетевой график'!H43</f>
        <v>не требуется</v>
      </c>
    </row>
    <row r="115" spans="1:2" x14ac:dyDescent="0.25">
      <c r="A115" s="315" t="s">
        <v>601</v>
      </c>
      <c r="B115" s="324" t="s">
        <v>22</v>
      </c>
    </row>
    <row r="116" spans="1:2" x14ac:dyDescent="0.25">
      <c r="A116" s="315" t="s">
        <v>602</v>
      </c>
      <c r="B116" s="324" t="s">
        <v>22</v>
      </c>
    </row>
    <row r="117" spans="1:2" ht="30" x14ac:dyDescent="0.25">
      <c r="A117" s="325" t="s">
        <v>603</v>
      </c>
      <c r="B117" s="326" t="s">
        <v>636</v>
      </c>
    </row>
    <row r="118" spans="1:2" ht="28.5" customHeight="1" x14ac:dyDescent="0.25">
      <c r="A118" s="301" t="s">
        <v>604</v>
      </c>
      <c r="B118" s="479" t="s">
        <v>22</v>
      </c>
    </row>
    <row r="119" spans="1:2" x14ac:dyDescent="0.25">
      <c r="A119" s="315" t="s">
        <v>605</v>
      </c>
      <c r="B119" s="480"/>
    </row>
    <row r="120" spans="1:2" x14ac:dyDescent="0.25">
      <c r="A120" s="315" t="s">
        <v>606</v>
      </c>
      <c r="B120" s="480"/>
    </row>
    <row r="121" spans="1:2" x14ac:dyDescent="0.25">
      <c r="A121" s="315" t="s">
        <v>607</v>
      </c>
      <c r="B121" s="480"/>
    </row>
    <row r="122" spans="1:2" x14ac:dyDescent="0.25">
      <c r="A122" s="315" t="s">
        <v>608</v>
      </c>
      <c r="B122" s="480"/>
    </row>
    <row r="123" spans="1:2" x14ac:dyDescent="0.25">
      <c r="A123" s="327" t="s">
        <v>609</v>
      </c>
      <c r="B123" s="481"/>
    </row>
    <row r="126" spans="1:2" x14ac:dyDescent="0.25">
      <c r="A126" s="328"/>
      <c r="B126" s="329"/>
    </row>
    <row r="127" spans="1:2" x14ac:dyDescent="0.25">
      <c r="B127" s="330"/>
    </row>
    <row r="128" spans="1:2" x14ac:dyDescent="0.25">
      <c r="B128" s="331"/>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2026-03-26T14:17:28Z</dcterms:modified>
</cp:coreProperties>
</file>