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1AA8ABF-380D-46FF-A349-ADCDDD30D943}" xr6:coauthVersionLast="36" xr6:coauthVersionMax="36" xr10:uidLastSave="{00000000-0000-0000-0000-000000000000}"/>
  <bookViews>
    <workbookView xWindow="0" yWindow="0" windowWidth="28800" windowHeight="12225" tabRatio="774" firstSheet="5"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ввод'!$A$23:$AI$83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C40" i="7" l="1"/>
  <c r="D26" i="5" l="1"/>
  <c r="L26" i="5"/>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E33" i="29"/>
  <c r="E32" i="29"/>
  <c r="E31" i="29"/>
  <c r="E29" i="29"/>
  <c r="E28" i="29"/>
  <c r="E27" i="29"/>
  <c r="E26" i="29"/>
  <c r="E25" i="29"/>
  <c r="AB64" i="29"/>
  <c r="AB63" i="29"/>
  <c r="AB62" i="29"/>
  <c r="AB61" i="29"/>
  <c r="AB60" i="29"/>
  <c r="AB59" i="29"/>
  <c r="AB58" i="29"/>
  <c r="AB57" i="29"/>
  <c r="AB56" i="29"/>
  <c r="AB55" i="29"/>
  <c r="AB54" i="29"/>
  <c r="AB53" i="29"/>
  <c r="AB52" i="29"/>
  <c r="AB51" i="29"/>
  <c r="AB50" i="29"/>
  <c r="AB49" i="29"/>
  <c r="AB48" i="29"/>
  <c r="AB47" i="29"/>
  <c r="AB46" i="29"/>
  <c r="AB45" i="29"/>
  <c r="AB44" i="29"/>
  <c r="AB43" i="29"/>
  <c r="AB42" i="29"/>
  <c r="AB41" i="29"/>
  <c r="AB40" i="29"/>
  <c r="AB39" i="29"/>
  <c r="AB38" i="29"/>
  <c r="AB37" i="29"/>
  <c r="AB36" i="29"/>
  <c r="AB35" i="29"/>
  <c r="AB34" i="29"/>
  <c r="AB33" i="29"/>
  <c r="AB32" i="29"/>
  <c r="AB31" i="29"/>
  <c r="AB30" i="29"/>
  <c r="AB29" i="29"/>
  <c r="AB28" i="29"/>
  <c r="AB27" i="29"/>
  <c r="AB26" i="29"/>
  <c r="AB25" i="29"/>
  <c r="AB24" i="29"/>
  <c r="X30" i="29"/>
  <c r="X24" i="29"/>
  <c r="D50" i="29"/>
  <c r="D57" i="29" s="1"/>
  <c r="D30" i="29"/>
  <c r="D52" i="29" s="1"/>
  <c r="E52" i="29" s="1"/>
  <c r="D24" i="29"/>
  <c r="B27" i="27" s="1"/>
  <c r="B25" i="38"/>
  <c r="B85" i="38" l="1"/>
  <c r="B49" i="38" l="1"/>
  <c r="C48" i="38"/>
  <c r="D48" i="38" s="1"/>
  <c r="E48" i="38" s="1"/>
  <c r="F48" i="38" s="1"/>
  <c r="G48" i="38" s="1"/>
  <c r="H48" i="38" s="1"/>
  <c r="I48" i="38" s="1"/>
  <c r="C67" i="38"/>
  <c r="I81" i="38" l="1"/>
  <c r="O27" i="13"/>
  <c r="N27" i="13"/>
  <c r="B81" i="27" l="1"/>
  <c r="C49" i="7"/>
  <c r="F53" i="29"/>
  <c r="V53" i="29" s="1"/>
  <c r="AC53" i="29" s="1"/>
  <c r="F49" i="29"/>
  <c r="V49" i="29" s="1"/>
  <c r="AC49" i="29" s="1"/>
  <c r="F45" i="29"/>
  <c r="V45" i="29" s="1"/>
  <c r="AC45" i="29" s="1"/>
  <c r="F41" i="29"/>
  <c r="V41" i="29" s="1"/>
  <c r="AC41" i="29" s="1"/>
  <c r="F37" i="29"/>
  <c r="V37" i="29" s="1"/>
  <c r="AC37" i="29" s="1"/>
  <c r="F34" i="29"/>
  <c r="V34" i="29" s="1"/>
  <c r="AC34" i="29" s="1"/>
  <c r="F33" i="29"/>
  <c r="V33" i="29" s="1"/>
  <c r="AC33" i="29" s="1"/>
  <c r="F28" i="29"/>
  <c r="V28" i="29" s="1"/>
  <c r="AC28" i="29" s="1"/>
  <c r="F27" i="29"/>
  <c r="V27" i="29" s="1"/>
  <c r="AC27" i="29" s="1"/>
  <c r="J30" i="29"/>
  <c r="I30" i="29"/>
  <c r="H30" i="29"/>
  <c r="J24" i="29"/>
  <c r="I24" i="29"/>
  <c r="H24" i="29"/>
  <c r="A14" i="29"/>
  <c r="A11" i="29"/>
  <c r="A8" i="29"/>
  <c r="A4" i="29"/>
  <c r="F64" i="29"/>
  <c r="V64" i="29" s="1"/>
  <c r="AC64" i="29" s="1"/>
  <c r="F63" i="29"/>
  <c r="V63" i="29" s="1"/>
  <c r="AC63" i="29" s="1"/>
  <c r="F62" i="29"/>
  <c r="V62" i="29" s="1"/>
  <c r="AC62" i="29" s="1"/>
  <c r="F61" i="29"/>
  <c r="V61" i="29" s="1"/>
  <c r="AC61" i="29" s="1"/>
  <c r="F60" i="29"/>
  <c r="V60" i="29" s="1"/>
  <c r="AC60" i="29" s="1"/>
  <c r="F59" i="29"/>
  <c r="V59" i="29" s="1"/>
  <c r="AC59" i="29" s="1"/>
  <c r="F58" i="29"/>
  <c r="V58" i="29" s="1"/>
  <c r="AC58" i="29" s="1"/>
  <c r="F56" i="29"/>
  <c r="V56" i="29" s="1"/>
  <c r="AC56" i="29" s="1"/>
  <c r="F55" i="29"/>
  <c r="V55" i="29" s="1"/>
  <c r="AC55" i="29" s="1"/>
  <c r="F54" i="29"/>
  <c r="V54" i="29" s="1"/>
  <c r="AC54" i="29" s="1"/>
  <c r="F51" i="29"/>
  <c r="V51" i="29" s="1"/>
  <c r="AC51" i="29" s="1"/>
  <c r="C50" i="29"/>
  <c r="C57" i="29" s="1"/>
  <c r="F48" i="29"/>
  <c r="V48" i="29" s="1"/>
  <c r="AC48" i="29" s="1"/>
  <c r="F47" i="29"/>
  <c r="V47" i="29" s="1"/>
  <c r="AC47" i="29" s="1"/>
  <c r="F46" i="29"/>
  <c r="V46" i="29" s="1"/>
  <c r="AC46" i="29" s="1"/>
  <c r="F44" i="29"/>
  <c r="V44" i="29" s="1"/>
  <c r="AC44" i="29" s="1"/>
  <c r="F43" i="29"/>
  <c r="V43" i="29" s="1"/>
  <c r="AC43" i="29" s="1"/>
  <c r="F42" i="29"/>
  <c r="V42" i="29" s="1"/>
  <c r="AC42" i="29" s="1"/>
  <c r="F40" i="29"/>
  <c r="V40" i="29" s="1"/>
  <c r="AC40" i="29" s="1"/>
  <c r="F39" i="29"/>
  <c r="V39" i="29" s="1"/>
  <c r="AC39" i="29" s="1"/>
  <c r="F38" i="29"/>
  <c r="V38" i="29" s="1"/>
  <c r="AC38" i="29" s="1"/>
  <c r="F36" i="29"/>
  <c r="V36" i="29" s="1"/>
  <c r="AC36" i="29" s="1"/>
  <c r="F35" i="29"/>
  <c r="V35" i="29" s="1"/>
  <c r="AC35" i="29" s="1"/>
  <c r="F32" i="29"/>
  <c r="V32" i="29" s="1"/>
  <c r="AC32" i="29" s="1"/>
  <c r="F31" i="29"/>
  <c r="V31" i="29" s="1"/>
  <c r="AC31" i="29" s="1"/>
  <c r="AA30" i="29"/>
  <c r="Z30" i="29"/>
  <c r="Y30" i="29"/>
  <c r="W30" i="29"/>
  <c r="U30" i="29"/>
  <c r="S30" i="29"/>
  <c r="R30" i="29"/>
  <c r="Q30" i="29"/>
  <c r="P30" i="29"/>
  <c r="O30" i="29"/>
  <c r="N30" i="29"/>
  <c r="M30" i="29"/>
  <c r="L30" i="29"/>
  <c r="K30" i="29"/>
  <c r="G30" i="29"/>
  <c r="C30" i="29"/>
  <c r="C52" i="29" s="1"/>
  <c r="F29" i="29"/>
  <c r="V29" i="29" s="1"/>
  <c r="AC29" i="29" s="1"/>
  <c r="F26" i="29"/>
  <c r="V26" i="29" s="1"/>
  <c r="AC26" i="29" s="1"/>
  <c r="F25" i="29"/>
  <c r="V25" i="29" s="1"/>
  <c r="AC25" i="29" s="1"/>
  <c r="AA24" i="29"/>
  <c r="Z24" i="29"/>
  <c r="Y24" i="29"/>
  <c r="C48" i="7"/>
  <c r="W24" i="29"/>
  <c r="U24" i="29"/>
  <c r="S24" i="29"/>
  <c r="R24" i="29"/>
  <c r="Q24" i="29"/>
  <c r="P24" i="29"/>
  <c r="O24" i="29"/>
  <c r="N24" i="29"/>
  <c r="M24" i="29"/>
  <c r="L24" i="29"/>
  <c r="K24" i="29"/>
  <c r="G24" i="29"/>
  <c r="C24" i="29"/>
  <c r="V24" i="29" l="1"/>
  <c r="AC24" i="29" s="1"/>
  <c r="F30" i="29"/>
  <c r="V30" i="29" s="1"/>
  <c r="AC30" i="29" s="1"/>
  <c r="E30" i="29"/>
  <c r="F24" i="29"/>
  <c r="F57" i="29"/>
  <c r="V57" i="29" s="1"/>
  <c r="AC57" i="29" s="1"/>
  <c r="F52" i="29"/>
  <c r="V52" i="29" s="1"/>
  <c r="F50" i="29"/>
  <c r="V50" i="29" s="1"/>
  <c r="AC50" i="29" s="1"/>
  <c r="E24" i="29"/>
  <c r="B81" i="38" l="1"/>
  <c r="AC52" i="29"/>
  <c r="F10" i="37"/>
  <c r="G10" i="37"/>
  <c r="F11" i="37"/>
  <c r="G11" i="37"/>
  <c r="F12" i="37"/>
  <c r="G12" i="37"/>
  <c r="F13" i="37"/>
  <c r="G13" i="37"/>
  <c r="F14" i="37"/>
  <c r="G14" i="37"/>
  <c r="F15" i="37"/>
  <c r="G15" i="37"/>
  <c r="F16" i="37"/>
  <c r="G16" i="37"/>
  <c r="F17" i="37"/>
  <c r="G17" i="37"/>
  <c r="F18" i="37"/>
  <c r="G18" i="37"/>
  <c r="F19" i="37"/>
  <c r="G19" i="37"/>
  <c r="F20" i="37"/>
  <c r="G20" i="37"/>
  <c r="F21" i="37"/>
  <c r="G21" i="37"/>
  <c r="F22" i="37"/>
  <c r="G22" i="37"/>
  <c r="F23" i="37"/>
  <c r="G23" i="37"/>
  <c r="F24" i="37"/>
  <c r="G24" i="37"/>
  <c r="G9" i="37"/>
  <c r="F9" i="37"/>
  <c r="A15" i="38"/>
  <c r="A12" i="38"/>
  <c r="A9" i="38"/>
  <c r="A7" i="38"/>
  <c r="A5" i="38"/>
  <c r="C91" i="38"/>
  <c r="D91" i="38" s="1"/>
  <c r="E91" i="38" s="1"/>
  <c r="F91" i="38" s="1"/>
  <c r="G91" i="38" s="1"/>
  <c r="H91" i="38" s="1"/>
  <c r="I91" i="38" s="1"/>
  <c r="B76" i="38"/>
  <c r="B74" i="38"/>
  <c r="C73" i="38"/>
  <c r="D73" i="38" s="1"/>
  <c r="A62" i="38"/>
  <c r="B60" i="38"/>
  <c r="C58" i="38"/>
  <c r="C74" i="38"/>
  <c r="B52" i="38"/>
  <c r="I59" i="38"/>
  <c r="H59" i="38"/>
  <c r="G59" i="38"/>
  <c r="F59" i="38"/>
  <c r="E59" i="38"/>
  <c r="D59" i="38"/>
  <c r="C59" i="38"/>
  <c r="B59" i="38"/>
  <c r="C49" i="38"/>
  <c r="D49" i="38" s="1"/>
  <c r="E49" i="38" s="1"/>
  <c r="F49" i="38" s="1"/>
  <c r="G49" i="38" s="1"/>
  <c r="H49" i="38" s="1"/>
  <c r="I49" i="38" s="1"/>
  <c r="B47" i="38"/>
  <c r="B45" i="38"/>
  <c r="B46" i="38" s="1"/>
  <c r="C47" i="38"/>
  <c r="C52" i="38"/>
  <c r="E80" i="38"/>
  <c r="I80" i="38"/>
  <c r="H80" i="38"/>
  <c r="D58" i="38"/>
  <c r="B29" i="27"/>
  <c r="D47" i="38"/>
  <c r="B22" i="27"/>
  <c r="B67" i="27"/>
  <c r="B65" i="27"/>
  <c r="B50" i="27"/>
  <c r="B41" i="27"/>
  <c r="B32" i="27"/>
  <c r="B52" i="27"/>
  <c r="B54" i="38"/>
  <c r="B55" i="38" s="1"/>
  <c r="C65" i="38"/>
  <c r="C76" i="38"/>
  <c r="B43" i="27"/>
  <c r="B47" i="27"/>
  <c r="A5" i="30"/>
  <c r="D25" i="37"/>
  <c r="E25" i="37"/>
  <c r="F25" i="37"/>
  <c r="D65" i="38"/>
  <c r="A12" i="6"/>
  <c r="A15" i="27"/>
  <c r="B21" i="27" s="1"/>
  <c r="A15" i="6"/>
  <c r="A9" i="30"/>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c r="A12" i="14"/>
  <c r="A9"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1" i="38" l="1"/>
  <c r="C60" i="38" s="1"/>
  <c r="C66" i="38" s="1"/>
  <c r="C68" i="38" s="1"/>
  <c r="D85" i="38"/>
  <c r="E73" i="38"/>
  <c r="C85" i="38"/>
  <c r="B30" i="27"/>
  <c r="B59" i="27" s="1"/>
  <c r="B56" i="38"/>
  <c r="B69" i="38" s="1"/>
  <c r="B77" i="38" s="1"/>
  <c r="C53" i="38"/>
  <c r="B62" i="27"/>
  <c r="C55" i="38"/>
  <c r="D53" i="38" s="1"/>
  <c r="B34" i="27"/>
  <c r="B38" i="27"/>
  <c r="B64" i="27"/>
  <c r="B56" i="27"/>
  <c r="D61" i="38"/>
  <c r="B80" i="38"/>
  <c r="B66" i="38"/>
  <c r="B68" i="38" s="1"/>
  <c r="F80" i="38"/>
  <c r="G80" i="38"/>
  <c r="B66" i="27"/>
  <c r="D74" i="38"/>
  <c r="E58" i="38"/>
  <c r="D52" i="38"/>
  <c r="C80" i="38"/>
  <c r="B82" i="38"/>
  <c r="D67" i="38"/>
  <c r="E65" i="38" s="1"/>
  <c r="G25" i="37"/>
  <c r="D80" i="38"/>
  <c r="E85" i="38" l="1"/>
  <c r="F73" i="38"/>
  <c r="C75" i="38"/>
  <c r="C82" i="38"/>
  <c r="C56" i="38"/>
  <c r="C69" i="38" s="1"/>
  <c r="C77" i="38" s="1"/>
  <c r="B75" i="38"/>
  <c r="B70" i="38"/>
  <c r="D55" i="38"/>
  <c r="E53" i="38" s="1"/>
  <c r="E67" i="38"/>
  <c r="F65" i="38" s="1"/>
  <c r="D76" i="38"/>
  <c r="E74" i="38"/>
  <c r="F58" i="38"/>
  <c r="E52" i="38"/>
  <c r="E47" i="38"/>
  <c r="E61" i="38" s="1"/>
  <c r="D60" i="38"/>
  <c r="D66" i="38" s="1"/>
  <c r="D68" i="38" s="1"/>
  <c r="G73" i="38" l="1"/>
  <c r="F85" i="38"/>
  <c r="E60" i="38"/>
  <c r="E66" i="38" s="1"/>
  <c r="E68" i="38" s="1"/>
  <c r="F67" i="38"/>
  <c r="G65" i="38" s="1"/>
  <c r="E76" i="38"/>
  <c r="B71" i="38"/>
  <c r="B72" i="38" s="1"/>
  <c r="C70" i="38"/>
  <c r="E55" i="38"/>
  <c r="F53" i="38" s="1"/>
  <c r="D75" i="38"/>
  <c r="G58" i="38"/>
  <c r="F52" i="38"/>
  <c r="F47" i="38"/>
  <c r="F61" i="38" s="1"/>
  <c r="F74" i="38"/>
  <c r="D56" i="38"/>
  <c r="D69" i="38" s="1"/>
  <c r="D77" i="38" s="1"/>
  <c r="D82" i="38"/>
  <c r="H73" i="38" l="1"/>
  <c r="G85" i="38"/>
  <c r="F55" i="38"/>
  <c r="G53" i="38" s="1"/>
  <c r="E56" i="38"/>
  <c r="E69" i="38" s="1"/>
  <c r="E77" i="38" s="1"/>
  <c r="E82" i="38"/>
  <c r="C71" i="38"/>
  <c r="F76" i="38"/>
  <c r="G67" i="38"/>
  <c r="H65" i="38" s="1"/>
  <c r="G52" i="38"/>
  <c r="G47" i="38"/>
  <c r="G61" i="38" s="1"/>
  <c r="H58" i="38"/>
  <c r="G74" i="38"/>
  <c r="F60" i="38"/>
  <c r="F66" i="38" s="1"/>
  <c r="F68" i="38" s="1"/>
  <c r="D70" i="38"/>
  <c r="B78" i="38"/>
  <c r="B83" i="38" s="1"/>
  <c r="E75" i="38"/>
  <c r="C78" i="38" l="1"/>
  <c r="H85" i="38"/>
  <c r="I73" i="38"/>
  <c r="I85" i="38" s="1"/>
  <c r="E70" i="38"/>
  <c r="E71" i="38" s="1"/>
  <c r="E72" i="38" s="1"/>
  <c r="G55" i="38"/>
  <c r="H53" i="38" s="1"/>
  <c r="F75" i="38"/>
  <c r="C72" i="38"/>
  <c r="G60" i="38"/>
  <c r="G66" i="38" s="1"/>
  <c r="G68" i="38" s="1"/>
  <c r="D71" i="38"/>
  <c r="H47" i="38"/>
  <c r="H61" i="38" s="1"/>
  <c r="H60" i="38" s="1"/>
  <c r="H66" i="38" s="1"/>
  <c r="H74" i="38"/>
  <c r="H52" i="38"/>
  <c r="I58" i="38"/>
  <c r="G76" i="38"/>
  <c r="H67" i="38"/>
  <c r="I65" i="38" s="1"/>
  <c r="F82" i="38"/>
  <c r="F56" i="38"/>
  <c r="F69" i="38" s="1"/>
  <c r="F77" i="38" s="1"/>
  <c r="H55" i="38" l="1"/>
  <c r="I53" i="38" s="1"/>
  <c r="I55" i="38" s="1"/>
  <c r="G75" i="38"/>
  <c r="H68" i="38"/>
  <c r="F70" i="38"/>
  <c r="G82" i="38"/>
  <c r="G56" i="38"/>
  <c r="G69" i="38" s="1"/>
  <c r="G77" i="38" s="1"/>
  <c r="H76" i="38"/>
  <c r="I67" i="38"/>
  <c r="I76" i="38" s="1"/>
  <c r="I74" i="38"/>
  <c r="I52" i="38"/>
  <c r="I47" i="38"/>
  <c r="I61" i="38" s="1"/>
  <c r="D72" i="38"/>
  <c r="D78" i="38"/>
  <c r="H75" i="38" l="1"/>
  <c r="H82" i="38"/>
  <c r="H56" i="38"/>
  <c r="H69" i="38" s="1"/>
  <c r="H77" i="38" s="1"/>
  <c r="I82" i="38"/>
  <c r="I56" i="38"/>
  <c r="I69" i="38" s="1"/>
  <c r="I77" i="38" s="1"/>
  <c r="E78" i="38"/>
  <c r="G70" i="38"/>
  <c r="I60" i="38"/>
  <c r="I66" i="38" s="1"/>
  <c r="I68" i="38" s="1"/>
  <c r="F71" i="38"/>
  <c r="I75" i="38" l="1"/>
  <c r="I70" i="38"/>
  <c r="F78" i="38"/>
  <c r="F72" i="38"/>
  <c r="G71" i="38"/>
  <c r="H70" i="38"/>
  <c r="G78" i="38" l="1"/>
  <c r="G72" i="38"/>
  <c r="H71" i="38"/>
  <c r="I71" i="38"/>
  <c r="I72" i="38" s="1"/>
  <c r="H78" i="38" l="1"/>
  <c r="I78" i="38" s="1"/>
  <c r="H72" i="38"/>
  <c r="D83" i="38" l="1"/>
  <c r="D86" i="38" s="1"/>
  <c r="E83" i="38"/>
  <c r="E86" i="38" s="1"/>
  <c r="F83" i="38"/>
  <c r="F86" i="38" s="1"/>
  <c r="G83" i="38"/>
  <c r="G86" i="38" s="1"/>
  <c r="C83" i="38"/>
  <c r="C86" i="38" s="1"/>
  <c r="H83" i="38"/>
  <c r="H86" i="38" s="1"/>
  <c r="I83" i="38"/>
  <c r="I86" i="38" s="1"/>
  <c r="F88" i="38"/>
  <c r="B86" i="38" l="1"/>
  <c r="D84" i="38"/>
  <c r="C88" i="38"/>
  <c r="E84" i="38"/>
  <c r="H88" i="38"/>
  <c r="B88" i="38"/>
  <c r="B84" i="38"/>
  <c r="B89" i="38" s="1"/>
  <c r="F84" i="38"/>
  <c r="G84" i="38"/>
  <c r="G88" i="38"/>
  <c r="D88" i="38"/>
  <c r="C84" i="38"/>
  <c r="I88" i="38"/>
  <c r="I84" i="38"/>
  <c r="H84" i="38"/>
  <c r="E88" i="38"/>
  <c r="D89" i="38" l="1"/>
  <c r="E89" i="38"/>
  <c r="C89" i="38"/>
  <c r="G89" i="38"/>
  <c r="F89" i="38"/>
  <c r="H89" i="38"/>
  <c r="I89" i="38"/>
  <c r="I87" i="38"/>
  <c r="H87" i="38"/>
  <c r="C87" i="38"/>
  <c r="E87" i="38"/>
  <c r="B87" i="38"/>
  <c r="B90" i="38" s="1"/>
  <c r="G87" i="38"/>
  <c r="F87" i="38"/>
  <c r="D87" i="38"/>
  <c r="G28" i="38" l="1"/>
  <c r="D90" i="38"/>
  <c r="C90" i="38"/>
  <c r="E90" i="38"/>
  <c r="G90" i="38"/>
  <c r="H90" i="38"/>
  <c r="F90" i="38"/>
  <c r="I90" i="38"/>
  <c r="G30" i="38"/>
  <c r="G29" i="38" l="1"/>
</calcChain>
</file>

<file path=xl/sharedStrings.xml><?xml version="1.0" encoding="utf-8"?>
<sst xmlns="http://schemas.openxmlformats.org/spreadsheetml/2006/main" count="940" uniqueCount="532">
  <si>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</si>
  <si>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</si>
  <si>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</si>
  <si>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</si>
  <si>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</si>
  <si>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</si>
  <si>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</si>
  <si>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</si>
  <si>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</si>
  <si>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</si>
  <si>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</si>
  <si>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</si>
  <si>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</si>
  <si>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</si>
  <si>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</si>
  <si>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</si>
  <si>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</si>
  <si>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</si>
  <si>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</si>
  <si>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</si>
  <si>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</si>
  <si>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</si>
  <si>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</si>
  <si>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</si>
  <si>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</si>
  <si>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</si>
  <si>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</si>
  <si>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</si>
  <si>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</si>
  <si>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</si>
  <si>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</si>
  <si>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</si>
  <si>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</si>
  <si>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</si>
  <si>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</si>
  <si>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</si>
  <si>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</si>
  <si>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</si>
  <si>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</si>
  <si>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</si>
  <si>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</si>
  <si>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</si>
  <si>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</si>
  <si>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</si>
  <si>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</si>
  <si>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</si>
  <si>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</si>
  <si>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</si>
  <si>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</si>
  <si>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</si>
  <si>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</si>
  <si>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</si>
  <si>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</si>
  <si>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</si>
  <si>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</si>
  <si>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</si>
  <si>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</si>
  <si>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</si>
  <si>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</si>
  <si>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</si>
  <si>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</si>
  <si>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</si>
  <si>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</si>
  <si>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</si>
  <si>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</si>
  <si>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</si>
  <si>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</si>
  <si>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</si>
  <si>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</si>
  <si>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</si>
  <si>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</si>
  <si>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</si>
  <si>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</si>
  <si>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</si>
  <si>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</si>
  <si>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</si>
  <si>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</si>
  <si>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</si>
  <si>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</si>
  <si>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</si>
  <si>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</si>
  <si>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</si>
  <si>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</si>
  <si>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</si>
  <si>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</si>
  <si>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</si>
  <si>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</si>
  <si>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</si>
  <si>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</si>
  <si>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</si>
  <si>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</si>
  <si>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</si>
  <si>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</si>
  <si>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</si>
  <si>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</si>
  <si>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</si>
  <si>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</si>
  <si>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</si>
  <si>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</si>
  <si>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</si>
  <si>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</si>
  <si>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</si>
  <si>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</si>
  <si>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</si>
  <si>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</si>
  <si>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</si>
  <si>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</si>
  <si>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</si>
  <si>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</si>
  <si>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</si>
  <si>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</si>
  <si>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</si>
  <si>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</si>
  <si>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</si>
  <si>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</si>
  <si>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</si>
  <si>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</si>
  <si>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</si>
  <si>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</si>
  <si>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</si>
  <si>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</si>
  <si>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</si>
  <si>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</si>
  <si>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</si>
  <si>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</si>
  <si>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</si>
  <si>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</si>
  <si>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</si>
  <si>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</si>
  <si>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</si>
  <si>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</si>
  <si>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</si>
  <si>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</si>
  <si>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</si>
  <si>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</si>
  <si>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</si>
  <si>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</si>
  <si>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</si>
  <si>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</si>
  <si>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</si>
  <si>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</si>
  <si>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</si>
  <si>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</si>
  <si>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</si>
  <si>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</si>
  <si>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</si>
  <si>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</si>
  <si>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</si>
  <si>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</si>
  <si>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</si>
  <si>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</si>
  <si>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</si>
  <si>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</si>
  <si>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</si>
  <si>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</si>
  <si>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</si>
  <si>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</si>
  <si>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</si>
  <si>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</si>
  <si>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</si>
  <si>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</si>
  <si>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</si>
  <si>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</si>
  <si>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</si>
  <si>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</si>
  <si>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</si>
  <si>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</si>
  <si>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</si>
  <si>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</si>
  <si>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</si>
  <si>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</si>
  <si>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</si>
  <si>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</si>
  <si>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</si>
  <si>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</si>
  <si>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</si>
  <si>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</si>
  <si>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</si>
  <si>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</si>
  <si>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</si>
  <si>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</si>
  <si>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</si>
  <si>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</si>
  <si>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</si>
  <si>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</si>
  <si>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</si>
  <si>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</si>
  <si>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</si>
  <si>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</si>
  <si>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</si>
  <si>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</si>
  <si>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</si>
  <si>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</si>
  <si>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</si>
  <si>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</si>
  <si>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</si>
  <si>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</si>
  <si>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</si>
  <si>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</si>
  <si>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</si>
  <si>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</si>
  <si>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</si>
  <si>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</si>
  <si>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</si>
  <si>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</si>
  <si>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</si>
  <si>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</si>
  <si>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</si>
  <si>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</si>
  <si>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</si>
  <si>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</si>
  <si>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</si>
  <si>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</si>
  <si>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</si>
  <si>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</si>
  <si>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</si>
  <si>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</si>
  <si>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</si>
  <si>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</si>
  <si>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</si>
  <si>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</si>
  <si>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</si>
  <si>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</si>
  <si>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</si>
  <si>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</si>
  <si>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</si>
  <si>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</si>
  <si>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</si>
  <si>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</si>
  <si>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</si>
  <si>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</si>
  <si>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</si>
  <si>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</si>
  <si>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</si>
  <si>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</si>
  <si>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</si>
  <si>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</si>
  <si>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</si>
  <si>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</si>
  <si>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</si>
  <si>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</si>
  <si>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</si>
  <si>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</si>
  <si>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</si>
  <si>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</si>
  <si>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</si>
  <si>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</si>
  <si>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</si>
  <si>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</si>
  <si>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</si>
  <si>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</si>
  <si>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</si>
  <si>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</si>
  <si>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</si>
  <si>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</si>
  <si>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</si>
  <si>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</si>
  <si>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</si>
  <si>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</si>
  <si>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</si>
  <si>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</si>
  <si>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</si>
  <si>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</si>
  <si>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</si>
  <si>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</si>
  <si>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</si>
  <si>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</si>
  <si>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</si>
  <si>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</si>
  <si>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</si>
  <si>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</si>
  <si>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</si>
  <si>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</si>
  <si>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</si>
  <si>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</si>
  <si>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</si>
  <si>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</si>
  <si>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</si>
  <si>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</si>
  <si>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</si>
  <si>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</si>
  <si>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</si>
  <si>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</si>
  <si>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</si>
  <si>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</si>
  <si>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</si>
  <si>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</si>
  <si>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</si>
  <si>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</si>
  <si>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</si>
  <si>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</si>
  <si>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</si>
  <si>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</si>
  <si>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</si>
  <si>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</si>
  <si>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</si>
  <si>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</si>
  <si>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</si>
  <si>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</si>
  <si>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</si>
  <si>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</si>
  <si>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</si>
  <si>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</si>
  <si>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</si>
  <si>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</si>
  <si>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</si>
  <si>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</si>
  <si>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</si>
  <si>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</si>
  <si>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</si>
  <si>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</si>
  <si>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</si>
  <si>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</si>
  <si>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</si>
  <si>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</si>
  <si>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</si>
  <si>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</si>
  <si>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</si>
  <si>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</si>
  <si>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</si>
  <si>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</si>
  <si>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</si>
  <si>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</si>
  <si>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</si>
  <si>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</si>
  <si>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</si>
  <si>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</si>
  <si>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</si>
  <si>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</si>
  <si>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</si>
  <si>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</si>
  <si>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</si>
  <si>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</si>
  <si>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</si>
  <si>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</si>
  <si>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</si>
  <si>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</si>
  <si>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</si>
  <si>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</si>
  <si>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</si>
  <si>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</si>
  <si>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</si>
  <si>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</si>
  <si>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</si>
  <si>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</si>
  <si>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</si>
  <si>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</si>
  <si>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</si>
  <si>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</si>
  <si>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</si>
  <si>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</si>
  <si>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</si>
  <si>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</si>
  <si>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</si>
  <si>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</si>
  <si>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</si>
  <si>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</si>
  <si>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</si>
  <si>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</si>
  <si>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</si>
  <si>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</si>
  <si>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</si>
  <si>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</si>
  <si>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</si>
  <si>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</si>
  <si>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</si>
  <si>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</si>
  <si>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</si>
  <si>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</si>
  <si>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</si>
  <si>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</si>
  <si>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</si>
  <si>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</si>
  <si>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</si>
  <si>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</si>
  <si>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</si>
  <si>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</si>
  <si>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</si>
  <si>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</si>
  <si>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</si>
  <si>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</si>
  <si>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</si>
  <si>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</si>
  <si>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</si>
  <si>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</si>
  <si>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</si>
  <si>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</si>
  <si>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</si>
  <si>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</si>
  <si>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</si>
  <si>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</si>
  <si>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</si>
  <si>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</si>
  <si>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</si>
  <si>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</si>
  <si>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</si>
  <si>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</si>
  <si>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</si>
  <si>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</si>
  <si>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</si>
  <si>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</si>
  <si>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</si>
  <si>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</si>
  <si>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</si>
  <si>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</si>
  <si>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</si>
  <si>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</si>
  <si>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</si>
  <si>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</si>
  <si>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</si>
  <si>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</si>
  <si>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</si>
  <si>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</si>
  <si>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</si>
  <si>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</si>
  <si>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</si>
  <si>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</si>
  <si>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</si>
  <si>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</si>
  <si>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</si>
  <si>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</si>
  <si>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</si>
  <si>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</si>
  <si>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</si>
  <si>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</si>
  <si>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</si>
  <si>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</si>
  <si>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</si>
  <si>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</si>
  <si>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</si>
  <si>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</si>
  <si>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</si>
  <si>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</si>
  <si>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</si>
  <si>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</si>
  <si>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</si>
  <si>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</si>
  <si>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</si>
  <si>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1.2.3 Развитие и модернизация учета электрической энергии (мощности)</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</si>
  <si>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</si>
  <si>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</si>
  <si>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</si>
  <si>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</si>
  <si>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</si>
  <si>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</si>
  <si>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</si>
  <si>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</si>
  <si>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</si>
  <si>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</si>
  <si>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</si>
  <si>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</si>
  <si>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</si>
  <si>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</si>
  <si>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</si>
  <si>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</si>
  <si>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</si>
  <si>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</si>
  <si>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</si>
  <si>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</si>
  <si>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</si>
  <si>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</si>
  <si>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</si>
  <si>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</si>
  <si>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</si>
  <si>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r>
      <t>Другое</t>
    </r>
    <r>
      <rPr>
        <vertAlign val="superscript"/>
        <sz val="12"/>
        <rFont val="Times New Roman"/>
        <family val="1"/>
        <charset val="204"/>
      </rPr>
      <t>3)</t>
    </r>
    <r>
      <rPr>
        <sz val="12"/>
        <rFont val="Times New Roman"/>
        <family val="1"/>
        <charset val="204"/>
      </rPr>
      <t>, т.у.</t>
    </r>
  </si>
  <si>
    <t>км</t>
  </si>
  <si>
    <t>модернизация</t>
  </si>
  <si>
    <t>[юридическое лицо, вид услуг/ подряда, предмет договора, дата заключения/ расторжения и номер договора/ соглашений к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</si>
  <si>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</si>
  <si>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Квартал</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</si>
  <si>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</si>
  <si>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</si>
  <si>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</si>
  <si>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</si>
  <si>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</si>
  <si>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</si>
  <si>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</si>
  <si>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</si>
  <si>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</si>
  <si>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</si>
  <si>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</si>
  <si>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</si>
  <si>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</si>
  <si>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</si>
  <si>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</si>
  <si>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</si>
  <si>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</si>
  <si>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</si>
  <si>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</si>
  <si>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</si>
  <si>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</si>
  <si>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</si>
  <si>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</si>
  <si>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</si>
  <si>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</si>
  <si>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</si>
  <si>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</si>
  <si>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</si>
  <si>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</si>
  <si>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</si>
  <si>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</si>
  <si>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</si>
  <si>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</si>
  <si>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</si>
  <si>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t>
  </si>
  <si>
    <t>АО "Россети Янтарь"</t>
  </si>
  <si>
    <t>на основании предварительного сметного расчета</t>
  </si>
  <si>
    <t>возможность реализации в установленный срок</t>
  </si>
  <si>
    <t>P_48-0,4зам-29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</si>
  <si>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2029.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</si>
  <si>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</si>
  <si>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</si>
  <si>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871 точки учета потребителей.</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</si>
  <si>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2029г предусмотрена установка (замена) приборов чета и иного оборудвоания при  выходесредств учета у потребителя в объеме 650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</si>
  <si>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</si>
  <si>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Приборы учета электроэнергии: однофазные ПУ - 370 шт.; трехфазные ПУ прямого включения -401 шт.; трехфазные ПУ полукосвенного включения с ТТ - 100 шт.</t>
  </si>
  <si>
    <t>Акционерное общество "Россети Янтарь" ДЗО  ПАО "Россети"</t>
  </si>
  <si>
    <t>2026 год</t>
  </si>
  <si>
    <t>2027 год</t>
  </si>
  <si>
    <t>2028 год</t>
  </si>
  <si>
    <t>2029 год</t>
  </si>
  <si>
    <t xml:space="preserve"> по состоянию на 01.01.2025</t>
  </si>
  <si>
    <t>Средняя стоимость точки учета: 
1ф. СПЛИТ- 0,047 млн.руб. без НДС/шт.; 
1ф. ЩУ на опоре - 0,035 млн.руб. без НДС/шт.; 
3ф. СПЛИТ-  0,063 млн.руб. без НДС/шт.; 
3ф. ЩУ на опоре - 0,047 млн.руб. без НДС/шт.; 
3ф. с ТТ - 0,053 млн.руб. без НДС/шт.</t>
  </si>
  <si>
    <t>Утвержденный план</t>
  </si>
  <si>
    <t>Предложение по корректировке утвержденного плана</t>
  </si>
  <si>
    <t xml:space="preserve">Инвестиции </t>
  </si>
  <si>
    <t>Сметная стоимость проекта в ценах 2029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</si>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</sst>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0" fontId="1"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7"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7"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12" fillId="0" borderId="1"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67" fillId="0" borderId="0" xfId="1" applyFont="1" applyFill="1" applyAlignment="1">
      <alignment horizontal="left" vertical="center"/>
    </xf>
    <xf numFmtId="0" fontId="12" fillId="0" borderId="0" xfId="1" applyFont="1" applyFill="1"/>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0"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70"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1" fillId="0" borderId="0" xfId="1" applyFont="1" applyFill="1" applyBorder="1"/>
    <xf numFmtId="0" fontId="71" fillId="0" borderId="0" xfId="1" applyFont="1" applyFill="1"/>
    <xf numFmtId="0" fontId="12" fillId="0" borderId="0" xfId="1"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2" fontId="3" fillId="0" borderId="0" xfId="1" applyNumberFormat="1" applyFill="1" applyBorder="1"/>
    <xf numFmtId="0" fontId="3" fillId="0" borderId="0" xfId="1" applyFill="1" applyBorder="1" applyAlignment="1">
      <alignment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43" xfId="1" applyNumberFormat="1" applyBorder="1" applyAlignment="1">
      <alignment horizontal="center" vertical="center"/>
    </xf>
    <xf numFmtId="3" fontId="3" fillId="0" borderId="31" xfId="1" applyNumberFormat="1" applyBorder="1" applyAlignment="1">
      <alignment horizontal="center" vertical="center"/>
    </xf>
    <xf numFmtId="3" fontId="73" fillId="0" borderId="0" xfId="1" applyNumberFormat="1" applyFont="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3" fontId="3" fillId="0" borderId="42" xfId="1" applyNumberFormat="1" applyBorder="1" applyAlignment="1">
      <alignment horizontal="center" vertical="center"/>
    </xf>
    <xf numFmtId="0" fontId="2" fillId="0" borderId="53" xfId="1" applyFont="1" applyBorder="1" applyAlignment="1">
      <alignment horizontal="center" vertical="center" wrapText="1"/>
    </xf>
    <xf numFmtId="0" fontId="2" fillId="0" borderId="33" xfId="1" applyFont="1" applyBorder="1" applyAlignment="1">
      <alignment vertical="center" wrapText="1"/>
    </xf>
    <xf numFmtId="3" fontId="3" fillId="0" borderId="46" xfId="1" applyNumberFormat="1" applyBorder="1" applyAlignment="1">
      <alignment horizontal="center" vertical="center"/>
    </xf>
    <xf numFmtId="3" fontId="3" fillId="0" borderId="44" xfId="1" applyNumberFormat="1" applyBorder="1" applyAlignment="1">
      <alignment horizontal="center" vertical="center"/>
    </xf>
    <xf numFmtId="3" fontId="3" fillId="0" borderId="32" xfId="1" applyNumberFormat="1" applyBorder="1" applyAlignment="1">
      <alignment horizontal="center" vertical="center"/>
    </xf>
    <xf numFmtId="0" fontId="2" fillId="0" borderId="54"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0" fontId="2" fillId="0" borderId="30" xfId="1" applyFont="1" applyBorder="1" applyAlignment="1">
      <alignment horizontal="center" vertical="center"/>
    </xf>
    <xf numFmtId="3" fontId="3" fillId="0" borderId="35" xfId="1" applyNumberFormat="1" applyBorder="1" applyAlignment="1">
      <alignment horizontal="center" vertical="center"/>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9" fontId="11" fillId="0" borderId="1" xfId="67" applyFont="1" applyFill="1" applyBorder="1" applyAlignment="1">
      <alignment horizontal="left" vertical="center"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6"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8"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5"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55"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7"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6"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8" fillId="0" borderId="0" xfId="94" applyFont="1" applyFill="1" applyBorder="1" applyAlignment="1">
      <alignment vertical="center" wrapText="1"/>
    </xf>
    <xf numFmtId="3" fontId="78" fillId="0" borderId="0" xfId="94" applyNumberFormat="1" applyFont="1" applyFill="1" applyBorder="1" applyAlignment="1">
      <alignment horizontal="center" vertical="center"/>
    </xf>
    <xf numFmtId="0" fontId="79"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0" fontId="80" fillId="0" borderId="0" xfId="94" applyFont="1" applyFill="1" applyBorder="1" applyAlignment="1">
      <alignment vertical="center" wrapText="1"/>
    </xf>
    <xf numFmtId="169" fontId="81" fillId="0" borderId="0" xfId="94" applyNumberFormat="1" applyFont="1" applyFill="1" applyBorder="1" applyAlignment="1">
      <alignment horizontal="center" vertical="center"/>
    </xf>
    <xf numFmtId="0" fontId="82" fillId="0" borderId="0" xfId="62" applyFont="1" applyFill="1"/>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0" fillId="0" borderId="0" xfId="50" applyFont="1" applyAlignment="1">
      <alignment wrapText="1"/>
    </xf>
    <xf numFmtId="0" fontId="70" fillId="0" borderId="0" xfId="50" applyFont="1"/>
    <xf numFmtId="49" fontId="70" fillId="0" borderId="0" xfId="50" applyNumberFormat="1" applyFont="1" applyAlignment="1">
      <alignment vertical="center"/>
    </xf>
    <xf numFmtId="0" fontId="70" fillId="0" borderId="0" xfId="50" applyFont="1" applyAlignment="1"/>
    <xf numFmtId="168" fontId="7" fillId="0" borderId="0" xfId="94" applyNumberFormat="1" applyFont="1" applyFill="1" applyAlignment="1">
      <alignment vertical="center"/>
    </xf>
    <xf numFmtId="0" fontId="76" fillId="0" borderId="0" xfId="62" applyFont="1" applyAlignment="1">
      <alignment wrapText="1"/>
    </xf>
    <xf numFmtId="0" fontId="76" fillId="0" borderId="0" xfId="62" applyFont="1"/>
    <xf numFmtId="43" fontId="76" fillId="0" borderId="0" xfId="62" applyNumberFormat="1" applyFont="1"/>
    <xf numFmtId="0" fontId="44" fillId="0" borderId="0" xfId="62" applyAlignment="1">
      <alignment wrapText="1"/>
    </xf>
    <xf numFmtId="0" fontId="44" fillId="0" borderId="0" xfId="62"/>
    <xf numFmtId="175" fontId="42" fillId="0" borderId="2" xfId="45"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12" fillId="24" borderId="1" xfId="1" applyFont="1" applyFill="1" applyBorder="1" applyAlignment="1">
      <alignment horizontal="left" vertical="center" wrapText="1"/>
    </xf>
    <xf numFmtId="0" fontId="3" fillId="24" borderId="0" xfId="1" applyFill="1" applyBorder="1"/>
    <xf numFmtId="0" fontId="3" fillId="24" borderId="0" xfId="1" applyFill="1"/>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1" xfId="2" applyFont="1" applyFill="1" applyBorder="1" applyAlignment="1">
      <alignment horizontal="center" vertical="center" textRotation="90" wrapText="1"/>
    </xf>
    <xf numFmtId="178" fontId="42" fillId="0" borderId="1" xfId="2" applyNumberFormat="1" applyFont="1" applyFill="1" applyBorder="1" applyAlignment="1">
      <alignment horizontal="center" vertical="center" wrapText="1"/>
    </xf>
    <xf numFmtId="0" fontId="11" fillId="0" borderId="0" xfId="2" applyFont="1"/>
    <xf numFmtId="178" fontId="42" fillId="0" borderId="1" xfId="2" applyNumberFormat="1" applyFont="1" applyBorder="1" applyAlignment="1">
      <alignment horizontal="center" vertical="center"/>
    </xf>
    <xf numFmtId="0" fontId="42" fillId="0" borderId="1" xfId="2" applyFont="1" applyFill="1" applyBorder="1" applyAlignment="1">
      <alignment horizontal="center" vertical="center" wrapText="1"/>
    </xf>
    <xf numFmtId="0" fontId="39" fillId="0" borderId="1" xfId="95" applyFont="1" applyBorder="1" applyAlignment="1">
      <alignment horizontal="center" vertical="center" wrapText="1"/>
    </xf>
    <xf numFmtId="0" fontId="7" fillId="0" borderId="1" xfId="95" applyFont="1" applyBorder="1" applyAlignment="1">
      <alignment horizontal="center" vertical="center" wrapText="1"/>
    </xf>
    <xf numFmtId="0" fontId="7" fillId="0" borderId="4" xfId="95" applyFont="1" applyBorder="1" applyAlignment="1">
      <alignment horizontal="center" vertical="center" wrapText="1"/>
    </xf>
    <xf numFmtId="49" fontId="7" fillId="0" borderId="1" xfId="95" applyNumberFormat="1" applyFont="1" applyBorder="1" applyAlignment="1">
      <alignment vertical="center"/>
    </xf>
    <xf numFmtId="0" fontId="11" fillId="0" borderId="4" xfId="2" applyFont="1" applyBorder="1" applyAlignment="1">
      <alignment vertical="center" wrapText="1"/>
    </xf>
    <xf numFmtId="0" fontId="11" fillId="0" borderId="1" xfId="95" applyFont="1" applyBorder="1" applyAlignment="1">
      <alignment vertical="center"/>
    </xf>
    <xf numFmtId="0" fontId="11" fillId="0" borderId="1" xfId="2" applyFont="1" applyFill="1" applyBorder="1" applyAlignment="1">
      <alignment horizontal="center" vertical="center" wrapText="1"/>
    </xf>
    <xf numFmtId="178" fontId="42" fillId="0" borderId="1" xfId="2" applyNumberFormat="1" applyFont="1" applyBorder="1" applyAlignment="1">
      <alignment horizontal="center" vertical="center" wrapText="1"/>
    </xf>
    <xf numFmtId="178" fontId="39" fillId="0" borderId="1" xfId="2" applyNumberFormat="1" applyFont="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42" fillId="0" borderId="0" xfId="1" applyFont="1" applyFill="1" applyAlignment="1">
      <alignment horizontal="center" vertical="center"/>
    </xf>
    <xf numFmtId="0" fontId="68"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41" xfId="1" applyFont="1" applyBorder="1" applyAlignment="1">
      <alignment horizontal="center" vertical="center"/>
    </xf>
    <xf numFmtId="0" fontId="2" fillId="0" borderId="50" xfId="1" applyFont="1" applyBorder="1" applyAlignment="1">
      <alignment horizontal="center" vertical="center"/>
    </xf>
    <xf numFmtId="0" fontId="2" fillId="0" borderId="56" xfId="1" applyFont="1" applyBorder="1" applyAlignment="1">
      <alignment horizontal="center" vertical="center"/>
    </xf>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0" borderId="49" xfId="1" applyFont="1" applyBorder="1" applyAlignment="1">
      <alignment horizontal="center" vertical="center"/>
    </xf>
    <xf numFmtId="0" fontId="2" fillId="0" borderId="27" xfId="1" applyFont="1" applyBorder="1" applyAlignment="1">
      <alignment horizontal="center" vertical="center"/>
    </xf>
    <xf numFmtId="0" fontId="2" fillId="0" borderId="51" xfId="1" applyFont="1" applyBorder="1" applyAlignment="1">
      <alignment horizontal="center" vertical="center"/>
    </xf>
    <xf numFmtId="0" fontId="2" fillId="0" borderId="52"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1" xfId="95" applyFont="1" applyBorder="1" applyAlignment="1">
      <alignment horizontal="center" vertical="center" wrapText="1"/>
    </xf>
    <xf numFmtId="0" fontId="39" fillId="0" borderId="4" xfId="95" applyFont="1" applyBorder="1" applyAlignment="1">
      <alignment horizontal="center" vertical="center" wrapText="1"/>
    </xf>
    <xf numFmtId="0" fontId="39" fillId="0" borderId="7" xfId="95" applyFont="1" applyBorder="1" applyAlignment="1">
      <alignment horizontal="center" vertical="center" wrapText="1"/>
    </xf>
    <xf numFmtId="0" fontId="39" fillId="0" borderId="3" xfId="95" applyFont="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0" fillId="0" borderId="0" xfId="94" applyFont="1" applyFill="1" applyAlignment="1">
      <alignment horizontal="left"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58"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59" fillId="0" borderId="0" xfId="1" applyFont="1" applyFill="1" applyBorder="1" applyAlignment="1">
      <alignment horizontal="center"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5"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5" xr:uid="{D7EF670E-F9F8-4E3F-A775-49D94039FED8}"/>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9">
    <dxf>
      <font>
        <color indexed="2"/>
      </font>
    </dxf>
    <dxf>
      <font>
        <color indexed="2"/>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-38081955.610466905</c:v>
                </c:pt>
                <c:pt idx="1">
                  <c:v>12457471.115885062</c:v>
                </c:pt>
                <c:pt idx="2">
                  <c:v>17453647.943046991</c:v>
                </c:pt>
                <c:pt idx="3">
                  <c:v>21469045.13052981</c:v>
                </c:pt>
                <c:pt idx="4">
                  <c:v>24640107.159176502</c:v>
                </c:pt>
                <c:pt idx="5">
                  <c:v>26054420.100995071</c:v>
                </c:pt>
                <c:pt idx="6">
                  <c:v>29728135.17713581</c:v>
                </c:pt>
                <c:pt idx="7">
                  <c:v>30799515.583858058</c:v>
                </c:pt>
              </c:numCache>
            </c:numRef>
          </c:val>
          <c:smooth val="0"/>
          <c:extLst>
            <c:ext xmlns:c16="http://schemas.microsoft.com/office/drawing/2014/chart" uri="{C3380CC4-5D6E-409C-BE32-E72D297353CC}">
              <c16:uniqueId val="{00000000-701E-4382-AB6B-C754CB3580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-38081955.610466905</c:v>
                </c:pt>
                <c:pt idx="1">
                  <c:v>-25624484.494581841</c:v>
                </c:pt>
                <c:pt idx="2">
                  <c:v>-8170836.5515348502</c:v>
                </c:pt>
                <c:pt idx="3">
                  <c:v>13298208.57899496</c:v>
                </c:pt>
                <c:pt idx="4">
                  <c:v>37938315.738171458</c:v>
                </c:pt>
                <c:pt idx="5">
                  <c:v>63992735.839166529</c:v>
                </c:pt>
                <c:pt idx="6">
                  <c:v>93720871.016302347</c:v>
                </c:pt>
                <c:pt idx="7">
                  <c:v>124520386.60016041</c:v>
                </c:pt>
              </c:numCache>
            </c:numRef>
          </c:val>
          <c:smooth val="0"/>
          <c:extLst>
            <c:ext xmlns:c16="http://schemas.microsoft.com/office/drawing/2014/chart" uri="{C3380CC4-5D6E-409C-BE32-E72D297353CC}">
              <c16:uniqueId val="{00000001-701E-4382-AB6B-C754CB35808C}"/>
            </c:ext>
          </c:extLst>
        </c:ser>
        <c:dLbls>
          <c:showLegendKey val="0"/>
          <c:showVal val="0"/>
          <c:showCatName val="0"/>
          <c:showSerName val="0"/>
          <c:showPercent val="0"/>
          <c:showBubbleSize val="0"/>
        </c:dLbls>
        <c:smooth val="0"/>
        <c:axId val="420859072"/>
        <c:axId val="420849280"/>
      </c:lineChart>
      <c:catAx>
        <c:axId val="420859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849280"/>
        <c:crosses val="autoZero"/>
        <c:auto val="1"/>
        <c:lblAlgn val="ctr"/>
        <c:lblOffset val="100"/>
        <c:noMultiLvlLbl val="0"/>
      </c:catAx>
      <c:valAx>
        <c:axId val="4208492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85907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Normal="100" zoomScaleSheetLayoutView="70" workbookViewId="0">
      <selection activeCell="C41" sqref="C41"/>
    </sheetView>
  </sheetViews>
  <sheetFormatPr defaultColWidth="9.140625" defaultRowHeight="18.75" x14ac:dyDescent="0.3"/>
  <cols>
    <col min="1" max="1" width="6.140625" style="218" customWidth="1"/>
    <col min="2" max="2" width="53.5703125" style="218" customWidth="1"/>
    <col min="3" max="3" width="91.42578125" style="198" customWidth="1"/>
    <col min="4" max="4" width="55" style="218" customWidth="1"/>
    <col min="5" max="5" width="14.42578125" style="218" customWidth="1"/>
    <col min="6" max="6" width="36.5703125" style="218" customWidth="1"/>
    <col min="7" max="7" width="20" style="218" customWidth="1"/>
    <col min="8" max="8" width="25.5703125" style="218" customWidth="1"/>
    <col min="9" max="9" width="16.42578125" style="218" customWidth="1"/>
    <col min="10" max="16384" width="9.140625" style="218"/>
  </cols>
  <sheetData>
    <row r="1" spans="1:22" s="154" customFormat="1" ht="18.75" customHeight="1" x14ac:dyDescent="0.2">
      <c r="C1" s="182" t="s">
        <v>64</v>
      </c>
    </row>
    <row r="2" spans="1:22" s="154" customFormat="1" ht="18.75" customHeight="1" x14ac:dyDescent="0.3">
      <c r="C2" s="183" t="s">
        <v>6</v>
      </c>
    </row>
    <row r="3" spans="1:22" s="154" customFormat="1" x14ac:dyDescent="0.3">
      <c r="A3" s="197"/>
      <c r="C3" s="183" t="s">
        <v>63</v>
      </c>
    </row>
    <row r="4" spans="1:22" s="154" customFormat="1" x14ac:dyDescent="0.3">
      <c r="A4" s="197"/>
      <c r="C4" s="198"/>
      <c r="H4" s="183"/>
    </row>
    <row r="5" spans="1:22" s="154" customFormat="1" ht="15.75" x14ac:dyDescent="0.25">
      <c r="A5" s="369" t="s">
        <v>528</v>
      </c>
      <c r="B5" s="369"/>
      <c r="C5" s="369"/>
      <c r="D5" s="88"/>
      <c r="E5" s="88"/>
      <c r="F5" s="88"/>
      <c r="G5" s="88"/>
      <c r="H5" s="88"/>
      <c r="I5" s="88"/>
      <c r="J5" s="88"/>
    </row>
    <row r="6" spans="1:22" s="154" customFormat="1" x14ac:dyDescent="0.3">
      <c r="A6" s="197"/>
      <c r="C6" s="198"/>
      <c r="H6" s="183"/>
    </row>
    <row r="7" spans="1:22" s="154" customFormat="1" x14ac:dyDescent="0.2">
      <c r="A7" s="373" t="s">
        <v>5</v>
      </c>
      <c r="B7" s="373"/>
      <c r="C7" s="373"/>
      <c r="D7" s="184"/>
      <c r="E7" s="184"/>
      <c r="F7" s="184"/>
      <c r="G7" s="184"/>
      <c r="H7" s="184"/>
      <c r="I7" s="184"/>
      <c r="J7" s="184"/>
      <c r="K7" s="184"/>
      <c r="L7" s="184"/>
      <c r="M7" s="184"/>
      <c r="N7" s="184"/>
      <c r="O7" s="184"/>
      <c r="P7" s="184"/>
      <c r="Q7" s="184"/>
      <c r="R7" s="184"/>
      <c r="S7" s="184"/>
      <c r="T7" s="184"/>
      <c r="U7" s="184"/>
      <c r="V7" s="184"/>
    </row>
    <row r="8" spans="1:22" s="154" customFormat="1" x14ac:dyDescent="0.2">
      <c r="A8" s="196"/>
      <c r="B8" s="196"/>
      <c r="C8" s="196"/>
      <c r="D8" s="196"/>
      <c r="E8" s="196"/>
      <c r="F8" s="196"/>
      <c r="G8" s="196"/>
      <c r="H8" s="196"/>
      <c r="I8" s="184"/>
      <c r="J8" s="184"/>
      <c r="K8" s="184"/>
      <c r="L8" s="184"/>
      <c r="M8" s="184"/>
      <c r="N8" s="184"/>
      <c r="O8" s="184"/>
      <c r="P8" s="184"/>
      <c r="Q8" s="184"/>
      <c r="R8" s="184"/>
      <c r="S8" s="184"/>
      <c r="T8" s="184"/>
      <c r="U8" s="184"/>
      <c r="V8" s="184"/>
    </row>
    <row r="9" spans="1:22" s="154" customFormat="1" x14ac:dyDescent="0.2">
      <c r="A9" s="374" t="s">
        <v>516</v>
      </c>
      <c r="B9" s="374"/>
      <c r="C9" s="374"/>
      <c r="D9" s="199"/>
      <c r="E9" s="199"/>
      <c r="F9" s="199"/>
      <c r="G9" s="199"/>
      <c r="H9" s="199"/>
      <c r="I9" s="184"/>
      <c r="J9" s="184"/>
      <c r="K9" s="184"/>
      <c r="L9" s="184"/>
      <c r="M9" s="184"/>
      <c r="N9" s="184"/>
      <c r="O9" s="184"/>
      <c r="P9" s="184"/>
      <c r="Q9" s="184"/>
      <c r="R9" s="184"/>
      <c r="S9" s="184"/>
      <c r="T9" s="184"/>
      <c r="U9" s="184"/>
      <c r="V9" s="184"/>
    </row>
    <row r="10" spans="1:22" s="154" customFormat="1" x14ac:dyDescent="0.2">
      <c r="A10" s="370" t="s">
        <v>4</v>
      </c>
      <c r="B10" s="370"/>
      <c r="C10" s="370"/>
      <c r="D10" s="200"/>
      <c r="E10" s="200"/>
      <c r="F10" s="200"/>
      <c r="G10" s="200"/>
      <c r="H10" s="200"/>
      <c r="I10" s="184"/>
      <c r="J10" s="184"/>
      <c r="K10" s="184"/>
      <c r="L10" s="184"/>
      <c r="M10" s="184"/>
      <c r="N10" s="184"/>
      <c r="O10" s="184"/>
      <c r="P10" s="184"/>
      <c r="Q10" s="184"/>
      <c r="R10" s="184"/>
      <c r="S10" s="184"/>
      <c r="T10" s="184"/>
      <c r="U10" s="184"/>
      <c r="V10" s="184"/>
    </row>
    <row r="11" spans="1:22" s="154" customFormat="1" x14ac:dyDescent="0.2">
      <c r="A11" s="196"/>
      <c r="B11" s="196"/>
      <c r="C11" s="196"/>
      <c r="D11" s="196"/>
      <c r="E11" s="196"/>
      <c r="F11" s="196"/>
      <c r="G11" s="196"/>
      <c r="H11" s="196"/>
      <c r="I11" s="184"/>
      <c r="J11" s="184"/>
      <c r="K11" s="184"/>
      <c r="L11" s="184"/>
      <c r="M11" s="184"/>
      <c r="N11" s="184"/>
      <c r="O11" s="184"/>
      <c r="P11" s="184"/>
      <c r="Q11" s="184"/>
      <c r="R11" s="184"/>
      <c r="S11" s="184"/>
      <c r="T11" s="184"/>
      <c r="U11" s="184"/>
      <c r="V11" s="184"/>
    </row>
    <row r="12" spans="1:22" s="154" customFormat="1" x14ac:dyDescent="0.2">
      <c r="A12" s="375" t="s">
        <v>508</v>
      </c>
      <c r="B12" s="375"/>
      <c r="C12" s="375"/>
      <c r="D12" s="199"/>
      <c r="E12" s="199"/>
      <c r="F12" s="199"/>
      <c r="G12" s="199"/>
      <c r="H12" s="199"/>
      <c r="I12" s="184"/>
      <c r="J12" s="184"/>
      <c r="K12" s="184"/>
      <c r="L12" s="184"/>
      <c r="M12" s="184"/>
      <c r="N12" s="184"/>
      <c r="O12" s="184"/>
      <c r="P12" s="184"/>
      <c r="Q12" s="184"/>
      <c r="R12" s="184"/>
      <c r="S12" s="184"/>
      <c r="T12" s="184"/>
      <c r="U12" s="184"/>
      <c r="V12" s="184"/>
    </row>
    <row r="13" spans="1:22" s="154" customFormat="1" x14ac:dyDescent="0.2">
      <c r="A13" s="370" t="s">
        <v>3</v>
      </c>
      <c r="B13" s="370"/>
      <c r="C13" s="370"/>
      <c r="D13" s="200"/>
      <c r="E13" s="200"/>
      <c r="F13" s="200"/>
      <c r="G13" s="200"/>
      <c r="H13" s="200"/>
      <c r="I13" s="184"/>
      <c r="J13" s="184"/>
      <c r="K13" s="184"/>
      <c r="L13" s="184"/>
      <c r="M13" s="184"/>
      <c r="N13" s="184"/>
      <c r="O13" s="184"/>
      <c r="P13" s="184"/>
      <c r="Q13" s="184"/>
      <c r="R13" s="184"/>
      <c r="S13" s="184"/>
      <c r="T13" s="184"/>
      <c r="U13" s="184"/>
      <c r="V13" s="184"/>
    </row>
    <row r="14" spans="1:22" s="202"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03" customFormat="1" ht="39.75" customHeight="1" x14ac:dyDescent="0.2">
      <c r="A15" s="376" t="s">
        <v>511</v>
      </c>
      <c r="B15" s="376"/>
      <c r="C15" s="376"/>
      <c r="D15" s="199"/>
      <c r="E15" s="199"/>
      <c r="F15" s="199"/>
      <c r="G15" s="199"/>
      <c r="H15" s="199"/>
      <c r="I15" s="199"/>
      <c r="J15" s="199"/>
      <c r="K15" s="199"/>
      <c r="L15" s="199"/>
      <c r="M15" s="199"/>
      <c r="N15" s="199"/>
      <c r="O15" s="199"/>
      <c r="P15" s="199"/>
      <c r="Q15" s="199"/>
      <c r="R15" s="199"/>
      <c r="S15" s="199"/>
      <c r="T15" s="199"/>
      <c r="U15" s="199"/>
      <c r="V15" s="199"/>
    </row>
    <row r="16" spans="1:22" s="203" customFormat="1" ht="15" customHeight="1" x14ac:dyDescent="0.2">
      <c r="A16" s="370" t="s">
        <v>2</v>
      </c>
      <c r="B16" s="370"/>
      <c r="C16" s="370"/>
      <c r="D16" s="200"/>
      <c r="E16" s="200"/>
      <c r="F16" s="200"/>
      <c r="G16" s="200"/>
      <c r="H16" s="200"/>
      <c r="I16" s="200"/>
      <c r="J16" s="200"/>
      <c r="K16" s="200"/>
      <c r="L16" s="200"/>
      <c r="M16" s="200"/>
      <c r="N16" s="200"/>
      <c r="O16" s="200"/>
      <c r="P16" s="200"/>
      <c r="Q16" s="200"/>
      <c r="R16" s="200"/>
      <c r="S16" s="200"/>
      <c r="T16" s="200"/>
      <c r="U16" s="200"/>
      <c r="V16" s="200"/>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371" t="s">
        <v>366</v>
      </c>
      <c r="B18" s="372"/>
      <c r="C18" s="372"/>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200"/>
      <c r="B19" s="200"/>
      <c r="C19" s="206"/>
      <c r="D19" s="200"/>
      <c r="E19" s="200"/>
      <c r="F19" s="200"/>
      <c r="G19" s="200"/>
      <c r="H19" s="200"/>
      <c r="I19" s="204"/>
      <c r="J19" s="204"/>
      <c r="K19" s="204"/>
      <c r="L19" s="204"/>
      <c r="M19" s="204"/>
      <c r="N19" s="204"/>
      <c r="O19" s="204"/>
      <c r="P19" s="204"/>
      <c r="Q19" s="204"/>
      <c r="R19" s="204"/>
      <c r="S19" s="204"/>
    </row>
    <row r="20" spans="1:22" s="203" customFormat="1" ht="39.75" customHeight="1" x14ac:dyDescent="0.2">
      <c r="A20" s="207" t="s">
        <v>1</v>
      </c>
      <c r="B20" s="208" t="s">
        <v>62</v>
      </c>
      <c r="C20" s="211" t="s">
        <v>61</v>
      </c>
      <c r="D20" s="209"/>
      <c r="E20" s="209"/>
      <c r="F20" s="209"/>
      <c r="G20" s="209"/>
      <c r="H20" s="209"/>
      <c r="I20" s="201"/>
      <c r="J20" s="201"/>
      <c r="K20" s="201"/>
      <c r="L20" s="201"/>
      <c r="M20" s="201"/>
      <c r="N20" s="201"/>
      <c r="O20" s="201"/>
      <c r="P20" s="201"/>
      <c r="Q20" s="201"/>
      <c r="R20" s="201"/>
      <c r="S20" s="201"/>
      <c r="T20" s="210"/>
      <c r="U20" s="210"/>
      <c r="V20" s="210"/>
    </row>
    <row r="21" spans="1:22" s="203" customFormat="1" ht="16.5" customHeight="1" x14ac:dyDescent="0.2">
      <c r="A21" s="211">
        <v>1</v>
      </c>
      <c r="B21" s="208">
        <v>2</v>
      </c>
      <c r="C21" s="211">
        <v>3</v>
      </c>
      <c r="D21" s="209"/>
      <c r="E21" s="209"/>
      <c r="F21" s="209"/>
      <c r="G21" s="209"/>
      <c r="H21" s="209"/>
      <c r="I21" s="201"/>
      <c r="J21" s="201"/>
      <c r="K21" s="201"/>
      <c r="L21" s="201"/>
      <c r="M21" s="201"/>
      <c r="N21" s="201"/>
      <c r="O21" s="201"/>
      <c r="P21" s="201"/>
      <c r="Q21" s="201"/>
      <c r="R21" s="201"/>
      <c r="S21" s="201"/>
      <c r="T21" s="210"/>
      <c r="U21" s="210"/>
      <c r="V21" s="210"/>
    </row>
    <row r="22" spans="1:22" s="203" customFormat="1" ht="46.5" customHeight="1" x14ac:dyDescent="0.2">
      <c r="A22" s="212" t="s">
        <v>60</v>
      </c>
      <c r="B22" s="213" t="s">
        <v>225</v>
      </c>
      <c r="C22" s="214" t="s">
        <v>438</v>
      </c>
      <c r="D22" s="209"/>
      <c r="E22" s="209"/>
      <c r="F22" s="209"/>
      <c r="G22" s="209"/>
      <c r="H22" s="209"/>
      <c r="I22" s="201"/>
      <c r="J22" s="201"/>
      <c r="K22" s="201"/>
      <c r="L22" s="201"/>
      <c r="M22" s="201"/>
      <c r="N22" s="201"/>
      <c r="O22" s="201"/>
      <c r="P22" s="201"/>
      <c r="Q22" s="201"/>
      <c r="R22" s="201"/>
      <c r="S22" s="201"/>
      <c r="T22" s="210"/>
      <c r="U22" s="210"/>
      <c r="V22" s="210"/>
    </row>
    <row r="23" spans="1:22" s="203" customFormat="1" ht="78.75" x14ac:dyDescent="0.2">
      <c r="A23" s="212" t="s">
        <v>59</v>
      </c>
      <c r="B23" s="27" t="s">
        <v>503</v>
      </c>
      <c r="C23" s="215" t="s">
        <v>468</v>
      </c>
      <c r="D23" s="209"/>
      <c r="E23" s="209"/>
      <c r="F23" s="209"/>
      <c r="G23" s="209"/>
      <c r="H23" s="209"/>
      <c r="I23" s="201"/>
      <c r="J23" s="201"/>
      <c r="K23" s="201"/>
      <c r="L23" s="201"/>
      <c r="M23" s="201"/>
      <c r="N23" s="201"/>
      <c r="O23" s="201"/>
      <c r="P23" s="201"/>
      <c r="Q23" s="201"/>
      <c r="R23" s="201"/>
      <c r="S23" s="201"/>
      <c r="T23" s="210"/>
      <c r="U23" s="210"/>
      <c r="V23" s="210"/>
    </row>
    <row r="24" spans="1:22" s="203" customFormat="1" ht="22.5" customHeight="1" x14ac:dyDescent="0.2">
      <c r="A24" s="366"/>
      <c r="B24" s="367"/>
      <c r="C24" s="368"/>
      <c r="D24" s="209"/>
      <c r="E24" s="209"/>
      <c r="F24" s="209"/>
      <c r="G24" s="209"/>
      <c r="H24" s="209"/>
      <c r="I24" s="201"/>
      <c r="J24" s="201"/>
      <c r="K24" s="201"/>
      <c r="L24" s="201"/>
      <c r="M24" s="201"/>
      <c r="N24" s="201"/>
      <c r="O24" s="201"/>
      <c r="P24" s="201"/>
      <c r="Q24" s="201"/>
      <c r="R24" s="201"/>
      <c r="S24" s="201"/>
      <c r="T24" s="210"/>
      <c r="U24" s="210"/>
      <c r="V24" s="210"/>
    </row>
    <row r="25" spans="1:22" s="203" customFormat="1" ht="58.5" customHeight="1" x14ac:dyDescent="0.2">
      <c r="A25" s="212" t="s">
        <v>58</v>
      </c>
      <c r="B25" s="215" t="s">
        <v>319</v>
      </c>
      <c r="C25" s="215" t="s">
        <v>386</v>
      </c>
      <c r="D25" s="216"/>
      <c r="E25" s="209"/>
      <c r="F25" s="209"/>
      <c r="G25" s="209"/>
      <c r="H25" s="201"/>
      <c r="I25" s="201"/>
      <c r="J25" s="201"/>
      <c r="K25" s="201"/>
      <c r="L25" s="201"/>
      <c r="M25" s="201"/>
      <c r="N25" s="201"/>
      <c r="O25" s="201"/>
      <c r="P25" s="201"/>
      <c r="Q25" s="201"/>
      <c r="R25" s="201"/>
      <c r="S25" s="210"/>
      <c r="T25" s="210"/>
      <c r="U25" s="210"/>
      <c r="V25" s="210"/>
    </row>
    <row r="26" spans="1:22" s="203" customFormat="1" ht="42.75" customHeight="1" x14ac:dyDescent="0.2">
      <c r="A26" s="212" t="s">
        <v>57</v>
      </c>
      <c r="B26" s="215" t="s">
        <v>70</v>
      </c>
      <c r="C26" s="215" t="s">
        <v>437</v>
      </c>
      <c r="D26" s="209"/>
      <c r="E26" s="209"/>
      <c r="F26" s="209"/>
      <c r="G26" s="209"/>
      <c r="H26" s="201"/>
      <c r="I26" s="201"/>
      <c r="J26" s="201"/>
      <c r="K26" s="201"/>
      <c r="L26" s="201"/>
      <c r="M26" s="201"/>
      <c r="N26" s="201"/>
      <c r="O26" s="201"/>
      <c r="P26" s="201"/>
      <c r="Q26" s="201"/>
      <c r="R26" s="201"/>
      <c r="S26" s="210"/>
      <c r="T26" s="210"/>
      <c r="U26" s="210"/>
      <c r="V26" s="210"/>
    </row>
    <row r="27" spans="1:22" s="203" customFormat="1" ht="346.5" x14ac:dyDescent="0.2">
      <c r="A27" s="212" t="s">
        <v>55</v>
      </c>
      <c r="B27" s="215" t="s">
        <v>69</v>
      </c>
      <c r="C27" s="192" t="s">
        <v>527</v>
      </c>
      <c r="D27" s="209"/>
      <c r="E27" s="209"/>
      <c r="F27" s="209"/>
      <c r="G27" s="209"/>
      <c r="H27" s="201"/>
      <c r="I27" s="201"/>
      <c r="J27" s="201"/>
      <c r="K27" s="201"/>
      <c r="L27" s="201"/>
      <c r="M27" s="201"/>
      <c r="N27" s="201"/>
      <c r="O27" s="201"/>
      <c r="P27" s="201"/>
      <c r="Q27" s="201"/>
      <c r="R27" s="201"/>
      <c r="S27" s="210"/>
      <c r="T27" s="210"/>
      <c r="U27" s="210"/>
      <c r="V27" s="210"/>
    </row>
    <row r="28" spans="1:22" s="203" customFormat="1" ht="42.75" customHeight="1" x14ac:dyDescent="0.2">
      <c r="A28" s="212" t="s">
        <v>54</v>
      </c>
      <c r="B28" s="215" t="s">
        <v>320</v>
      </c>
      <c r="C28" s="207" t="s">
        <v>387</v>
      </c>
      <c r="D28" s="209"/>
      <c r="E28" s="209"/>
      <c r="F28" s="209"/>
      <c r="G28" s="209"/>
      <c r="H28" s="201"/>
      <c r="I28" s="201"/>
      <c r="J28" s="201"/>
      <c r="K28" s="201"/>
      <c r="L28" s="201"/>
      <c r="M28" s="201"/>
      <c r="N28" s="201"/>
      <c r="O28" s="201"/>
      <c r="P28" s="201"/>
      <c r="Q28" s="201"/>
      <c r="R28" s="201"/>
      <c r="S28" s="210"/>
      <c r="T28" s="210"/>
      <c r="U28" s="210"/>
      <c r="V28" s="210"/>
    </row>
    <row r="29" spans="1:22" s="203" customFormat="1" ht="51.75" customHeight="1" x14ac:dyDescent="0.2">
      <c r="A29" s="212" t="s">
        <v>52</v>
      </c>
      <c r="B29" s="215" t="s">
        <v>321</v>
      </c>
      <c r="C29" s="207" t="s">
        <v>387</v>
      </c>
      <c r="D29" s="209"/>
      <c r="E29" s="209"/>
      <c r="F29" s="209"/>
      <c r="G29" s="209"/>
      <c r="H29" s="201"/>
      <c r="I29" s="201"/>
      <c r="J29" s="201"/>
      <c r="K29" s="201"/>
      <c r="L29" s="201"/>
      <c r="M29" s="201"/>
      <c r="N29" s="201"/>
      <c r="O29" s="201"/>
      <c r="P29" s="201"/>
      <c r="Q29" s="201"/>
      <c r="R29" s="201"/>
      <c r="S29" s="210"/>
      <c r="T29" s="210"/>
      <c r="U29" s="210"/>
      <c r="V29" s="210"/>
    </row>
    <row r="30" spans="1:22" s="203" customFormat="1" ht="51.75" customHeight="1" x14ac:dyDescent="0.2">
      <c r="A30" s="212" t="s">
        <v>50</v>
      </c>
      <c r="B30" s="215" t="s">
        <v>322</v>
      </c>
      <c r="C30" s="207" t="s">
        <v>387</v>
      </c>
      <c r="D30" s="209"/>
      <c r="E30" s="209"/>
      <c r="F30" s="209"/>
      <c r="G30" s="209"/>
      <c r="H30" s="201"/>
      <c r="I30" s="201"/>
      <c r="J30" s="201"/>
      <c r="K30" s="201"/>
      <c r="L30" s="201"/>
      <c r="M30" s="201"/>
      <c r="N30" s="201"/>
      <c r="O30" s="201"/>
      <c r="P30" s="201"/>
      <c r="Q30" s="201"/>
      <c r="R30" s="201"/>
      <c r="S30" s="210"/>
      <c r="T30" s="210"/>
      <c r="U30" s="210"/>
      <c r="V30" s="210"/>
    </row>
    <row r="31" spans="1:22" s="203" customFormat="1" ht="51.75" customHeight="1" x14ac:dyDescent="0.2">
      <c r="A31" s="212" t="s">
        <v>68</v>
      </c>
      <c r="B31" s="215" t="s">
        <v>323</v>
      </c>
      <c r="C31" s="207" t="s">
        <v>387</v>
      </c>
      <c r="D31" s="209"/>
      <c r="E31" s="209"/>
      <c r="F31" s="209"/>
      <c r="G31" s="209"/>
      <c r="H31" s="201"/>
      <c r="I31" s="201"/>
      <c r="J31" s="201"/>
      <c r="K31" s="201"/>
      <c r="L31" s="201"/>
      <c r="M31" s="201"/>
      <c r="N31" s="201"/>
      <c r="O31" s="201"/>
      <c r="P31" s="201"/>
      <c r="Q31" s="201"/>
      <c r="R31" s="201"/>
      <c r="S31" s="210"/>
      <c r="T31" s="210"/>
      <c r="U31" s="210"/>
      <c r="V31" s="210"/>
    </row>
    <row r="32" spans="1:22" s="203" customFormat="1" ht="51.75" customHeight="1" x14ac:dyDescent="0.2">
      <c r="A32" s="212" t="s">
        <v>66</v>
      </c>
      <c r="B32" s="215" t="s">
        <v>324</v>
      </c>
      <c r="C32" s="207" t="s">
        <v>387</v>
      </c>
      <c r="D32" s="209"/>
      <c r="E32" s="209"/>
      <c r="F32" s="209"/>
      <c r="G32" s="209"/>
      <c r="H32" s="201"/>
      <c r="I32" s="201"/>
      <c r="J32" s="201"/>
      <c r="K32" s="201"/>
      <c r="L32" s="201"/>
      <c r="M32" s="201"/>
      <c r="N32" s="201"/>
      <c r="O32" s="201"/>
      <c r="P32" s="201"/>
      <c r="Q32" s="201"/>
      <c r="R32" s="201"/>
      <c r="S32" s="210"/>
      <c r="T32" s="210"/>
      <c r="U32" s="210"/>
      <c r="V32" s="210"/>
    </row>
    <row r="33" spans="1:22" s="203" customFormat="1" ht="101.25" customHeight="1" x14ac:dyDescent="0.2">
      <c r="A33" s="212" t="s">
        <v>65</v>
      </c>
      <c r="B33" s="215" t="s">
        <v>325</v>
      </c>
      <c r="C33" s="215" t="s">
        <v>388</v>
      </c>
      <c r="D33" s="209"/>
      <c r="E33" s="209"/>
      <c r="F33" s="209"/>
      <c r="G33" s="209"/>
      <c r="H33" s="201"/>
      <c r="I33" s="201"/>
      <c r="J33" s="201"/>
      <c r="K33" s="201"/>
      <c r="L33" s="201"/>
      <c r="M33" s="201"/>
      <c r="N33" s="201"/>
      <c r="O33" s="201"/>
      <c r="P33" s="201"/>
      <c r="Q33" s="201"/>
      <c r="R33" s="201"/>
      <c r="S33" s="210"/>
      <c r="T33" s="210"/>
      <c r="U33" s="210"/>
      <c r="V33" s="210"/>
    </row>
    <row r="34" spans="1:22" ht="111" customHeight="1" x14ac:dyDescent="0.25">
      <c r="A34" s="212" t="s">
        <v>338</v>
      </c>
      <c r="B34" s="215" t="s">
        <v>326</v>
      </c>
      <c r="C34" s="215" t="s">
        <v>387</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12" t="s">
        <v>329</v>
      </c>
      <c r="B35" s="215" t="s">
        <v>67</v>
      </c>
      <c r="C35" s="207" t="s">
        <v>387</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12" t="s">
        <v>339</v>
      </c>
      <c r="B36" s="215" t="s">
        <v>327</v>
      </c>
      <c r="C36" s="207" t="s">
        <v>387</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12" t="s">
        <v>330</v>
      </c>
      <c r="B37" s="215" t="s">
        <v>328</v>
      </c>
      <c r="C37" s="215" t="s">
        <v>387</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12" t="s">
        <v>340</v>
      </c>
      <c r="B38" s="215" t="s">
        <v>203</v>
      </c>
      <c r="C38" s="207" t="s">
        <v>387</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366"/>
      <c r="B39" s="367"/>
      <c r="C39" s="368"/>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12" t="s">
        <v>331</v>
      </c>
      <c r="B40" s="215" t="s">
        <v>379</v>
      </c>
      <c r="C40" s="215"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49,42 млн. руб.</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12" t="s">
        <v>341</v>
      </c>
      <c r="B41" s="215" t="s">
        <v>361</v>
      </c>
      <c r="C41" s="207" t="s">
        <v>383</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12" t="s">
        <v>332</v>
      </c>
      <c r="B42" s="215" t="s">
        <v>376</v>
      </c>
      <c r="C42" s="207" t="s">
        <v>383</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12" t="s">
        <v>344</v>
      </c>
      <c r="B43" s="215" t="s">
        <v>345</v>
      </c>
      <c r="C43" s="207" t="s">
        <v>383</v>
      </c>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12" t="s">
        <v>333</v>
      </c>
      <c r="B44" s="215" t="s">
        <v>367</v>
      </c>
      <c r="C44" s="215" t="s">
        <v>386</v>
      </c>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12" t="s">
        <v>362</v>
      </c>
      <c r="B45" s="215" t="s">
        <v>368</v>
      </c>
      <c r="C45" s="265" t="s">
        <v>386</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12" t="s">
        <v>334</v>
      </c>
      <c r="B46" s="215" t="s">
        <v>369</v>
      </c>
      <c r="C46" s="215" t="s">
        <v>386</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366"/>
      <c r="B47" s="367"/>
      <c r="C47" s="368"/>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12" t="s">
        <v>363</v>
      </c>
      <c r="B48" s="215" t="s">
        <v>377</v>
      </c>
      <c r="C48" s="215" t="str">
        <f>ROUND('6.2. Паспорт фин осв ввод'!AB24,2)&amp;" млн.руб"</f>
        <v>49,07 млн.руб</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12" t="s">
        <v>335</v>
      </c>
      <c r="B49" s="215" t="s">
        <v>378</v>
      </c>
      <c r="C49" s="215" t="str">
        <f>ROUND('6.2. Паспорт фин осв ввод'!AB30,2)&amp;" млн.руб"</f>
        <v>40,89 млн.руб</v>
      </c>
      <c r="D49" s="217"/>
      <c r="E49" s="217"/>
      <c r="F49" s="217"/>
      <c r="G49" s="217"/>
      <c r="H49" s="217"/>
      <c r="I49" s="217"/>
      <c r="J49" s="217"/>
      <c r="K49" s="217"/>
      <c r="L49" s="217"/>
      <c r="M49" s="217"/>
      <c r="N49" s="217"/>
      <c r="O49" s="217"/>
      <c r="P49" s="217"/>
      <c r="Q49" s="217"/>
      <c r="R49" s="217"/>
      <c r="S49" s="217"/>
      <c r="T49" s="217"/>
      <c r="U49" s="217"/>
      <c r="V49" s="217"/>
    </row>
    <row r="50" spans="1:22" x14ac:dyDescent="0.3">
      <c r="A50" s="217"/>
      <c r="B50" s="217"/>
      <c r="C50" s="219"/>
      <c r="D50" s="217"/>
      <c r="E50" s="217"/>
      <c r="F50" s="217"/>
      <c r="G50" s="217"/>
      <c r="H50" s="217"/>
      <c r="I50" s="217"/>
      <c r="J50" s="217"/>
      <c r="K50" s="217"/>
      <c r="L50" s="217"/>
      <c r="M50" s="217"/>
      <c r="N50" s="217"/>
      <c r="O50" s="217"/>
      <c r="P50" s="217"/>
      <c r="Q50" s="217"/>
      <c r="R50" s="217"/>
      <c r="S50" s="217"/>
      <c r="T50" s="217"/>
      <c r="U50" s="217"/>
      <c r="V50" s="217"/>
    </row>
    <row r="51" spans="1:22" x14ac:dyDescent="0.3">
      <c r="A51" s="217"/>
      <c r="B51" s="217"/>
      <c r="C51" s="219"/>
      <c r="D51" s="217"/>
      <c r="E51" s="217"/>
      <c r="F51" s="217"/>
      <c r="G51" s="217"/>
      <c r="H51" s="217"/>
      <c r="I51" s="217"/>
      <c r="J51" s="217"/>
      <c r="K51" s="217"/>
      <c r="L51" s="217"/>
      <c r="M51" s="217"/>
      <c r="N51" s="217"/>
      <c r="O51" s="217"/>
      <c r="P51" s="217"/>
      <c r="Q51" s="217"/>
      <c r="R51" s="217"/>
      <c r="S51" s="217"/>
      <c r="T51" s="217"/>
      <c r="U51" s="217"/>
      <c r="V51" s="217"/>
    </row>
    <row r="52" spans="1:22" x14ac:dyDescent="0.3">
      <c r="A52" s="217"/>
      <c r="B52" s="217"/>
      <c r="C52" s="219"/>
      <c r="D52" s="217"/>
      <c r="E52" s="217"/>
      <c r="F52" s="217"/>
      <c r="G52" s="217"/>
      <c r="H52" s="217"/>
      <c r="I52" s="217"/>
      <c r="J52" s="217"/>
      <c r="K52" s="217"/>
      <c r="L52" s="217"/>
      <c r="M52" s="217"/>
      <c r="N52" s="217"/>
      <c r="O52" s="217"/>
      <c r="P52" s="217"/>
      <c r="Q52" s="217"/>
      <c r="R52" s="217"/>
      <c r="S52" s="217"/>
      <c r="T52" s="217"/>
      <c r="U52" s="217"/>
      <c r="V52" s="217"/>
    </row>
    <row r="53" spans="1:22" x14ac:dyDescent="0.3">
      <c r="A53" s="217"/>
      <c r="B53" s="217"/>
      <c r="C53" s="219"/>
      <c r="D53" s="217"/>
      <c r="E53" s="217"/>
      <c r="F53" s="217"/>
      <c r="G53" s="217"/>
      <c r="H53" s="217"/>
      <c r="I53" s="217"/>
      <c r="J53" s="217"/>
      <c r="K53" s="217"/>
      <c r="L53" s="217"/>
      <c r="M53" s="217"/>
      <c r="N53" s="217"/>
      <c r="O53" s="217"/>
      <c r="P53" s="217"/>
      <c r="Q53" s="217"/>
      <c r="R53" s="217"/>
      <c r="S53" s="217"/>
      <c r="T53" s="217"/>
      <c r="U53" s="217"/>
      <c r="V53" s="217"/>
    </row>
    <row r="54" spans="1:22" x14ac:dyDescent="0.3">
      <c r="A54" s="217"/>
      <c r="B54" s="217"/>
      <c r="C54" s="219"/>
      <c r="D54" s="217"/>
      <c r="E54" s="217"/>
      <c r="F54" s="217"/>
      <c r="G54" s="217"/>
      <c r="H54" s="217"/>
      <c r="I54" s="217"/>
      <c r="J54" s="217"/>
      <c r="K54" s="217"/>
      <c r="L54" s="217"/>
      <c r="M54" s="217"/>
      <c r="N54" s="217"/>
      <c r="O54" s="217"/>
      <c r="P54" s="217"/>
      <c r="Q54" s="217"/>
      <c r="R54" s="217"/>
      <c r="S54" s="217"/>
      <c r="T54" s="217"/>
      <c r="U54" s="217"/>
      <c r="V54" s="217"/>
    </row>
    <row r="55" spans="1:22" x14ac:dyDescent="0.3">
      <c r="A55" s="217"/>
      <c r="B55" s="217"/>
      <c r="C55" s="219"/>
      <c r="D55" s="217"/>
      <c r="E55" s="217"/>
      <c r="F55" s="217"/>
      <c r="G55" s="217"/>
      <c r="H55" s="217"/>
      <c r="I55" s="217"/>
      <c r="J55" s="217"/>
      <c r="K55" s="217"/>
      <c r="L55" s="217"/>
      <c r="M55" s="217"/>
      <c r="N55" s="217"/>
      <c r="O55" s="217"/>
      <c r="P55" s="217"/>
      <c r="Q55" s="217"/>
      <c r="R55" s="217"/>
      <c r="S55" s="217"/>
      <c r="T55" s="217"/>
      <c r="U55" s="217"/>
      <c r="V55" s="217"/>
    </row>
    <row r="56" spans="1:22" x14ac:dyDescent="0.3">
      <c r="A56" s="217"/>
      <c r="B56" s="217"/>
      <c r="C56" s="219"/>
      <c r="D56" s="217"/>
      <c r="E56" s="217"/>
      <c r="F56" s="217"/>
      <c r="G56" s="217"/>
      <c r="H56" s="217"/>
      <c r="I56" s="217"/>
      <c r="J56" s="217"/>
      <c r="K56" s="217"/>
      <c r="L56" s="217"/>
      <c r="M56" s="217"/>
      <c r="N56" s="217"/>
      <c r="O56" s="217"/>
      <c r="P56" s="217"/>
      <c r="Q56" s="217"/>
      <c r="R56" s="217"/>
      <c r="S56" s="217"/>
      <c r="T56" s="217"/>
      <c r="U56" s="217"/>
      <c r="V56" s="217"/>
    </row>
    <row r="57" spans="1:22" x14ac:dyDescent="0.3">
      <c r="A57" s="217"/>
      <c r="B57" s="217"/>
      <c r="C57" s="219"/>
      <c r="D57" s="217"/>
      <c r="E57" s="217"/>
      <c r="F57" s="217"/>
      <c r="G57" s="217"/>
      <c r="H57" s="217"/>
      <c r="I57" s="217"/>
      <c r="J57" s="217"/>
      <c r="K57" s="217"/>
      <c r="L57" s="217"/>
      <c r="M57" s="217"/>
      <c r="N57" s="217"/>
      <c r="O57" s="217"/>
      <c r="P57" s="217"/>
      <c r="Q57" s="217"/>
      <c r="R57" s="217"/>
      <c r="S57" s="217"/>
      <c r="T57" s="217"/>
      <c r="U57" s="217"/>
      <c r="V57" s="217"/>
    </row>
    <row r="58" spans="1:22" x14ac:dyDescent="0.3">
      <c r="A58" s="217"/>
      <c r="B58" s="217"/>
      <c r="C58" s="219"/>
      <c r="D58" s="217"/>
      <c r="E58" s="217"/>
      <c r="F58" s="217"/>
      <c r="G58" s="217"/>
      <c r="H58" s="217"/>
      <c r="I58" s="217"/>
      <c r="J58" s="217"/>
      <c r="K58" s="217"/>
      <c r="L58" s="217"/>
      <c r="M58" s="217"/>
      <c r="N58" s="217"/>
      <c r="O58" s="217"/>
      <c r="P58" s="217"/>
      <c r="Q58" s="217"/>
      <c r="R58" s="217"/>
      <c r="S58" s="217"/>
      <c r="T58" s="217"/>
      <c r="U58" s="217"/>
      <c r="V58" s="217"/>
    </row>
    <row r="59" spans="1:22" x14ac:dyDescent="0.3">
      <c r="A59" s="217"/>
      <c r="B59" s="217"/>
      <c r="C59" s="219"/>
      <c r="D59" s="217"/>
      <c r="E59" s="217"/>
      <c r="F59" s="217"/>
      <c r="G59" s="217"/>
      <c r="H59" s="217"/>
      <c r="I59" s="217"/>
      <c r="J59" s="217"/>
      <c r="K59" s="217"/>
      <c r="L59" s="217"/>
      <c r="M59" s="217"/>
      <c r="N59" s="217"/>
      <c r="O59" s="217"/>
      <c r="P59" s="217"/>
      <c r="Q59" s="217"/>
      <c r="R59" s="217"/>
      <c r="S59" s="217"/>
      <c r="T59" s="217"/>
      <c r="U59" s="217"/>
      <c r="V59" s="217"/>
    </row>
    <row r="60" spans="1:22" x14ac:dyDescent="0.3">
      <c r="A60" s="217"/>
      <c r="B60" s="217"/>
      <c r="C60" s="219"/>
      <c r="D60" s="217"/>
      <c r="E60" s="217"/>
      <c r="F60" s="217"/>
      <c r="G60" s="217"/>
      <c r="H60" s="217"/>
      <c r="I60" s="217"/>
      <c r="J60" s="217"/>
      <c r="K60" s="217"/>
      <c r="L60" s="217"/>
      <c r="M60" s="217"/>
      <c r="N60" s="217"/>
      <c r="O60" s="217"/>
      <c r="P60" s="217"/>
      <c r="Q60" s="217"/>
      <c r="R60" s="217"/>
      <c r="S60" s="217"/>
      <c r="T60" s="217"/>
      <c r="U60" s="217"/>
      <c r="V60" s="217"/>
    </row>
    <row r="61" spans="1:22" x14ac:dyDescent="0.3">
      <c r="A61" s="217"/>
      <c r="B61" s="217"/>
      <c r="C61" s="219"/>
      <c r="D61" s="217"/>
      <c r="E61" s="217"/>
      <c r="F61" s="217"/>
      <c r="G61" s="217"/>
      <c r="H61" s="217"/>
      <c r="I61" s="217"/>
      <c r="J61" s="217"/>
      <c r="K61" s="217"/>
      <c r="L61" s="217"/>
      <c r="M61" s="217"/>
      <c r="N61" s="217"/>
      <c r="O61" s="217"/>
      <c r="P61" s="217"/>
      <c r="Q61" s="217"/>
      <c r="R61" s="217"/>
      <c r="S61" s="217"/>
      <c r="T61" s="217"/>
      <c r="U61" s="217"/>
      <c r="V61" s="217"/>
    </row>
    <row r="62" spans="1:22" x14ac:dyDescent="0.3">
      <c r="A62" s="217"/>
      <c r="B62" s="217"/>
      <c r="C62" s="219"/>
      <c r="D62" s="217"/>
      <c r="E62" s="217"/>
      <c r="F62" s="217"/>
      <c r="G62" s="217"/>
      <c r="H62" s="217"/>
      <c r="I62" s="217"/>
      <c r="J62" s="217"/>
      <c r="K62" s="217"/>
      <c r="L62" s="217"/>
      <c r="M62" s="217"/>
      <c r="N62" s="217"/>
      <c r="O62" s="217"/>
      <c r="P62" s="217"/>
      <c r="Q62" s="217"/>
      <c r="R62" s="217"/>
      <c r="S62" s="217"/>
      <c r="T62" s="217"/>
      <c r="U62" s="217"/>
      <c r="V62" s="217"/>
    </row>
    <row r="63" spans="1:22" x14ac:dyDescent="0.3">
      <c r="A63" s="217"/>
      <c r="B63" s="217"/>
      <c r="C63" s="219"/>
      <c r="D63" s="217"/>
      <c r="E63" s="217"/>
      <c r="F63" s="217"/>
      <c r="G63" s="217"/>
      <c r="H63" s="217"/>
      <c r="I63" s="217"/>
      <c r="J63" s="217"/>
      <c r="K63" s="217"/>
      <c r="L63" s="217"/>
      <c r="M63" s="217"/>
      <c r="N63" s="217"/>
      <c r="O63" s="217"/>
      <c r="P63" s="217"/>
      <c r="Q63" s="217"/>
      <c r="R63" s="217"/>
      <c r="S63" s="217"/>
      <c r="T63" s="217"/>
      <c r="U63" s="217"/>
      <c r="V63" s="217"/>
    </row>
    <row r="64" spans="1:22" x14ac:dyDescent="0.3">
      <c r="A64" s="217"/>
      <c r="B64" s="217"/>
      <c r="C64" s="219"/>
      <c r="D64" s="217"/>
      <c r="E64" s="217"/>
      <c r="F64" s="217"/>
      <c r="G64" s="217"/>
      <c r="H64" s="217"/>
      <c r="I64" s="217"/>
      <c r="J64" s="217"/>
      <c r="K64" s="217"/>
      <c r="L64" s="217"/>
      <c r="M64" s="217"/>
      <c r="N64" s="217"/>
      <c r="O64" s="217"/>
      <c r="P64" s="217"/>
      <c r="Q64" s="217"/>
      <c r="R64" s="217"/>
      <c r="S64" s="217"/>
      <c r="T64" s="217"/>
      <c r="U64" s="217"/>
      <c r="V64" s="217"/>
    </row>
    <row r="65" spans="1:22" x14ac:dyDescent="0.3">
      <c r="A65" s="217"/>
      <c r="B65" s="217"/>
      <c r="C65" s="219"/>
      <c r="D65" s="217"/>
      <c r="E65" s="217"/>
      <c r="F65" s="217"/>
      <c r="G65" s="217"/>
      <c r="H65" s="217"/>
      <c r="I65" s="217"/>
      <c r="J65" s="217"/>
      <c r="K65" s="217"/>
      <c r="L65" s="217"/>
      <c r="M65" s="217"/>
      <c r="N65" s="217"/>
      <c r="O65" s="217"/>
      <c r="P65" s="217"/>
      <c r="Q65" s="217"/>
      <c r="R65" s="217"/>
      <c r="S65" s="217"/>
      <c r="T65" s="217"/>
      <c r="U65" s="217"/>
      <c r="V65" s="217"/>
    </row>
    <row r="66" spans="1:22" x14ac:dyDescent="0.3">
      <c r="A66" s="217"/>
      <c r="B66" s="217"/>
      <c r="C66" s="219"/>
      <c r="D66" s="217"/>
      <c r="E66" s="217"/>
      <c r="F66" s="217"/>
      <c r="G66" s="217"/>
      <c r="H66" s="217"/>
      <c r="I66" s="217"/>
      <c r="J66" s="217"/>
      <c r="K66" s="217"/>
      <c r="L66" s="217"/>
      <c r="M66" s="217"/>
      <c r="N66" s="217"/>
      <c r="O66" s="217"/>
      <c r="P66" s="217"/>
      <c r="Q66" s="217"/>
      <c r="R66" s="217"/>
      <c r="S66" s="217"/>
      <c r="T66" s="217"/>
      <c r="U66" s="217"/>
      <c r="V66" s="217"/>
    </row>
    <row r="67" spans="1:22" x14ac:dyDescent="0.3">
      <c r="A67" s="217"/>
      <c r="B67" s="217"/>
      <c r="C67" s="219"/>
      <c r="D67" s="217"/>
      <c r="E67" s="217"/>
      <c r="F67" s="217"/>
      <c r="G67" s="217"/>
      <c r="H67" s="217"/>
      <c r="I67" s="217"/>
      <c r="J67" s="217"/>
      <c r="K67" s="217"/>
      <c r="L67" s="217"/>
      <c r="M67" s="217"/>
      <c r="N67" s="217"/>
      <c r="O67" s="217"/>
      <c r="P67" s="217"/>
      <c r="Q67" s="217"/>
      <c r="R67" s="217"/>
      <c r="S67" s="217"/>
      <c r="T67" s="217"/>
      <c r="U67" s="217"/>
      <c r="V67" s="217"/>
    </row>
    <row r="68" spans="1:22" x14ac:dyDescent="0.3">
      <c r="A68" s="217"/>
      <c r="B68" s="217"/>
      <c r="C68" s="219"/>
      <c r="D68" s="217"/>
      <c r="E68" s="217"/>
      <c r="F68" s="217"/>
      <c r="G68" s="217"/>
      <c r="H68" s="217"/>
      <c r="I68" s="217"/>
      <c r="J68" s="217"/>
      <c r="K68" s="217"/>
      <c r="L68" s="217"/>
      <c r="M68" s="217"/>
      <c r="N68" s="217"/>
      <c r="O68" s="217"/>
      <c r="P68" s="217"/>
      <c r="Q68" s="217"/>
      <c r="R68" s="217"/>
      <c r="S68" s="217"/>
      <c r="T68" s="217"/>
      <c r="U68" s="217"/>
      <c r="V68" s="217"/>
    </row>
    <row r="69" spans="1:22" x14ac:dyDescent="0.3">
      <c r="A69" s="217"/>
      <c r="B69" s="217"/>
      <c r="C69" s="219"/>
      <c r="D69" s="217"/>
      <c r="E69" s="217"/>
      <c r="F69" s="217"/>
      <c r="G69" s="217"/>
      <c r="H69" s="217"/>
      <c r="I69" s="217"/>
      <c r="J69" s="217"/>
      <c r="K69" s="217"/>
      <c r="L69" s="217"/>
      <c r="M69" s="217"/>
      <c r="N69" s="217"/>
      <c r="O69" s="217"/>
      <c r="P69" s="217"/>
      <c r="Q69" s="217"/>
      <c r="R69" s="217"/>
      <c r="S69" s="217"/>
      <c r="T69" s="217"/>
      <c r="U69" s="217"/>
      <c r="V69" s="217"/>
    </row>
    <row r="70" spans="1:22" x14ac:dyDescent="0.3">
      <c r="A70" s="217"/>
      <c r="B70" s="217"/>
      <c r="C70" s="219"/>
      <c r="D70" s="217"/>
      <c r="E70" s="217"/>
      <c r="F70" s="217"/>
      <c r="G70" s="217"/>
      <c r="H70" s="217"/>
      <c r="I70" s="217"/>
      <c r="J70" s="217"/>
      <c r="K70" s="217"/>
      <c r="L70" s="217"/>
      <c r="M70" s="217"/>
      <c r="N70" s="217"/>
      <c r="O70" s="217"/>
      <c r="P70" s="217"/>
      <c r="Q70" s="217"/>
      <c r="R70" s="217"/>
      <c r="S70" s="217"/>
      <c r="T70" s="217"/>
      <c r="U70" s="217"/>
      <c r="V70" s="217"/>
    </row>
    <row r="71" spans="1:22" x14ac:dyDescent="0.3">
      <c r="A71" s="217"/>
      <c r="B71" s="217"/>
      <c r="C71" s="219"/>
      <c r="D71" s="217"/>
      <c r="E71" s="217"/>
      <c r="F71" s="217"/>
      <c r="G71" s="217"/>
      <c r="H71" s="217"/>
      <c r="I71" s="217"/>
      <c r="J71" s="217"/>
      <c r="K71" s="217"/>
      <c r="L71" s="217"/>
      <c r="M71" s="217"/>
      <c r="N71" s="217"/>
      <c r="O71" s="217"/>
      <c r="P71" s="217"/>
      <c r="Q71" s="217"/>
      <c r="R71" s="217"/>
      <c r="S71" s="217"/>
      <c r="T71" s="217"/>
      <c r="U71" s="217"/>
      <c r="V71" s="217"/>
    </row>
    <row r="72" spans="1:22" x14ac:dyDescent="0.3">
      <c r="A72" s="217"/>
      <c r="B72" s="217"/>
      <c r="C72" s="219"/>
      <c r="D72" s="217"/>
      <c r="E72" s="217"/>
      <c r="F72" s="217"/>
      <c r="G72" s="217"/>
      <c r="H72" s="217"/>
      <c r="I72" s="217"/>
      <c r="J72" s="217"/>
      <c r="K72" s="217"/>
      <c r="L72" s="217"/>
      <c r="M72" s="217"/>
      <c r="N72" s="217"/>
      <c r="O72" s="217"/>
      <c r="P72" s="217"/>
      <c r="Q72" s="217"/>
      <c r="R72" s="217"/>
      <c r="S72" s="217"/>
      <c r="T72" s="217"/>
      <c r="U72" s="217"/>
      <c r="V72" s="217"/>
    </row>
    <row r="73" spans="1:22" x14ac:dyDescent="0.3">
      <c r="A73" s="217"/>
      <c r="B73" s="217"/>
      <c r="C73" s="219"/>
      <c r="D73" s="217"/>
      <c r="E73" s="217"/>
      <c r="F73" s="217"/>
      <c r="G73" s="217"/>
      <c r="H73" s="217"/>
      <c r="I73" s="217"/>
      <c r="J73" s="217"/>
      <c r="K73" s="217"/>
      <c r="L73" s="217"/>
      <c r="M73" s="217"/>
      <c r="N73" s="217"/>
      <c r="O73" s="217"/>
      <c r="P73" s="217"/>
      <c r="Q73" s="217"/>
      <c r="R73" s="217"/>
      <c r="S73" s="217"/>
      <c r="T73" s="217"/>
      <c r="U73" s="217"/>
      <c r="V73" s="217"/>
    </row>
    <row r="74" spans="1:22" x14ac:dyDescent="0.3">
      <c r="A74" s="217"/>
      <c r="B74" s="217"/>
      <c r="C74" s="219"/>
      <c r="D74" s="217"/>
      <c r="E74" s="217"/>
      <c r="F74" s="217"/>
      <c r="G74" s="217"/>
      <c r="H74" s="217"/>
      <c r="I74" s="217"/>
      <c r="J74" s="217"/>
      <c r="K74" s="217"/>
      <c r="L74" s="217"/>
      <c r="M74" s="217"/>
      <c r="N74" s="217"/>
      <c r="O74" s="217"/>
      <c r="P74" s="217"/>
      <c r="Q74" s="217"/>
      <c r="R74" s="217"/>
      <c r="S74" s="217"/>
      <c r="T74" s="217"/>
      <c r="U74" s="217"/>
      <c r="V74" s="217"/>
    </row>
    <row r="75" spans="1:22" x14ac:dyDescent="0.3">
      <c r="A75" s="217"/>
      <c r="B75" s="217"/>
      <c r="C75" s="219"/>
      <c r="D75" s="217"/>
      <c r="E75" s="217"/>
      <c r="F75" s="217"/>
      <c r="G75" s="217"/>
      <c r="H75" s="217"/>
      <c r="I75" s="217"/>
      <c r="J75" s="217"/>
      <c r="K75" s="217"/>
      <c r="L75" s="217"/>
      <c r="M75" s="217"/>
      <c r="N75" s="217"/>
      <c r="O75" s="217"/>
      <c r="P75" s="217"/>
      <c r="Q75" s="217"/>
      <c r="R75" s="217"/>
      <c r="S75" s="217"/>
      <c r="T75" s="217"/>
      <c r="U75" s="217"/>
      <c r="V75" s="217"/>
    </row>
    <row r="76" spans="1:22" x14ac:dyDescent="0.3">
      <c r="A76" s="217"/>
      <c r="B76" s="217"/>
      <c r="C76" s="219"/>
      <c r="D76" s="217"/>
      <c r="E76" s="217"/>
      <c r="F76" s="217"/>
      <c r="G76" s="217"/>
      <c r="H76" s="217"/>
      <c r="I76" s="217"/>
      <c r="J76" s="217"/>
      <c r="K76" s="217"/>
      <c r="L76" s="217"/>
      <c r="M76" s="217"/>
      <c r="N76" s="217"/>
      <c r="O76" s="217"/>
      <c r="P76" s="217"/>
      <c r="Q76" s="217"/>
      <c r="R76" s="217"/>
      <c r="S76" s="217"/>
      <c r="T76" s="217"/>
      <c r="U76" s="217"/>
      <c r="V76" s="217"/>
    </row>
    <row r="77" spans="1:22" x14ac:dyDescent="0.3">
      <c r="A77" s="217"/>
      <c r="B77" s="217"/>
      <c r="C77" s="219"/>
      <c r="D77" s="217"/>
      <c r="E77" s="217"/>
      <c r="F77" s="217"/>
      <c r="G77" s="217"/>
      <c r="H77" s="217"/>
      <c r="I77" s="217"/>
      <c r="J77" s="217"/>
      <c r="K77" s="217"/>
      <c r="L77" s="217"/>
      <c r="M77" s="217"/>
      <c r="N77" s="217"/>
      <c r="O77" s="217"/>
      <c r="P77" s="217"/>
      <c r="Q77" s="217"/>
      <c r="R77" s="217"/>
      <c r="S77" s="217"/>
      <c r="T77" s="217"/>
      <c r="U77" s="217"/>
      <c r="V77" s="217"/>
    </row>
    <row r="78" spans="1:22" x14ac:dyDescent="0.3">
      <c r="A78" s="217"/>
      <c r="B78" s="217"/>
      <c r="C78" s="219"/>
      <c r="D78" s="217"/>
      <c r="E78" s="217"/>
      <c r="F78" s="217"/>
      <c r="G78" s="217"/>
      <c r="H78" s="217"/>
      <c r="I78" s="217"/>
      <c r="J78" s="217"/>
      <c r="K78" s="217"/>
      <c r="L78" s="217"/>
      <c r="M78" s="217"/>
      <c r="N78" s="217"/>
      <c r="O78" s="217"/>
      <c r="P78" s="217"/>
      <c r="Q78" s="217"/>
      <c r="R78" s="217"/>
      <c r="S78" s="217"/>
      <c r="T78" s="217"/>
      <c r="U78" s="217"/>
      <c r="V78" s="217"/>
    </row>
    <row r="79" spans="1:22" x14ac:dyDescent="0.3">
      <c r="A79" s="217"/>
      <c r="B79" s="217"/>
      <c r="C79" s="219"/>
      <c r="D79" s="217"/>
      <c r="E79" s="217"/>
      <c r="F79" s="217"/>
      <c r="G79" s="217"/>
      <c r="H79" s="217"/>
      <c r="I79" s="217"/>
      <c r="J79" s="217"/>
      <c r="K79" s="217"/>
      <c r="L79" s="217"/>
      <c r="M79" s="217"/>
      <c r="N79" s="217"/>
      <c r="O79" s="217"/>
      <c r="P79" s="217"/>
      <c r="Q79" s="217"/>
      <c r="R79" s="217"/>
      <c r="S79" s="217"/>
      <c r="T79" s="217"/>
      <c r="U79" s="217"/>
      <c r="V79" s="217"/>
    </row>
    <row r="80" spans="1:22" x14ac:dyDescent="0.3">
      <c r="A80" s="217"/>
      <c r="B80" s="217"/>
      <c r="C80" s="219"/>
      <c r="D80" s="217"/>
      <c r="E80" s="217"/>
      <c r="F80" s="217"/>
      <c r="G80" s="217"/>
      <c r="H80" s="217"/>
      <c r="I80" s="217"/>
      <c r="J80" s="217"/>
      <c r="K80" s="217"/>
      <c r="L80" s="217"/>
      <c r="M80" s="217"/>
      <c r="N80" s="217"/>
      <c r="O80" s="217"/>
      <c r="P80" s="217"/>
      <c r="Q80" s="217"/>
      <c r="R80" s="217"/>
      <c r="S80" s="217"/>
      <c r="T80" s="217"/>
      <c r="U80" s="217"/>
      <c r="V80" s="217"/>
    </row>
    <row r="81" spans="1:22" x14ac:dyDescent="0.3">
      <c r="A81" s="217"/>
      <c r="B81" s="217"/>
      <c r="C81" s="219"/>
      <c r="D81" s="217"/>
      <c r="E81" s="217"/>
      <c r="F81" s="217"/>
      <c r="G81" s="217"/>
      <c r="H81" s="217"/>
      <c r="I81" s="217"/>
      <c r="J81" s="217"/>
      <c r="K81" s="217"/>
      <c r="L81" s="217"/>
      <c r="M81" s="217"/>
      <c r="N81" s="217"/>
      <c r="O81" s="217"/>
      <c r="P81" s="217"/>
      <c r="Q81" s="217"/>
      <c r="R81" s="217"/>
      <c r="S81" s="217"/>
      <c r="T81" s="217"/>
      <c r="U81" s="217"/>
      <c r="V81" s="217"/>
    </row>
    <row r="82" spans="1:22" x14ac:dyDescent="0.3">
      <c r="A82" s="217"/>
      <c r="B82" s="217"/>
      <c r="C82" s="219"/>
      <c r="D82" s="217"/>
      <c r="E82" s="217"/>
      <c r="F82" s="217"/>
      <c r="G82" s="217"/>
      <c r="H82" s="217"/>
      <c r="I82" s="217"/>
      <c r="J82" s="217"/>
      <c r="K82" s="217"/>
      <c r="L82" s="217"/>
      <c r="M82" s="217"/>
      <c r="N82" s="217"/>
      <c r="O82" s="217"/>
      <c r="P82" s="217"/>
      <c r="Q82" s="217"/>
      <c r="R82" s="217"/>
      <c r="S82" s="217"/>
      <c r="T82" s="217"/>
      <c r="U82" s="217"/>
      <c r="V82" s="217"/>
    </row>
    <row r="83" spans="1:22" x14ac:dyDescent="0.3">
      <c r="A83" s="217"/>
      <c r="B83" s="217"/>
      <c r="C83" s="219"/>
      <c r="D83" s="217"/>
      <c r="E83" s="217"/>
      <c r="F83" s="217"/>
      <c r="G83" s="217"/>
      <c r="H83" s="217"/>
      <c r="I83" s="217"/>
      <c r="J83" s="217"/>
      <c r="K83" s="217"/>
      <c r="L83" s="217"/>
      <c r="M83" s="217"/>
      <c r="N83" s="217"/>
      <c r="O83" s="217"/>
      <c r="P83" s="217"/>
      <c r="Q83" s="217"/>
      <c r="R83" s="217"/>
      <c r="S83" s="217"/>
      <c r="T83" s="217"/>
      <c r="U83" s="217"/>
      <c r="V83" s="217"/>
    </row>
    <row r="84" spans="1:22" x14ac:dyDescent="0.3">
      <c r="A84" s="217"/>
      <c r="B84" s="217"/>
      <c r="C84" s="219"/>
      <c r="D84" s="217"/>
      <c r="E84" s="217"/>
      <c r="F84" s="217"/>
      <c r="G84" s="217"/>
      <c r="H84" s="217"/>
      <c r="I84" s="217"/>
      <c r="J84" s="217"/>
      <c r="K84" s="217"/>
      <c r="L84" s="217"/>
      <c r="M84" s="217"/>
      <c r="N84" s="217"/>
      <c r="O84" s="217"/>
      <c r="P84" s="217"/>
      <c r="Q84" s="217"/>
      <c r="R84" s="217"/>
      <c r="S84" s="217"/>
      <c r="T84" s="217"/>
      <c r="U84" s="217"/>
      <c r="V84" s="217"/>
    </row>
    <row r="85" spans="1:22" x14ac:dyDescent="0.3">
      <c r="A85" s="217"/>
      <c r="B85" s="217"/>
      <c r="C85" s="219"/>
      <c r="D85" s="217"/>
      <c r="E85" s="217"/>
      <c r="F85" s="217"/>
      <c r="G85" s="217"/>
      <c r="H85" s="217"/>
      <c r="I85" s="217"/>
      <c r="J85" s="217"/>
      <c r="K85" s="217"/>
      <c r="L85" s="217"/>
      <c r="M85" s="217"/>
      <c r="N85" s="217"/>
      <c r="O85" s="217"/>
      <c r="P85" s="217"/>
      <c r="Q85" s="217"/>
      <c r="R85" s="217"/>
      <c r="S85" s="217"/>
      <c r="T85" s="217"/>
      <c r="U85" s="217"/>
      <c r="V85" s="217"/>
    </row>
    <row r="86" spans="1:22" x14ac:dyDescent="0.3">
      <c r="A86" s="217"/>
      <c r="B86" s="217"/>
      <c r="C86" s="219"/>
      <c r="D86" s="217"/>
      <c r="E86" s="217"/>
      <c r="F86" s="217"/>
      <c r="G86" s="217"/>
      <c r="H86" s="217"/>
      <c r="I86" s="217"/>
      <c r="J86" s="217"/>
      <c r="K86" s="217"/>
      <c r="L86" s="217"/>
      <c r="M86" s="217"/>
      <c r="N86" s="217"/>
      <c r="O86" s="217"/>
      <c r="P86" s="217"/>
      <c r="Q86" s="217"/>
      <c r="R86" s="217"/>
      <c r="S86" s="217"/>
      <c r="T86" s="217"/>
      <c r="U86" s="217"/>
      <c r="V86" s="217"/>
    </row>
    <row r="87" spans="1:22" x14ac:dyDescent="0.3">
      <c r="A87" s="217"/>
      <c r="B87" s="217"/>
      <c r="C87" s="219"/>
      <c r="D87" s="217"/>
      <c r="E87" s="217"/>
      <c r="F87" s="217"/>
      <c r="G87" s="217"/>
      <c r="H87" s="217"/>
      <c r="I87" s="217"/>
      <c r="J87" s="217"/>
      <c r="K87" s="217"/>
      <c r="L87" s="217"/>
      <c r="M87" s="217"/>
      <c r="N87" s="217"/>
      <c r="O87" s="217"/>
      <c r="P87" s="217"/>
      <c r="Q87" s="217"/>
      <c r="R87" s="217"/>
      <c r="S87" s="217"/>
      <c r="T87" s="217"/>
      <c r="U87" s="217"/>
      <c r="V87" s="217"/>
    </row>
    <row r="88" spans="1:22" x14ac:dyDescent="0.3">
      <c r="A88" s="217"/>
      <c r="B88" s="217"/>
      <c r="C88" s="219"/>
      <c r="D88" s="217"/>
      <c r="E88" s="217"/>
      <c r="F88" s="217"/>
      <c r="G88" s="217"/>
      <c r="H88" s="217"/>
      <c r="I88" s="217"/>
      <c r="J88" s="217"/>
      <c r="K88" s="217"/>
      <c r="L88" s="217"/>
      <c r="M88" s="217"/>
      <c r="N88" s="217"/>
      <c r="O88" s="217"/>
      <c r="P88" s="217"/>
      <c r="Q88" s="217"/>
      <c r="R88" s="217"/>
      <c r="S88" s="217"/>
      <c r="T88" s="217"/>
      <c r="U88" s="217"/>
      <c r="V88" s="217"/>
    </row>
    <row r="89" spans="1:22" x14ac:dyDescent="0.3">
      <c r="A89" s="217"/>
      <c r="B89" s="217"/>
      <c r="C89" s="219"/>
      <c r="D89" s="217"/>
      <c r="E89" s="217"/>
      <c r="F89" s="217"/>
      <c r="G89" s="217"/>
      <c r="H89" s="217"/>
      <c r="I89" s="217"/>
      <c r="J89" s="217"/>
      <c r="K89" s="217"/>
      <c r="L89" s="217"/>
      <c r="M89" s="217"/>
      <c r="N89" s="217"/>
      <c r="O89" s="217"/>
      <c r="P89" s="217"/>
      <c r="Q89" s="217"/>
      <c r="R89" s="217"/>
      <c r="S89" s="217"/>
      <c r="T89" s="217"/>
      <c r="U89" s="217"/>
      <c r="V89" s="217"/>
    </row>
    <row r="90" spans="1:22" x14ac:dyDescent="0.3">
      <c r="A90" s="217"/>
      <c r="B90" s="217"/>
      <c r="C90" s="219"/>
      <c r="D90" s="217"/>
      <c r="E90" s="217"/>
      <c r="F90" s="217"/>
      <c r="G90" s="217"/>
      <c r="H90" s="217"/>
      <c r="I90" s="217"/>
      <c r="J90" s="217"/>
      <c r="K90" s="217"/>
      <c r="L90" s="217"/>
      <c r="M90" s="217"/>
      <c r="N90" s="217"/>
      <c r="O90" s="217"/>
      <c r="P90" s="217"/>
      <c r="Q90" s="217"/>
      <c r="R90" s="217"/>
      <c r="S90" s="217"/>
      <c r="T90" s="217"/>
      <c r="U90" s="217"/>
      <c r="V90" s="217"/>
    </row>
    <row r="91" spans="1:22" x14ac:dyDescent="0.3">
      <c r="A91" s="217"/>
      <c r="B91" s="217"/>
      <c r="C91" s="219"/>
      <c r="D91" s="217"/>
      <c r="E91" s="217"/>
      <c r="F91" s="217"/>
      <c r="G91" s="217"/>
      <c r="H91" s="217"/>
      <c r="I91" s="217"/>
      <c r="J91" s="217"/>
      <c r="K91" s="217"/>
      <c r="L91" s="217"/>
      <c r="M91" s="217"/>
      <c r="N91" s="217"/>
      <c r="O91" s="217"/>
      <c r="P91" s="217"/>
      <c r="Q91" s="217"/>
      <c r="R91" s="217"/>
      <c r="S91" s="217"/>
      <c r="T91" s="217"/>
      <c r="U91" s="217"/>
      <c r="V91" s="217"/>
    </row>
    <row r="92" spans="1:22" x14ac:dyDescent="0.3">
      <c r="A92" s="217"/>
      <c r="B92" s="217"/>
      <c r="C92" s="219"/>
      <c r="D92" s="217"/>
      <c r="E92" s="217"/>
      <c r="F92" s="217"/>
      <c r="G92" s="217"/>
      <c r="H92" s="217"/>
      <c r="I92" s="217"/>
      <c r="J92" s="217"/>
      <c r="K92" s="217"/>
      <c r="L92" s="217"/>
      <c r="M92" s="217"/>
      <c r="N92" s="217"/>
      <c r="O92" s="217"/>
      <c r="P92" s="217"/>
      <c r="Q92" s="217"/>
      <c r="R92" s="217"/>
      <c r="S92" s="217"/>
      <c r="T92" s="217"/>
      <c r="U92" s="217"/>
      <c r="V92" s="217"/>
    </row>
    <row r="93" spans="1:22" x14ac:dyDescent="0.3">
      <c r="A93" s="217"/>
      <c r="B93" s="217"/>
      <c r="C93" s="219"/>
      <c r="D93" s="217"/>
      <c r="E93" s="217"/>
      <c r="F93" s="217"/>
      <c r="G93" s="217"/>
      <c r="H93" s="217"/>
      <c r="I93" s="217"/>
      <c r="J93" s="217"/>
      <c r="K93" s="217"/>
      <c r="L93" s="217"/>
      <c r="M93" s="217"/>
      <c r="N93" s="217"/>
      <c r="O93" s="217"/>
      <c r="P93" s="217"/>
      <c r="Q93" s="217"/>
      <c r="R93" s="217"/>
      <c r="S93" s="217"/>
      <c r="T93" s="217"/>
      <c r="U93" s="217"/>
      <c r="V93" s="217"/>
    </row>
    <row r="94" spans="1:22" x14ac:dyDescent="0.3">
      <c r="A94" s="217"/>
      <c r="B94" s="217"/>
      <c r="C94" s="219"/>
      <c r="D94" s="217"/>
      <c r="E94" s="217"/>
      <c r="F94" s="217"/>
      <c r="G94" s="217"/>
      <c r="H94" s="217"/>
      <c r="I94" s="217"/>
      <c r="J94" s="217"/>
      <c r="K94" s="217"/>
      <c r="L94" s="217"/>
      <c r="M94" s="217"/>
      <c r="N94" s="217"/>
      <c r="O94" s="217"/>
      <c r="P94" s="217"/>
      <c r="Q94" s="217"/>
      <c r="R94" s="217"/>
      <c r="S94" s="217"/>
      <c r="T94" s="217"/>
      <c r="U94" s="217"/>
      <c r="V94" s="217"/>
    </row>
    <row r="95" spans="1:22" x14ac:dyDescent="0.3">
      <c r="A95" s="217"/>
      <c r="B95" s="217"/>
      <c r="C95" s="219"/>
      <c r="D95" s="217"/>
      <c r="E95" s="217"/>
      <c r="F95" s="217"/>
      <c r="G95" s="217"/>
      <c r="H95" s="217"/>
      <c r="I95" s="217"/>
      <c r="J95" s="217"/>
      <c r="K95" s="217"/>
      <c r="L95" s="217"/>
      <c r="M95" s="217"/>
      <c r="N95" s="217"/>
      <c r="O95" s="217"/>
      <c r="P95" s="217"/>
      <c r="Q95" s="217"/>
      <c r="R95" s="217"/>
      <c r="S95" s="217"/>
      <c r="T95" s="217"/>
      <c r="U95" s="217"/>
      <c r="V95" s="217"/>
    </row>
    <row r="96" spans="1:22" x14ac:dyDescent="0.3">
      <c r="A96" s="217"/>
      <c r="B96" s="217"/>
      <c r="C96" s="219"/>
      <c r="D96" s="217"/>
      <c r="E96" s="217"/>
      <c r="F96" s="217"/>
      <c r="G96" s="217"/>
      <c r="H96" s="217"/>
      <c r="I96" s="217"/>
      <c r="J96" s="217"/>
      <c r="K96" s="217"/>
      <c r="L96" s="217"/>
      <c r="M96" s="217"/>
      <c r="N96" s="217"/>
      <c r="O96" s="217"/>
      <c r="P96" s="217"/>
      <c r="Q96" s="217"/>
      <c r="R96" s="217"/>
      <c r="S96" s="217"/>
      <c r="T96" s="217"/>
      <c r="U96" s="217"/>
      <c r="V96" s="217"/>
    </row>
    <row r="97" spans="1:22" x14ac:dyDescent="0.3">
      <c r="A97" s="217"/>
      <c r="B97" s="217"/>
      <c r="C97" s="219"/>
      <c r="D97" s="217"/>
      <c r="E97" s="217"/>
      <c r="F97" s="217"/>
      <c r="G97" s="217"/>
      <c r="H97" s="217"/>
      <c r="I97" s="217"/>
      <c r="J97" s="217"/>
      <c r="K97" s="217"/>
      <c r="L97" s="217"/>
      <c r="M97" s="217"/>
      <c r="N97" s="217"/>
      <c r="O97" s="217"/>
      <c r="P97" s="217"/>
      <c r="Q97" s="217"/>
      <c r="R97" s="217"/>
      <c r="S97" s="217"/>
      <c r="T97" s="217"/>
      <c r="U97" s="217"/>
      <c r="V97" s="217"/>
    </row>
    <row r="98" spans="1:22" x14ac:dyDescent="0.3">
      <c r="A98" s="217"/>
      <c r="B98" s="217"/>
      <c r="C98" s="219"/>
      <c r="D98" s="217"/>
      <c r="E98" s="217"/>
      <c r="F98" s="217"/>
      <c r="G98" s="217"/>
      <c r="H98" s="217"/>
      <c r="I98" s="217"/>
      <c r="J98" s="217"/>
      <c r="K98" s="217"/>
      <c r="L98" s="217"/>
      <c r="M98" s="217"/>
      <c r="N98" s="217"/>
      <c r="O98" s="217"/>
      <c r="P98" s="217"/>
      <c r="Q98" s="217"/>
      <c r="R98" s="217"/>
      <c r="S98" s="217"/>
      <c r="T98" s="217"/>
      <c r="U98" s="217"/>
      <c r="V98" s="217"/>
    </row>
    <row r="99" spans="1:22" x14ac:dyDescent="0.3">
      <c r="A99" s="217"/>
      <c r="B99" s="217"/>
      <c r="C99" s="219"/>
      <c r="D99" s="217"/>
      <c r="E99" s="217"/>
      <c r="F99" s="217"/>
      <c r="G99" s="217"/>
      <c r="H99" s="217"/>
      <c r="I99" s="217"/>
      <c r="J99" s="217"/>
      <c r="K99" s="217"/>
      <c r="L99" s="217"/>
      <c r="M99" s="217"/>
      <c r="N99" s="217"/>
      <c r="O99" s="217"/>
      <c r="P99" s="217"/>
      <c r="Q99" s="217"/>
      <c r="R99" s="217"/>
      <c r="S99" s="217"/>
      <c r="T99" s="217"/>
      <c r="U99" s="217"/>
      <c r="V99" s="217"/>
    </row>
    <row r="100" spans="1:22" x14ac:dyDescent="0.3">
      <c r="A100" s="217"/>
      <c r="B100" s="217"/>
      <c r="C100" s="219"/>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3">
      <c r="A101" s="217"/>
      <c r="B101" s="217"/>
      <c r="C101" s="219"/>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3">
      <c r="A102" s="217"/>
      <c r="B102" s="217"/>
      <c r="C102" s="219"/>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3">
      <c r="A103" s="217"/>
      <c r="B103" s="217"/>
      <c r="C103" s="219"/>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3">
      <c r="A104" s="217"/>
      <c r="B104" s="217"/>
      <c r="C104" s="219"/>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3">
      <c r="A105" s="217"/>
      <c r="B105" s="217"/>
      <c r="C105" s="219"/>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3">
      <c r="A106" s="217"/>
      <c r="B106" s="217"/>
      <c r="C106" s="219"/>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3">
      <c r="A107" s="217"/>
      <c r="B107" s="217"/>
      <c r="C107" s="219"/>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3">
      <c r="A108" s="217"/>
      <c r="B108" s="217"/>
      <c r="C108" s="219"/>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3">
      <c r="A109" s="217"/>
      <c r="B109" s="217"/>
      <c r="C109" s="219"/>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3">
      <c r="A110" s="217"/>
      <c r="B110" s="217"/>
      <c r="C110" s="219"/>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3">
      <c r="A111" s="217"/>
      <c r="B111" s="217"/>
      <c r="C111" s="219"/>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3">
      <c r="A112" s="217"/>
      <c r="B112" s="217"/>
      <c r="C112" s="219"/>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3">
      <c r="A113" s="217"/>
      <c r="B113" s="217"/>
      <c r="C113" s="219"/>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3">
      <c r="A114" s="217"/>
      <c r="B114" s="217"/>
      <c r="C114" s="219"/>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3">
      <c r="A115" s="217"/>
      <c r="B115" s="217"/>
      <c r="C115" s="219"/>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3">
      <c r="A116" s="217"/>
      <c r="B116" s="217"/>
      <c r="C116" s="219"/>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3">
      <c r="A117" s="217"/>
      <c r="B117" s="217"/>
      <c r="C117" s="219"/>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3">
      <c r="A118" s="217"/>
      <c r="B118" s="217"/>
      <c r="C118" s="219"/>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3">
      <c r="A119" s="217"/>
      <c r="B119" s="217"/>
      <c r="C119" s="219"/>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3">
      <c r="A120" s="217"/>
      <c r="B120" s="217"/>
      <c r="C120" s="219"/>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3">
      <c r="A121" s="217"/>
      <c r="B121" s="217"/>
      <c r="C121" s="219"/>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3">
      <c r="A122" s="217"/>
      <c r="B122" s="217"/>
      <c r="C122" s="219"/>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3">
      <c r="A123" s="217"/>
      <c r="B123" s="217"/>
      <c r="C123" s="219"/>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3">
      <c r="A124" s="217"/>
      <c r="B124" s="217"/>
      <c r="C124" s="219"/>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3">
      <c r="A125" s="217"/>
      <c r="B125" s="217"/>
      <c r="C125" s="219"/>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3">
      <c r="A126" s="217"/>
      <c r="B126" s="217"/>
      <c r="C126" s="219"/>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3">
      <c r="A127" s="217"/>
      <c r="B127" s="217"/>
      <c r="C127" s="219"/>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3">
      <c r="A128" s="217"/>
      <c r="B128" s="217"/>
      <c r="C128" s="219"/>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3">
      <c r="A129" s="217"/>
      <c r="B129" s="217"/>
      <c r="C129" s="219"/>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3">
      <c r="A130" s="217"/>
      <c r="B130" s="217"/>
      <c r="C130" s="219"/>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3">
      <c r="A131" s="217"/>
      <c r="B131" s="217"/>
      <c r="C131" s="219"/>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3">
      <c r="A132" s="217"/>
      <c r="B132" s="217"/>
      <c r="C132" s="219"/>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3">
      <c r="A133" s="217"/>
      <c r="B133" s="217"/>
      <c r="C133" s="219"/>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3">
      <c r="A134" s="217"/>
      <c r="B134" s="217"/>
      <c r="C134" s="219"/>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3">
      <c r="A135" s="217"/>
      <c r="B135" s="217"/>
      <c r="C135" s="219"/>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3">
      <c r="A136" s="217"/>
      <c r="B136" s="217"/>
      <c r="C136" s="219"/>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3">
      <c r="A137" s="217"/>
      <c r="B137" s="217"/>
      <c r="C137" s="219"/>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3">
      <c r="A138" s="217"/>
      <c r="B138" s="217"/>
      <c r="C138" s="219"/>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3">
      <c r="A139" s="217"/>
      <c r="B139" s="217"/>
      <c r="C139" s="219"/>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3">
      <c r="A140" s="217"/>
      <c r="B140" s="217"/>
      <c r="C140" s="219"/>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3">
      <c r="A141" s="217"/>
      <c r="B141" s="217"/>
      <c r="C141" s="219"/>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3">
      <c r="A142" s="217"/>
      <c r="B142" s="217"/>
      <c r="C142" s="219"/>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3">
      <c r="A143" s="217"/>
      <c r="B143" s="217"/>
      <c r="C143" s="219"/>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3">
      <c r="A144" s="217"/>
      <c r="B144" s="217"/>
      <c r="C144" s="219"/>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3">
      <c r="A145" s="217"/>
      <c r="B145" s="217"/>
      <c r="C145" s="219"/>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3">
      <c r="A146" s="217"/>
      <c r="B146" s="217"/>
      <c r="C146" s="219"/>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3">
      <c r="A147" s="217"/>
      <c r="B147" s="217"/>
      <c r="C147" s="219"/>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3">
      <c r="A148" s="217"/>
      <c r="B148" s="217"/>
      <c r="C148" s="219"/>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3">
      <c r="A149" s="217"/>
      <c r="B149" s="217"/>
      <c r="C149" s="219"/>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3">
      <c r="A150" s="217"/>
      <c r="B150" s="217"/>
      <c r="C150" s="219"/>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3">
      <c r="A151" s="217"/>
      <c r="B151" s="217"/>
      <c r="C151" s="219"/>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3">
      <c r="A152" s="217"/>
      <c r="B152" s="217"/>
      <c r="C152" s="219"/>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3">
      <c r="A153" s="217"/>
      <c r="B153" s="217"/>
      <c r="C153" s="219"/>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3">
      <c r="A154" s="217"/>
      <c r="B154" s="217"/>
      <c r="C154" s="219"/>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3">
      <c r="A155" s="217"/>
      <c r="B155" s="217"/>
      <c r="C155" s="219"/>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3">
      <c r="A156" s="217"/>
      <c r="B156" s="217"/>
      <c r="C156" s="219"/>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3">
      <c r="A157" s="217"/>
      <c r="B157" s="217"/>
      <c r="C157" s="219"/>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3">
      <c r="A158" s="217"/>
      <c r="B158" s="217"/>
      <c r="C158" s="219"/>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3">
      <c r="A159" s="217"/>
      <c r="B159" s="217"/>
      <c r="C159" s="219"/>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3">
      <c r="A160" s="217"/>
      <c r="B160" s="217"/>
      <c r="C160" s="219"/>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3">
      <c r="A161" s="217"/>
      <c r="B161" s="217"/>
      <c r="C161" s="219"/>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3">
      <c r="A162" s="217"/>
      <c r="B162" s="217"/>
      <c r="C162" s="219"/>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3">
      <c r="A163" s="217"/>
      <c r="B163" s="217"/>
      <c r="C163" s="219"/>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3">
      <c r="A164" s="217"/>
      <c r="B164" s="217"/>
      <c r="C164" s="219"/>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3">
      <c r="A165" s="217"/>
      <c r="B165" s="217"/>
      <c r="C165" s="219"/>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3">
      <c r="A166" s="217"/>
      <c r="B166" s="217"/>
      <c r="C166" s="219"/>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3">
      <c r="A167" s="217"/>
      <c r="B167" s="217"/>
      <c r="C167" s="219"/>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3">
      <c r="A168" s="217"/>
      <c r="B168" s="217"/>
      <c r="C168" s="219"/>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3">
      <c r="A169" s="217"/>
      <c r="B169" s="217"/>
      <c r="C169" s="219"/>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3">
      <c r="A170" s="217"/>
      <c r="B170" s="217"/>
      <c r="C170" s="219"/>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3">
      <c r="A171" s="217"/>
      <c r="B171" s="217"/>
      <c r="C171" s="219"/>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3">
      <c r="A172" s="217"/>
      <c r="B172" s="217"/>
      <c r="C172" s="219"/>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3">
      <c r="A173" s="217"/>
      <c r="B173" s="217"/>
      <c r="C173" s="219"/>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3">
      <c r="A174" s="217"/>
      <c r="B174" s="217"/>
      <c r="C174" s="219"/>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3">
      <c r="A175" s="217"/>
      <c r="B175" s="217"/>
      <c r="C175" s="219"/>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3">
      <c r="A176" s="217"/>
      <c r="B176" s="217"/>
      <c r="C176" s="219"/>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3">
      <c r="A177" s="217"/>
      <c r="B177" s="217"/>
      <c r="C177" s="219"/>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3">
      <c r="A178" s="217"/>
      <c r="B178" s="217"/>
      <c r="C178" s="219"/>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3">
      <c r="A179" s="217"/>
      <c r="B179" s="217"/>
      <c r="C179" s="219"/>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3">
      <c r="A180" s="217"/>
      <c r="B180" s="217"/>
      <c r="C180" s="219"/>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3">
      <c r="A181" s="217"/>
      <c r="B181" s="217"/>
      <c r="C181" s="219"/>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3">
      <c r="A182" s="217"/>
      <c r="B182" s="217"/>
      <c r="C182" s="219"/>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3">
      <c r="A183" s="217"/>
      <c r="B183" s="217"/>
      <c r="C183" s="219"/>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3">
      <c r="A184" s="217"/>
      <c r="B184" s="217"/>
      <c r="C184" s="219"/>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3">
      <c r="A185" s="217"/>
      <c r="B185" s="217"/>
      <c r="C185" s="219"/>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3">
      <c r="A186" s="217"/>
      <c r="B186" s="217"/>
      <c r="C186" s="219"/>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3">
      <c r="A187" s="217"/>
      <c r="B187" s="217"/>
      <c r="C187" s="219"/>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3">
      <c r="A188" s="217"/>
      <c r="B188" s="217"/>
      <c r="C188" s="219"/>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3">
      <c r="A189" s="217"/>
      <c r="B189" s="217"/>
      <c r="C189" s="219"/>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3">
      <c r="A190" s="217"/>
      <c r="B190" s="217"/>
      <c r="C190" s="219"/>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3">
      <c r="A191" s="217"/>
      <c r="B191" s="217"/>
      <c r="C191" s="219"/>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3">
      <c r="A192" s="217"/>
      <c r="B192" s="217"/>
      <c r="C192" s="219"/>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3">
      <c r="A193" s="217"/>
      <c r="B193" s="217"/>
      <c r="C193" s="219"/>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3">
      <c r="A194" s="217"/>
      <c r="B194" s="217"/>
      <c r="C194" s="219"/>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3">
      <c r="A195" s="217"/>
      <c r="B195" s="217"/>
      <c r="C195" s="219"/>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3">
      <c r="A196" s="217"/>
      <c r="B196" s="217"/>
      <c r="C196" s="219"/>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3">
      <c r="A197" s="217"/>
      <c r="B197" s="217"/>
      <c r="C197" s="219"/>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3">
      <c r="A198" s="217"/>
      <c r="B198" s="217"/>
      <c r="C198" s="219"/>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3">
      <c r="A199" s="217"/>
      <c r="B199" s="217"/>
      <c r="C199" s="219"/>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3">
      <c r="A200" s="217"/>
      <c r="B200" s="217"/>
      <c r="C200" s="219"/>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3">
      <c r="A201" s="217"/>
      <c r="B201" s="217"/>
      <c r="C201" s="219"/>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3">
      <c r="A202" s="217"/>
      <c r="B202" s="217"/>
      <c r="C202" s="219"/>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3">
      <c r="A203" s="217"/>
      <c r="B203" s="217"/>
      <c r="C203" s="219"/>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3">
      <c r="A204" s="217"/>
      <c r="B204" s="217"/>
      <c r="C204" s="219"/>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3">
      <c r="A205" s="217"/>
      <c r="B205" s="217"/>
      <c r="C205" s="219"/>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3">
      <c r="A206" s="217"/>
      <c r="B206" s="217"/>
      <c r="C206" s="219"/>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3">
      <c r="A207" s="217"/>
      <c r="B207" s="217"/>
      <c r="C207" s="219"/>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3">
      <c r="A208" s="217"/>
      <c r="B208" s="217"/>
      <c r="C208" s="219"/>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3">
      <c r="A209" s="217"/>
      <c r="B209" s="217"/>
      <c r="C209" s="219"/>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3">
      <c r="A210" s="217"/>
      <c r="B210" s="217"/>
      <c r="C210" s="219"/>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3">
      <c r="A211" s="217"/>
      <c r="B211" s="217"/>
      <c r="C211" s="219"/>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3">
      <c r="A212" s="217"/>
      <c r="B212" s="217"/>
      <c r="C212" s="219"/>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3">
      <c r="A213" s="217"/>
      <c r="B213" s="217"/>
      <c r="C213" s="219"/>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3">
      <c r="A214" s="217"/>
      <c r="B214" s="217"/>
      <c r="C214" s="219"/>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3">
      <c r="A215" s="217"/>
      <c r="B215" s="217"/>
      <c r="C215" s="219"/>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3">
      <c r="A216" s="217"/>
      <c r="B216" s="217"/>
      <c r="C216" s="219"/>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3">
      <c r="A217" s="217"/>
      <c r="B217" s="217"/>
      <c r="C217" s="219"/>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3">
      <c r="A218" s="217"/>
      <c r="B218" s="217"/>
      <c r="C218" s="219"/>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3">
      <c r="A219" s="217"/>
      <c r="B219" s="217"/>
      <c r="C219" s="219"/>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3">
      <c r="A220" s="217"/>
      <c r="B220" s="217"/>
      <c r="C220" s="219"/>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3">
      <c r="A221" s="217"/>
      <c r="B221" s="217"/>
      <c r="C221" s="219"/>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3">
      <c r="A222" s="217"/>
      <c r="B222" s="217"/>
      <c r="C222" s="219"/>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3">
      <c r="A223" s="217"/>
      <c r="B223" s="217"/>
      <c r="C223" s="219"/>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3">
      <c r="A224" s="217"/>
      <c r="B224" s="217"/>
      <c r="C224" s="219"/>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3">
      <c r="A225" s="217"/>
      <c r="B225" s="217"/>
      <c r="C225" s="219"/>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3">
      <c r="A226" s="217"/>
      <c r="B226" s="217"/>
      <c r="C226" s="219"/>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3">
      <c r="A227" s="217"/>
      <c r="B227" s="217"/>
      <c r="C227" s="219"/>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3">
      <c r="A228" s="217"/>
      <c r="B228" s="217"/>
      <c r="C228" s="219"/>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3">
      <c r="A229" s="217"/>
      <c r="B229" s="217"/>
      <c r="C229" s="219"/>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3">
      <c r="A230" s="217"/>
      <c r="B230" s="217"/>
      <c r="C230" s="219"/>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3">
      <c r="A231" s="217"/>
      <c r="B231" s="217"/>
      <c r="C231" s="219"/>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3">
      <c r="A232" s="217"/>
      <c r="B232" s="217"/>
      <c r="C232" s="219"/>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3">
      <c r="A233" s="217"/>
      <c r="B233" s="217"/>
      <c r="C233" s="219"/>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3">
      <c r="A234" s="217"/>
      <c r="B234" s="217"/>
      <c r="C234" s="219"/>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3">
      <c r="A235" s="217"/>
      <c r="B235" s="217"/>
      <c r="C235" s="219"/>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3">
      <c r="A236" s="217"/>
      <c r="B236" s="217"/>
      <c r="C236" s="219"/>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3">
      <c r="A237" s="217"/>
      <c r="B237" s="217"/>
      <c r="C237" s="219"/>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3">
      <c r="A238" s="217"/>
      <c r="B238" s="217"/>
      <c r="C238" s="219"/>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3">
      <c r="A239" s="217"/>
      <c r="B239" s="217"/>
      <c r="C239" s="219"/>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3">
      <c r="A240" s="217"/>
      <c r="B240" s="217"/>
      <c r="C240" s="219"/>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3">
      <c r="A241" s="217"/>
      <c r="B241" s="217"/>
      <c r="C241" s="219"/>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3">
      <c r="A242" s="217"/>
      <c r="B242" s="217"/>
      <c r="C242" s="219"/>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3">
      <c r="A243" s="217"/>
      <c r="B243" s="217"/>
      <c r="C243" s="219"/>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3">
      <c r="A244" s="217"/>
      <c r="B244" s="217"/>
      <c r="C244" s="219"/>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3">
      <c r="A245" s="217"/>
      <c r="B245" s="217"/>
      <c r="C245" s="219"/>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3">
      <c r="A246" s="217"/>
      <c r="B246" s="217"/>
      <c r="C246" s="219"/>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3">
      <c r="A247" s="217"/>
      <c r="B247" s="217"/>
      <c r="C247" s="219"/>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3">
      <c r="A248" s="217"/>
      <c r="B248" s="217"/>
      <c r="C248" s="219"/>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3">
      <c r="A249" s="217"/>
      <c r="B249" s="217"/>
      <c r="C249" s="219"/>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3">
      <c r="A250" s="217"/>
      <c r="B250" s="217"/>
      <c r="C250" s="219"/>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3">
      <c r="A251" s="217"/>
      <c r="B251" s="217"/>
      <c r="C251" s="219"/>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3">
      <c r="A252" s="217"/>
      <c r="B252" s="217"/>
      <c r="C252" s="219"/>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3">
      <c r="A253" s="217"/>
      <c r="B253" s="217"/>
      <c r="C253" s="219"/>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3">
      <c r="A254" s="217"/>
      <c r="B254" s="217"/>
      <c r="C254" s="219"/>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3">
      <c r="A255" s="217"/>
      <c r="B255" s="217"/>
      <c r="C255" s="219"/>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3">
      <c r="A256" s="217"/>
      <c r="B256" s="217"/>
      <c r="C256" s="219"/>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3">
      <c r="A257" s="217"/>
      <c r="B257" s="217"/>
      <c r="C257" s="219"/>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3">
      <c r="A258" s="217"/>
      <c r="B258" s="217"/>
      <c r="C258" s="219"/>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3">
      <c r="A259" s="217"/>
      <c r="B259" s="217"/>
      <c r="C259" s="219"/>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3">
      <c r="A260" s="217"/>
      <c r="B260" s="217"/>
      <c r="C260" s="219"/>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3">
      <c r="A261" s="217"/>
      <c r="B261" s="217"/>
      <c r="C261" s="219"/>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3">
      <c r="A262" s="217"/>
      <c r="B262" s="217"/>
      <c r="C262" s="219"/>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3">
      <c r="A263" s="217"/>
      <c r="B263" s="217"/>
      <c r="C263" s="219"/>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3">
      <c r="A264" s="217"/>
      <c r="B264" s="217"/>
      <c r="C264" s="219"/>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3">
      <c r="A265" s="217"/>
      <c r="B265" s="217"/>
      <c r="C265" s="219"/>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3">
      <c r="A266" s="217"/>
      <c r="B266" s="217"/>
      <c r="C266" s="219"/>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3">
      <c r="A267" s="217"/>
      <c r="B267" s="217"/>
      <c r="C267" s="219"/>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3">
      <c r="A268" s="217"/>
      <c r="B268" s="217"/>
      <c r="C268" s="219"/>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3">
      <c r="A269" s="217"/>
      <c r="B269" s="217"/>
      <c r="C269" s="219"/>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3">
      <c r="A270" s="217"/>
      <c r="B270" s="217"/>
      <c r="C270" s="219"/>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3">
      <c r="A271" s="217"/>
      <c r="B271" s="217"/>
      <c r="C271" s="219"/>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3">
      <c r="A272" s="217"/>
      <c r="B272" s="217"/>
      <c r="C272" s="219"/>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3">
      <c r="A273" s="217"/>
      <c r="B273" s="217"/>
      <c r="C273" s="219"/>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3">
      <c r="A274" s="217"/>
      <c r="B274" s="217"/>
      <c r="C274" s="219"/>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3">
      <c r="A275" s="217"/>
      <c r="B275" s="217"/>
      <c r="C275" s="219"/>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3">
      <c r="A276" s="217"/>
      <c r="B276" s="217"/>
      <c r="C276" s="219"/>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3">
      <c r="A277" s="217"/>
      <c r="B277" s="217"/>
      <c r="C277" s="219"/>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3">
      <c r="A278" s="217"/>
      <c r="B278" s="217"/>
      <c r="C278" s="219"/>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3">
      <c r="A279" s="217"/>
      <c r="B279" s="217"/>
      <c r="C279" s="219"/>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3">
      <c r="A280" s="217"/>
      <c r="B280" s="217"/>
      <c r="C280" s="219"/>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3">
      <c r="A281" s="217"/>
      <c r="B281" s="217"/>
      <c r="C281" s="219"/>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3">
      <c r="A282" s="217"/>
      <c r="B282" s="217"/>
      <c r="C282" s="219"/>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3">
      <c r="A283" s="217"/>
      <c r="B283" s="217"/>
      <c r="C283" s="219"/>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3">
      <c r="A284" s="217"/>
      <c r="B284" s="217"/>
      <c r="C284" s="219"/>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3">
      <c r="A285" s="217"/>
      <c r="B285" s="217"/>
      <c r="C285" s="219"/>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3">
      <c r="A286" s="217"/>
      <c r="B286" s="217"/>
      <c r="C286" s="219"/>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3">
      <c r="A287" s="217"/>
      <c r="B287" s="217"/>
      <c r="C287" s="219"/>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3">
      <c r="A288" s="217"/>
      <c r="B288" s="217"/>
      <c r="C288" s="219"/>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3">
      <c r="A289" s="217"/>
      <c r="B289" s="217"/>
      <c r="C289" s="219"/>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3">
      <c r="A290" s="217"/>
      <c r="B290" s="217"/>
      <c r="C290" s="219"/>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3">
      <c r="A291" s="217"/>
      <c r="B291" s="217"/>
      <c r="C291" s="219"/>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3">
      <c r="A292" s="217"/>
      <c r="B292" s="217"/>
      <c r="C292" s="219"/>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3">
      <c r="A293" s="217"/>
      <c r="B293" s="217"/>
      <c r="C293" s="219"/>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3">
      <c r="A294" s="217"/>
      <c r="B294" s="217"/>
      <c r="C294" s="219"/>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3">
      <c r="A295" s="217"/>
      <c r="B295" s="217"/>
      <c r="C295" s="219"/>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3">
      <c r="A296" s="217"/>
      <c r="B296" s="217"/>
      <c r="C296" s="219"/>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3">
      <c r="A297" s="217"/>
      <c r="B297" s="217"/>
      <c r="C297" s="219"/>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3">
      <c r="A298" s="217"/>
      <c r="B298" s="217"/>
      <c r="C298" s="219"/>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3">
      <c r="A299" s="217"/>
      <c r="B299" s="217"/>
      <c r="C299" s="219"/>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3">
      <c r="A300" s="217"/>
      <c r="B300" s="217"/>
      <c r="C300" s="219"/>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3">
      <c r="A301" s="217"/>
      <c r="B301" s="217"/>
      <c r="C301" s="219"/>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3">
      <c r="A302" s="217"/>
      <c r="B302" s="217"/>
      <c r="C302" s="219"/>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3">
      <c r="A303" s="217"/>
      <c r="B303" s="217"/>
      <c r="C303" s="219"/>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3">
      <c r="A304" s="217"/>
      <c r="B304" s="217"/>
      <c r="C304" s="219"/>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3">
      <c r="A305" s="217"/>
      <c r="B305" s="217"/>
      <c r="C305" s="219"/>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3">
      <c r="A306" s="217"/>
      <c r="B306" s="217"/>
      <c r="C306" s="219"/>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3">
      <c r="A307" s="217"/>
      <c r="B307" s="217"/>
      <c r="C307" s="219"/>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3">
      <c r="A308" s="217"/>
      <c r="B308" s="217"/>
      <c r="C308" s="219"/>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3">
      <c r="A309" s="217"/>
      <c r="B309" s="217"/>
      <c r="C309" s="219"/>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3">
      <c r="A310" s="217"/>
      <c r="B310" s="217"/>
      <c r="C310" s="219"/>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3">
      <c r="A311" s="217"/>
      <c r="B311" s="217"/>
      <c r="C311" s="219"/>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3">
      <c r="A312" s="217"/>
      <c r="B312" s="217"/>
      <c r="C312" s="219"/>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3">
      <c r="A313" s="217"/>
      <c r="B313" s="217"/>
      <c r="C313" s="219"/>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3">
      <c r="A314" s="217"/>
      <c r="B314" s="217"/>
      <c r="C314" s="219"/>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3">
      <c r="A315" s="217"/>
      <c r="B315" s="217"/>
      <c r="C315" s="219"/>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3">
      <c r="A316" s="217"/>
      <c r="B316" s="217"/>
      <c r="C316" s="219"/>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3">
      <c r="A317" s="217"/>
      <c r="B317" s="217"/>
      <c r="C317" s="219"/>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3">
      <c r="A318" s="217"/>
      <c r="B318" s="217"/>
      <c r="C318" s="219"/>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3">
      <c r="A319" s="217"/>
      <c r="B319" s="217"/>
      <c r="C319" s="219"/>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3">
      <c r="A320" s="217"/>
      <c r="B320" s="217"/>
      <c r="C320" s="219"/>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3">
      <c r="A321" s="217"/>
      <c r="B321" s="217"/>
      <c r="C321" s="219"/>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3">
      <c r="A322" s="217"/>
      <c r="B322" s="217"/>
      <c r="C322" s="219"/>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3">
      <c r="A323" s="217"/>
      <c r="B323" s="217"/>
      <c r="C323" s="219"/>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3">
      <c r="A324" s="217"/>
      <c r="B324" s="217"/>
      <c r="C324" s="219"/>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3">
      <c r="A325" s="217"/>
      <c r="B325" s="217"/>
      <c r="C325" s="219"/>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3">
      <c r="A326" s="217"/>
      <c r="B326" s="217"/>
      <c r="C326" s="219"/>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3">
      <c r="A327" s="217"/>
      <c r="B327" s="217"/>
      <c r="C327" s="219"/>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3">
      <c r="A328" s="217"/>
      <c r="B328" s="217"/>
      <c r="C328" s="219"/>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3">
      <c r="A329" s="217"/>
      <c r="B329" s="217"/>
      <c r="C329" s="219"/>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3">
      <c r="A330" s="217"/>
      <c r="B330" s="217"/>
      <c r="C330" s="219"/>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3">
      <c r="A331" s="217"/>
      <c r="B331" s="217"/>
      <c r="C331" s="219"/>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3">
      <c r="A332" s="217"/>
      <c r="B332" s="217"/>
      <c r="C332" s="219"/>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3">
      <c r="A333" s="217"/>
      <c r="B333" s="217"/>
      <c r="C333" s="219"/>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3">
      <c r="A334" s="217"/>
      <c r="B334" s="217"/>
      <c r="C334" s="219"/>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3">
      <c r="A335" s="217"/>
      <c r="B335" s="217"/>
      <c r="C335" s="219"/>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3">
      <c r="A336" s="217"/>
      <c r="B336" s="217"/>
      <c r="C336" s="219"/>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3">
      <c r="A337" s="217"/>
      <c r="B337" s="217"/>
      <c r="C337" s="219"/>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3">
      <c r="A338" s="217"/>
      <c r="B338" s="217"/>
      <c r="C338" s="219"/>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9" t="str">
        <f>'1. паспорт местоположение'!A5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10" customFormat="1" ht="15.75" x14ac:dyDescent="0.2">
      <c r="A5" s="15"/>
    </row>
    <row r="6" spans="1:28" s="10" customFormat="1" ht="18.75" x14ac:dyDescent="0.2">
      <c r="A6" s="378" t="s">
        <v>5</v>
      </c>
      <c r="B6" s="378"/>
      <c r="C6" s="378"/>
      <c r="D6" s="378"/>
      <c r="E6" s="378"/>
      <c r="F6" s="378"/>
      <c r="G6" s="378"/>
      <c r="H6" s="378"/>
      <c r="I6" s="378"/>
      <c r="J6" s="378"/>
      <c r="K6" s="378"/>
      <c r="L6" s="378"/>
      <c r="M6" s="378"/>
      <c r="N6" s="378"/>
      <c r="O6" s="378"/>
      <c r="P6" s="378"/>
      <c r="Q6" s="378"/>
      <c r="R6" s="378"/>
      <c r="S6" s="378"/>
      <c r="T6" s="11"/>
      <c r="U6" s="11"/>
      <c r="V6" s="11"/>
      <c r="W6" s="11"/>
      <c r="X6" s="11"/>
      <c r="Y6" s="11"/>
      <c r="Z6" s="11"/>
      <c r="AA6" s="11"/>
      <c r="AB6" s="11"/>
    </row>
    <row r="7" spans="1:28" s="10" customFormat="1" ht="18.75" x14ac:dyDescent="0.2">
      <c r="A7" s="378"/>
      <c r="B7" s="378"/>
      <c r="C7" s="378"/>
      <c r="D7" s="378"/>
      <c r="E7" s="378"/>
      <c r="F7" s="378"/>
      <c r="G7" s="378"/>
      <c r="H7" s="378"/>
      <c r="I7" s="378"/>
      <c r="J7" s="378"/>
      <c r="K7" s="378"/>
      <c r="L7" s="378"/>
      <c r="M7" s="378"/>
      <c r="N7" s="378"/>
      <c r="O7" s="378"/>
      <c r="P7" s="378"/>
      <c r="Q7" s="378"/>
      <c r="R7" s="378"/>
      <c r="S7" s="378"/>
      <c r="T7" s="11"/>
      <c r="U7" s="11"/>
      <c r="V7" s="11"/>
      <c r="W7" s="11"/>
      <c r="X7" s="11"/>
      <c r="Y7" s="11"/>
      <c r="Z7" s="11"/>
      <c r="AA7" s="11"/>
      <c r="AB7" s="11"/>
    </row>
    <row r="8" spans="1:28" s="10" customFormat="1" ht="18.75" x14ac:dyDescent="0.2">
      <c r="A8" s="379" t="str">
        <f>'1. паспорт местоположение'!A9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11"/>
      <c r="U8" s="11"/>
      <c r="V8" s="11"/>
      <c r="W8" s="11"/>
      <c r="X8" s="11"/>
      <c r="Y8" s="11"/>
      <c r="Z8" s="11"/>
      <c r="AA8" s="11"/>
      <c r="AB8" s="11"/>
    </row>
    <row r="9" spans="1:28" s="10" customFormat="1" ht="18.75" x14ac:dyDescent="0.2">
      <c r="A9" s="383" t="s">
        <v>4</v>
      </c>
      <c r="B9" s="383"/>
      <c r="C9" s="383"/>
      <c r="D9" s="383"/>
      <c r="E9" s="383"/>
      <c r="F9" s="383"/>
      <c r="G9" s="383"/>
      <c r="H9" s="383"/>
      <c r="I9" s="383"/>
      <c r="J9" s="383"/>
      <c r="K9" s="383"/>
      <c r="L9" s="383"/>
      <c r="M9" s="383"/>
      <c r="N9" s="383"/>
      <c r="O9" s="383"/>
      <c r="P9" s="383"/>
      <c r="Q9" s="383"/>
      <c r="R9" s="383"/>
      <c r="S9" s="383"/>
      <c r="T9" s="11"/>
      <c r="U9" s="11"/>
      <c r="V9" s="11"/>
      <c r="W9" s="11"/>
      <c r="X9" s="11"/>
      <c r="Y9" s="11"/>
      <c r="Z9" s="11"/>
      <c r="AA9" s="11"/>
      <c r="AB9" s="11"/>
    </row>
    <row r="10" spans="1:28" s="10" customFormat="1" ht="18.75" x14ac:dyDescent="0.2">
      <c r="A10" s="378"/>
      <c r="B10" s="378"/>
      <c r="C10" s="378"/>
      <c r="D10" s="378"/>
      <c r="E10" s="378"/>
      <c r="F10" s="378"/>
      <c r="G10" s="378"/>
      <c r="H10" s="378"/>
      <c r="I10" s="378"/>
      <c r="J10" s="378"/>
      <c r="K10" s="378"/>
      <c r="L10" s="378"/>
      <c r="M10" s="378"/>
      <c r="N10" s="378"/>
      <c r="O10" s="378"/>
      <c r="P10" s="378"/>
      <c r="Q10" s="378"/>
      <c r="R10" s="378"/>
      <c r="S10" s="378"/>
      <c r="T10" s="11"/>
      <c r="U10" s="11"/>
      <c r="V10" s="11"/>
      <c r="W10" s="11"/>
      <c r="X10" s="11"/>
      <c r="Y10" s="11"/>
      <c r="Z10" s="11"/>
      <c r="AA10" s="11"/>
      <c r="AB10" s="11"/>
    </row>
    <row r="11" spans="1:28" s="10" customFormat="1" ht="18.75" x14ac:dyDescent="0.2">
      <c r="A11" s="379" t="str">
        <f>'1. паспорт местоположение'!A12</f>
        <v>P_48-0,4зам-29</v>
      </c>
      <c r="B11" s="379"/>
      <c r="C11" s="379"/>
      <c r="D11" s="379"/>
      <c r="E11" s="379"/>
      <c r="F11" s="379"/>
      <c r="G11" s="379"/>
      <c r="H11" s="379"/>
      <c r="I11" s="379"/>
      <c r="J11" s="379"/>
      <c r="K11" s="379"/>
      <c r="L11" s="379"/>
      <c r="M11" s="379"/>
      <c r="N11" s="379"/>
      <c r="O11" s="379"/>
      <c r="P11" s="379"/>
      <c r="Q11" s="379"/>
      <c r="R11" s="379"/>
      <c r="S11" s="379"/>
      <c r="T11" s="11"/>
      <c r="U11" s="11"/>
      <c r="V11" s="11"/>
      <c r="W11" s="11"/>
      <c r="X11" s="11"/>
      <c r="Y11" s="11"/>
      <c r="Z11" s="11"/>
      <c r="AA11" s="11"/>
      <c r="AB11" s="11"/>
    </row>
    <row r="12" spans="1:28" s="10" customFormat="1" ht="18.75" x14ac:dyDescent="0.2">
      <c r="A12" s="383" t="s">
        <v>3</v>
      </c>
      <c r="B12" s="383"/>
      <c r="C12" s="383"/>
      <c r="D12" s="383"/>
      <c r="E12" s="383"/>
      <c r="F12" s="383"/>
      <c r="G12" s="383"/>
      <c r="H12" s="383"/>
      <c r="I12" s="383"/>
      <c r="J12" s="383"/>
      <c r="K12" s="383"/>
      <c r="L12" s="383"/>
      <c r="M12" s="383"/>
      <c r="N12" s="383"/>
      <c r="O12" s="383"/>
      <c r="P12" s="383"/>
      <c r="Q12" s="383"/>
      <c r="R12" s="383"/>
      <c r="S12" s="383"/>
      <c r="T12" s="11"/>
      <c r="U12" s="11"/>
      <c r="V12" s="11"/>
      <c r="W12" s="11"/>
      <c r="X12" s="11"/>
      <c r="Y12" s="11"/>
      <c r="Z12" s="11"/>
      <c r="AA12" s="11"/>
      <c r="AB12" s="11"/>
    </row>
    <row r="13" spans="1:28" s="7"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8"/>
      <c r="U13" s="8"/>
      <c r="V13" s="8"/>
      <c r="W13" s="8"/>
      <c r="X13" s="8"/>
      <c r="Y13" s="8"/>
      <c r="Z13" s="8"/>
      <c r="AA13" s="8"/>
      <c r="AB13" s="8"/>
    </row>
    <row r="14" spans="1:28" s="2" customFormat="1" ht="30.75" customHeight="1" x14ac:dyDescent="0.2">
      <c r="A14" s="379"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4" s="379"/>
      <c r="C14" s="379"/>
      <c r="D14" s="379"/>
      <c r="E14" s="379"/>
      <c r="F14" s="379"/>
      <c r="G14" s="379"/>
      <c r="H14" s="379"/>
      <c r="I14" s="379"/>
      <c r="J14" s="379"/>
      <c r="K14" s="379"/>
      <c r="L14" s="379"/>
      <c r="M14" s="379"/>
      <c r="N14" s="379"/>
      <c r="O14" s="379"/>
      <c r="P14" s="379"/>
      <c r="Q14" s="379"/>
      <c r="R14" s="379"/>
      <c r="S14" s="379"/>
      <c r="T14" s="6"/>
      <c r="U14" s="6"/>
      <c r="V14" s="6"/>
      <c r="W14" s="6"/>
      <c r="X14" s="6"/>
      <c r="Y14" s="6"/>
      <c r="Z14" s="6"/>
      <c r="AA14" s="6"/>
      <c r="AB14" s="6"/>
    </row>
    <row r="15" spans="1:28" s="2" customFormat="1" ht="15" customHeight="1" x14ac:dyDescent="0.2">
      <c r="A15" s="383" t="s">
        <v>2</v>
      </c>
      <c r="B15" s="383"/>
      <c r="C15" s="383"/>
      <c r="D15" s="383"/>
      <c r="E15" s="383"/>
      <c r="F15" s="383"/>
      <c r="G15" s="383"/>
      <c r="H15" s="383"/>
      <c r="I15" s="383"/>
      <c r="J15" s="383"/>
      <c r="K15" s="383"/>
      <c r="L15" s="383"/>
      <c r="M15" s="383"/>
      <c r="N15" s="383"/>
      <c r="O15" s="383"/>
      <c r="P15" s="383"/>
      <c r="Q15" s="383"/>
      <c r="R15" s="383"/>
      <c r="S15" s="383"/>
      <c r="T15" s="4"/>
      <c r="U15" s="4"/>
      <c r="V15" s="4"/>
      <c r="W15" s="4"/>
      <c r="X15" s="4"/>
      <c r="Y15" s="4"/>
      <c r="Z15" s="4"/>
      <c r="AA15" s="4"/>
      <c r="AB15" s="4"/>
    </row>
    <row r="16" spans="1:28" s="2"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3"/>
      <c r="U16" s="3"/>
      <c r="V16" s="3"/>
      <c r="W16" s="3"/>
      <c r="X16" s="3"/>
      <c r="Y16" s="3"/>
    </row>
    <row r="17" spans="1:28" s="2" customFormat="1" ht="45.75" customHeight="1" x14ac:dyDescent="0.2">
      <c r="A17" s="386" t="s">
        <v>343</v>
      </c>
      <c r="B17" s="386"/>
      <c r="C17" s="386"/>
      <c r="D17" s="386"/>
      <c r="E17" s="386"/>
      <c r="F17" s="386"/>
      <c r="G17" s="386"/>
      <c r="H17" s="386"/>
      <c r="I17" s="386"/>
      <c r="J17" s="386"/>
      <c r="K17" s="386"/>
      <c r="L17" s="386"/>
      <c r="M17" s="386"/>
      <c r="N17" s="386"/>
      <c r="O17" s="386"/>
      <c r="P17" s="386"/>
      <c r="Q17" s="386"/>
      <c r="R17" s="386"/>
      <c r="S17" s="386"/>
      <c r="T17" s="5"/>
      <c r="U17" s="5"/>
      <c r="V17" s="5"/>
      <c r="W17" s="5"/>
      <c r="X17" s="5"/>
      <c r="Y17" s="5"/>
      <c r="Z17" s="5"/>
      <c r="AA17" s="5"/>
      <c r="AB17" s="5"/>
    </row>
    <row r="18" spans="1:28" s="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
      <c r="U18" s="3"/>
      <c r="V18" s="3"/>
      <c r="W18" s="3"/>
      <c r="X18" s="3"/>
      <c r="Y18" s="3"/>
    </row>
    <row r="19" spans="1:28" s="2" customFormat="1" ht="54" customHeight="1" x14ac:dyDescent="0.2">
      <c r="A19" s="377" t="s">
        <v>1</v>
      </c>
      <c r="B19" s="377" t="s">
        <v>83</v>
      </c>
      <c r="C19" s="380" t="s">
        <v>242</v>
      </c>
      <c r="D19" s="377" t="s">
        <v>241</v>
      </c>
      <c r="E19" s="377" t="s">
        <v>82</v>
      </c>
      <c r="F19" s="377" t="s">
        <v>81</v>
      </c>
      <c r="G19" s="377" t="s">
        <v>237</v>
      </c>
      <c r="H19" s="377" t="s">
        <v>80</v>
      </c>
      <c r="I19" s="377" t="s">
        <v>79</v>
      </c>
      <c r="J19" s="377" t="s">
        <v>78</v>
      </c>
      <c r="K19" s="377" t="s">
        <v>77</v>
      </c>
      <c r="L19" s="377" t="s">
        <v>76</v>
      </c>
      <c r="M19" s="377" t="s">
        <v>75</v>
      </c>
      <c r="N19" s="377" t="s">
        <v>74</v>
      </c>
      <c r="O19" s="377" t="s">
        <v>73</v>
      </c>
      <c r="P19" s="377" t="s">
        <v>72</v>
      </c>
      <c r="Q19" s="377" t="s">
        <v>240</v>
      </c>
      <c r="R19" s="377"/>
      <c r="S19" s="382" t="s">
        <v>337</v>
      </c>
      <c r="T19" s="3"/>
      <c r="U19" s="3"/>
      <c r="V19" s="3"/>
      <c r="W19" s="3"/>
      <c r="X19" s="3"/>
      <c r="Y19" s="3"/>
    </row>
    <row r="20" spans="1:28" s="2" customFormat="1" ht="180.75" customHeight="1" x14ac:dyDescent="0.2">
      <c r="A20" s="377"/>
      <c r="B20" s="377"/>
      <c r="C20" s="381"/>
      <c r="D20" s="377"/>
      <c r="E20" s="377"/>
      <c r="F20" s="377"/>
      <c r="G20" s="377"/>
      <c r="H20" s="377"/>
      <c r="I20" s="377"/>
      <c r="J20" s="377"/>
      <c r="K20" s="377"/>
      <c r="L20" s="377"/>
      <c r="M20" s="377"/>
      <c r="N20" s="377"/>
      <c r="O20" s="377"/>
      <c r="P20" s="377"/>
      <c r="Q20" s="30" t="s">
        <v>238</v>
      </c>
      <c r="R20" s="31" t="s">
        <v>239</v>
      </c>
      <c r="S20" s="382"/>
      <c r="T20" s="25"/>
      <c r="U20" s="25"/>
      <c r="V20" s="25"/>
      <c r="W20" s="25"/>
      <c r="X20" s="25"/>
      <c r="Y20" s="25"/>
      <c r="Z20" s="24"/>
      <c r="AA20" s="24"/>
      <c r="AB20" s="24"/>
    </row>
    <row r="21" spans="1:28" s="2" customFormat="1" ht="18.75" x14ac:dyDescent="0.2">
      <c r="A21" s="30">
        <v>1</v>
      </c>
      <c r="B21" s="32">
        <v>2</v>
      </c>
      <c r="C21" s="30">
        <v>3</v>
      </c>
      <c r="D21" s="32">
        <v>4</v>
      </c>
      <c r="E21" s="30">
        <v>5</v>
      </c>
      <c r="F21" s="32">
        <v>6</v>
      </c>
      <c r="G21" s="82">
        <v>7</v>
      </c>
      <c r="H21" s="83">
        <v>8</v>
      </c>
      <c r="I21" s="82">
        <v>9</v>
      </c>
      <c r="J21" s="83">
        <v>10</v>
      </c>
      <c r="K21" s="82">
        <v>11</v>
      </c>
      <c r="L21" s="83">
        <v>12</v>
      </c>
      <c r="M21" s="82">
        <v>13</v>
      </c>
      <c r="N21" s="83">
        <v>14</v>
      </c>
      <c r="O21" s="82">
        <v>15</v>
      </c>
      <c r="P21" s="83">
        <v>16</v>
      </c>
      <c r="Q21" s="82">
        <v>17</v>
      </c>
      <c r="R21" s="83">
        <v>18</v>
      </c>
      <c r="S21" s="82">
        <v>19</v>
      </c>
      <c r="T21" s="25"/>
      <c r="U21" s="25"/>
      <c r="V21" s="25"/>
      <c r="W21" s="25"/>
      <c r="X21" s="25"/>
      <c r="Y21" s="25"/>
      <c r="Z21" s="24"/>
      <c r="AA21" s="24"/>
      <c r="AB21" s="24"/>
    </row>
    <row r="22" spans="1:28" s="2" customFormat="1" ht="69" customHeight="1" x14ac:dyDescent="0.2">
      <c r="A22" s="28" t="s">
        <v>236</v>
      </c>
      <c r="B22" s="28" t="s">
        <v>236</v>
      </c>
      <c r="C22" s="28" t="s">
        <v>236</v>
      </c>
      <c r="D22" s="28" t="s">
        <v>236</v>
      </c>
      <c r="E22" s="28" t="s">
        <v>236</v>
      </c>
      <c r="F22" s="28" t="s">
        <v>236</v>
      </c>
      <c r="G22" s="28" t="s">
        <v>236</v>
      </c>
      <c r="H22" s="28" t="s">
        <v>236</v>
      </c>
      <c r="I22" s="28" t="s">
        <v>236</v>
      </c>
      <c r="J22" s="28" t="s">
        <v>236</v>
      </c>
      <c r="K22" s="28" t="s">
        <v>236</v>
      </c>
      <c r="L22" s="28" t="s">
        <v>236</v>
      </c>
      <c r="M22" s="28" t="s">
        <v>236</v>
      </c>
      <c r="N22" s="28" t="s">
        <v>236</v>
      </c>
      <c r="O22" s="28" t="s">
        <v>236</v>
      </c>
      <c r="P22" s="28" t="s">
        <v>236</v>
      </c>
      <c r="Q22" s="28" t="s">
        <v>236</v>
      </c>
      <c r="R22" s="28" t="s">
        <v>236</v>
      </c>
      <c r="S22" s="28" t="s">
        <v>236</v>
      </c>
      <c r="T22" s="25"/>
      <c r="U22" s="25"/>
      <c r="V22" s="25"/>
      <c r="W22" s="25"/>
      <c r="X22" s="25"/>
      <c r="Y22" s="25"/>
      <c r="Z22" s="24"/>
      <c r="AA22" s="24"/>
      <c r="AB22" s="2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16" zoomScale="60" zoomScaleNormal="60" workbookViewId="0">
      <selection activeCell="P27" sqref="P27"/>
    </sheetView>
  </sheetViews>
  <sheetFormatPr defaultColWidth="10.7109375" defaultRowHeight="15.75" x14ac:dyDescent="0.25"/>
  <cols>
    <col min="1" max="1" width="9.5703125" style="102" customWidth="1"/>
    <col min="2" max="2" width="8.7109375" style="102" customWidth="1"/>
    <col min="3" max="3" width="12.7109375" style="102" customWidth="1"/>
    <col min="4" max="4" width="38.7109375" style="102" customWidth="1"/>
    <col min="5" max="5" width="11.140625" style="102" customWidth="1"/>
    <col min="6" max="6" width="11" style="102" customWidth="1"/>
    <col min="7" max="8" width="8.7109375" style="102" customWidth="1"/>
    <col min="9" max="9" width="7.28515625" style="102" customWidth="1"/>
    <col min="10" max="10" width="9.28515625" style="102" customWidth="1"/>
    <col min="11" max="11" width="10.28515625" style="102" customWidth="1"/>
    <col min="12" max="15" width="8.7109375" style="102" customWidth="1"/>
    <col min="16" max="16" width="19.42578125" style="102" customWidth="1"/>
    <col min="17" max="17" width="21.7109375" style="102" customWidth="1"/>
    <col min="18" max="18" width="22" style="102" customWidth="1"/>
    <col min="19" max="19" width="19.7109375" style="102" customWidth="1"/>
    <col min="20" max="20" width="18.85546875" style="102" customWidth="1"/>
    <col min="21" max="237" width="10.7109375" style="102"/>
    <col min="238" max="242" width="15.7109375" style="102" customWidth="1"/>
    <col min="243" max="246" width="12.7109375" style="102" customWidth="1"/>
    <col min="247" max="250" width="15.7109375" style="102" customWidth="1"/>
    <col min="251" max="251" width="22.85546875" style="102" customWidth="1"/>
    <col min="252" max="252" width="20.7109375" style="102" customWidth="1"/>
    <col min="253" max="253" width="16.7109375" style="102" customWidth="1"/>
    <col min="254" max="493" width="10.7109375" style="102"/>
    <col min="494" max="498" width="15.7109375" style="102" customWidth="1"/>
    <col min="499" max="502" width="12.7109375" style="102" customWidth="1"/>
    <col min="503" max="506" width="15.7109375" style="102" customWidth="1"/>
    <col min="507" max="507" width="22.85546875" style="102" customWidth="1"/>
    <col min="508" max="508" width="20.7109375" style="102" customWidth="1"/>
    <col min="509" max="509" width="16.7109375" style="102" customWidth="1"/>
    <col min="510" max="749" width="10.7109375" style="102"/>
    <col min="750" max="754" width="15.7109375" style="102" customWidth="1"/>
    <col min="755" max="758" width="12.7109375" style="102" customWidth="1"/>
    <col min="759" max="762" width="15.7109375" style="102" customWidth="1"/>
    <col min="763" max="763" width="22.85546875" style="102" customWidth="1"/>
    <col min="764" max="764" width="20.7109375" style="102" customWidth="1"/>
    <col min="765" max="765" width="16.7109375" style="102" customWidth="1"/>
    <col min="766" max="1005" width="10.7109375" style="102"/>
    <col min="1006" max="1010" width="15.7109375" style="102" customWidth="1"/>
    <col min="1011" max="1014" width="12.7109375" style="102" customWidth="1"/>
    <col min="1015" max="1018" width="15.7109375" style="102" customWidth="1"/>
    <col min="1019" max="1019" width="22.85546875" style="102" customWidth="1"/>
    <col min="1020" max="1020" width="20.7109375" style="102" customWidth="1"/>
    <col min="1021" max="1021" width="16.7109375" style="102" customWidth="1"/>
    <col min="1022" max="1261" width="10.7109375" style="102"/>
    <col min="1262" max="1266" width="15.7109375" style="102" customWidth="1"/>
    <col min="1267" max="1270" width="12.7109375" style="102" customWidth="1"/>
    <col min="1271" max="1274" width="15.7109375" style="102" customWidth="1"/>
    <col min="1275" max="1275" width="22.85546875" style="102" customWidth="1"/>
    <col min="1276" max="1276" width="20.7109375" style="102" customWidth="1"/>
    <col min="1277" max="1277" width="16.7109375" style="102" customWidth="1"/>
    <col min="1278" max="1517" width="10.7109375" style="102"/>
    <col min="1518" max="1522" width="15.7109375" style="102" customWidth="1"/>
    <col min="1523" max="1526" width="12.7109375" style="102" customWidth="1"/>
    <col min="1527" max="1530" width="15.7109375" style="102" customWidth="1"/>
    <col min="1531" max="1531" width="22.85546875" style="102" customWidth="1"/>
    <col min="1532" max="1532" width="20.7109375" style="102" customWidth="1"/>
    <col min="1533" max="1533" width="16.7109375" style="102" customWidth="1"/>
    <col min="1534" max="1773" width="10.7109375" style="102"/>
    <col min="1774" max="1778" width="15.7109375" style="102" customWidth="1"/>
    <col min="1779" max="1782" width="12.7109375" style="102" customWidth="1"/>
    <col min="1783" max="1786" width="15.7109375" style="102" customWidth="1"/>
    <col min="1787" max="1787" width="22.85546875" style="102" customWidth="1"/>
    <col min="1788" max="1788" width="20.7109375" style="102" customWidth="1"/>
    <col min="1789" max="1789" width="16.7109375" style="102" customWidth="1"/>
    <col min="1790" max="2029" width="10.7109375" style="102"/>
    <col min="2030" max="2034" width="15.7109375" style="102" customWidth="1"/>
    <col min="2035" max="2038" width="12.7109375" style="102" customWidth="1"/>
    <col min="2039" max="2042" width="15.7109375" style="102" customWidth="1"/>
    <col min="2043" max="2043" width="22.85546875" style="102" customWidth="1"/>
    <col min="2044" max="2044" width="20.7109375" style="102" customWidth="1"/>
    <col min="2045" max="2045" width="16.7109375" style="102" customWidth="1"/>
    <col min="2046" max="2285" width="10.7109375" style="102"/>
    <col min="2286" max="2290" width="15.7109375" style="102" customWidth="1"/>
    <col min="2291" max="2294" width="12.7109375" style="102" customWidth="1"/>
    <col min="2295" max="2298" width="15.7109375" style="102" customWidth="1"/>
    <col min="2299" max="2299" width="22.85546875" style="102" customWidth="1"/>
    <col min="2300" max="2300" width="20.7109375" style="102" customWidth="1"/>
    <col min="2301" max="2301" width="16.7109375" style="102" customWidth="1"/>
    <col min="2302" max="2541" width="10.7109375" style="102"/>
    <col min="2542" max="2546" width="15.7109375" style="102" customWidth="1"/>
    <col min="2547" max="2550" width="12.7109375" style="102" customWidth="1"/>
    <col min="2551" max="2554" width="15.7109375" style="102" customWidth="1"/>
    <col min="2555" max="2555" width="22.85546875" style="102" customWidth="1"/>
    <col min="2556" max="2556" width="20.7109375" style="102" customWidth="1"/>
    <col min="2557" max="2557" width="16.7109375" style="102" customWidth="1"/>
    <col min="2558" max="2797" width="10.7109375" style="102"/>
    <col min="2798" max="2802" width="15.7109375" style="102" customWidth="1"/>
    <col min="2803" max="2806" width="12.7109375" style="102" customWidth="1"/>
    <col min="2807" max="2810" width="15.7109375" style="102" customWidth="1"/>
    <col min="2811" max="2811" width="22.85546875" style="102" customWidth="1"/>
    <col min="2812" max="2812" width="20.7109375" style="102" customWidth="1"/>
    <col min="2813" max="2813" width="16.7109375" style="102" customWidth="1"/>
    <col min="2814" max="3053" width="10.7109375" style="102"/>
    <col min="3054" max="3058" width="15.7109375" style="102" customWidth="1"/>
    <col min="3059" max="3062" width="12.7109375" style="102" customWidth="1"/>
    <col min="3063" max="3066" width="15.7109375" style="102" customWidth="1"/>
    <col min="3067" max="3067" width="22.85546875" style="102" customWidth="1"/>
    <col min="3068" max="3068" width="20.7109375" style="102" customWidth="1"/>
    <col min="3069" max="3069" width="16.7109375" style="102" customWidth="1"/>
    <col min="3070" max="3309" width="10.7109375" style="102"/>
    <col min="3310" max="3314" width="15.7109375" style="102" customWidth="1"/>
    <col min="3315" max="3318" width="12.7109375" style="102" customWidth="1"/>
    <col min="3319" max="3322" width="15.7109375" style="102" customWidth="1"/>
    <col min="3323" max="3323" width="22.85546875" style="102" customWidth="1"/>
    <col min="3324" max="3324" width="20.7109375" style="102" customWidth="1"/>
    <col min="3325" max="3325" width="16.7109375" style="102" customWidth="1"/>
    <col min="3326" max="3565" width="10.7109375" style="102"/>
    <col min="3566" max="3570" width="15.7109375" style="102" customWidth="1"/>
    <col min="3571" max="3574" width="12.7109375" style="102" customWidth="1"/>
    <col min="3575" max="3578" width="15.7109375" style="102" customWidth="1"/>
    <col min="3579" max="3579" width="22.85546875" style="102" customWidth="1"/>
    <col min="3580" max="3580" width="20.7109375" style="102" customWidth="1"/>
    <col min="3581" max="3581" width="16.7109375" style="102" customWidth="1"/>
    <col min="3582" max="3821" width="10.7109375" style="102"/>
    <col min="3822" max="3826" width="15.7109375" style="102" customWidth="1"/>
    <col min="3827" max="3830" width="12.7109375" style="102" customWidth="1"/>
    <col min="3831" max="3834" width="15.7109375" style="102" customWidth="1"/>
    <col min="3835" max="3835" width="22.85546875" style="102" customWidth="1"/>
    <col min="3836" max="3836" width="20.7109375" style="102" customWidth="1"/>
    <col min="3837" max="3837" width="16.7109375" style="102" customWidth="1"/>
    <col min="3838" max="4077" width="10.7109375" style="102"/>
    <col min="4078" max="4082" width="15.7109375" style="102" customWidth="1"/>
    <col min="4083" max="4086" width="12.7109375" style="102" customWidth="1"/>
    <col min="4087" max="4090" width="15.7109375" style="102" customWidth="1"/>
    <col min="4091" max="4091" width="22.85546875" style="102" customWidth="1"/>
    <col min="4092" max="4092" width="20.7109375" style="102" customWidth="1"/>
    <col min="4093" max="4093" width="16.7109375" style="102" customWidth="1"/>
    <col min="4094" max="4333" width="10.7109375" style="102"/>
    <col min="4334" max="4338" width="15.7109375" style="102" customWidth="1"/>
    <col min="4339" max="4342" width="12.7109375" style="102" customWidth="1"/>
    <col min="4343" max="4346" width="15.7109375" style="102" customWidth="1"/>
    <col min="4347" max="4347" width="22.85546875" style="102" customWidth="1"/>
    <col min="4348" max="4348" width="20.7109375" style="102" customWidth="1"/>
    <col min="4349" max="4349" width="16.7109375" style="102" customWidth="1"/>
    <col min="4350" max="4589" width="10.7109375" style="102"/>
    <col min="4590" max="4594" width="15.7109375" style="102" customWidth="1"/>
    <col min="4595" max="4598" width="12.7109375" style="102" customWidth="1"/>
    <col min="4599" max="4602" width="15.7109375" style="102" customWidth="1"/>
    <col min="4603" max="4603" width="22.85546875" style="102" customWidth="1"/>
    <col min="4604" max="4604" width="20.7109375" style="102" customWidth="1"/>
    <col min="4605" max="4605" width="16.7109375" style="102" customWidth="1"/>
    <col min="4606" max="4845" width="10.7109375" style="102"/>
    <col min="4846" max="4850" width="15.7109375" style="102" customWidth="1"/>
    <col min="4851" max="4854" width="12.7109375" style="102" customWidth="1"/>
    <col min="4855" max="4858" width="15.7109375" style="102" customWidth="1"/>
    <col min="4859" max="4859" width="22.85546875" style="102" customWidth="1"/>
    <col min="4860" max="4860" width="20.7109375" style="102" customWidth="1"/>
    <col min="4861" max="4861" width="16.7109375" style="102" customWidth="1"/>
    <col min="4862" max="5101" width="10.7109375" style="102"/>
    <col min="5102" max="5106" width="15.7109375" style="102" customWidth="1"/>
    <col min="5107" max="5110" width="12.7109375" style="102" customWidth="1"/>
    <col min="5111" max="5114" width="15.7109375" style="102" customWidth="1"/>
    <col min="5115" max="5115" width="22.85546875" style="102" customWidth="1"/>
    <col min="5116" max="5116" width="20.7109375" style="102" customWidth="1"/>
    <col min="5117" max="5117" width="16.7109375" style="102" customWidth="1"/>
    <col min="5118" max="5357" width="10.7109375" style="102"/>
    <col min="5358" max="5362" width="15.7109375" style="102" customWidth="1"/>
    <col min="5363" max="5366" width="12.7109375" style="102" customWidth="1"/>
    <col min="5367" max="5370" width="15.7109375" style="102" customWidth="1"/>
    <col min="5371" max="5371" width="22.85546875" style="102" customWidth="1"/>
    <col min="5372" max="5372" width="20.7109375" style="102" customWidth="1"/>
    <col min="5373" max="5373" width="16.7109375" style="102" customWidth="1"/>
    <col min="5374" max="5613" width="10.7109375" style="102"/>
    <col min="5614" max="5618" width="15.7109375" style="102" customWidth="1"/>
    <col min="5619" max="5622" width="12.7109375" style="102" customWidth="1"/>
    <col min="5623" max="5626" width="15.7109375" style="102" customWidth="1"/>
    <col min="5627" max="5627" width="22.85546875" style="102" customWidth="1"/>
    <col min="5628" max="5628" width="20.7109375" style="102" customWidth="1"/>
    <col min="5629" max="5629" width="16.7109375" style="102" customWidth="1"/>
    <col min="5630" max="5869" width="10.7109375" style="102"/>
    <col min="5870" max="5874" width="15.7109375" style="102" customWidth="1"/>
    <col min="5875" max="5878" width="12.7109375" style="102" customWidth="1"/>
    <col min="5879" max="5882" width="15.7109375" style="102" customWidth="1"/>
    <col min="5883" max="5883" width="22.85546875" style="102" customWidth="1"/>
    <col min="5884" max="5884" width="20.7109375" style="102" customWidth="1"/>
    <col min="5885" max="5885" width="16.7109375" style="102" customWidth="1"/>
    <col min="5886" max="6125" width="10.7109375" style="102"/>
    <col min="6126" max="6130" width="15.7109375" style="102" customWidth="1"/>
    <col min="6131" max="6134" width="12.7109375" style="102" customWidth="1"/>
    <col min="6135" max="6138" width="15.7109375" style="102" customWidth="1"/>
    <col min="6139" max="6139" width="22.85546875" style="102" customWidth="1"/>
    <col min="6140" max="6140" width="20.7109375" style="102" customWidth="1"/>
    <col min="6141" max="6141" width="16.7109375" style="102" customWidth="1"/>
    <col min="6142" max="6381" width="10.7109375" style="102"/>
    <col min="6382" max="6386" width="15.7109375" style="102" customWidth="1"/>
    <col min="6387" max="6390" width="12.7109375" style="102" customWidth="1"/>
    <col min="6391" max="6394" width="15.7109375" style="102" customWidth="1"/>
    <col min="6395" max="6395" width="22.85546875" style="102" customWidth="1"/>
    <col min="6396" max="6396" width="20.7109375" style="102" customWidth="1"/>
    <col min="6397" max="6397" width="16.7109375" style="102" customWidth="1"/>
    <col min="6398" max="6637" width="10.7109375" style="102"/>
    <col min="6638" max="6642" width="15.7109375" style="102" customWidth="1"/>
    <col min="6643" max="6646" width="12.7109375" style="102" customWidth="1"/>
    <col min="6647" max="6650" width="15.7109375" style="102" customWidth="1"/>
    <col min="6651" max="6651" width="22.85546875" style="102" customWidth="1"/>
    <col min="6652" max="6652" width="20.7109375" style="102" customWidth="1"/>
    <col min="6653" max="6653" width="16.7109375" style="102" customWidth="1"/>
    <col min="6654" max="6893" width="10.7109375" style="102"/>
    <col min="6894" max="6898" width="15.7109375" style="102" customWidth="1"/>
    <col min="6899" max="6902" width="12.7109375" style="102" customWidth="1"/>
    <col min="6903" max="6906" width="15.7109375" style="102" customWidth="1"/>
    <col min="6907" max="6907" width="22.85546875" style="102" customWidth="1"/>
    <col min="6908" max="6908" width="20.7109375" style="102" customWidth="1"/>
    <col min="6909" max="6909" width="16.7109375" style="102" customWidth="1"/>
    <col min="6910" max="7149" width="10.7109375" style="102"/>
    <col min="7150" max="7154" width="15.7109375" style="102" customWidth="1"/>
    <col min="7155" max="7158" width="12.7109375" style="102" customWidth="1"/>
    <col min="7159" max="7162" width="15.7109375" style="102" customWidth="1"/>
    <col min="7163" max="7163" width="22.85546875" style="102" customWidth="1"/>
    <col min="7164" max="7164" width="20.7109375" style="102" customWidth="1"/>
    <col min="7165" max="7165" width="16.7109375" style="102" customWidth="1"/>
    <col min="7166" max="7405" width="10.7109375" style="102"/>
    <col min="7406" max="7410" width="15.7109375" style="102" customWidth="1"/>
    <col min="7411" max="7414" width="12.7109375" style="102" customWidth="1"/>
    <col min="7415" max="7418" width="15.7109375" style="102" customWidth="1"/>
    <col min="7419" max="7419" width="22.85546875" style="102" customWidth="1"/>
    <col min="7420" max="7420" width="20.7109375" style="102" customWidth="1"/>
    <col min="7421" max="7421" width="16.7109375" style="102" customWidth="1"/>
    <col min="7422" max="7661" width="10.7109375" style="102"/>
    <col min="7662" max="7666" width="15.7109375" style="102" customWidth="1"/>
    <col min="7667" max="7670" width="12.7109375" style="102" customWidth="1"/>
    <col min="7671" max="7674" width="15.7109375" style="102" customWidth="1"/>
    <col min="7675" max="7675" width="22.85546875" style="102" customWidth="1"/>
    <col min="7676" max="7676" width="20.7109375" style="102" customWidth="1"/>
    <col min="7677" max="7677" width="16.7109375" style="102" customWidth="1"/>
    <col min="7678" max="7917" width="10.7109375" style="102"/>
    <col min="7918" max="7922" width="15.7109375" style="102" customWidth="1"/>
    <col min="7923" max="7926" width="12.7109375" style="102" customWidth="1"/>
    <col min="7927" max="7930" width="15.7109375" style="102" customWidth="1"/>
    <col min="7931" max="7931" width="22.85546875" style="102" customWidth="1"/>
    <col min="7932" max="7932" width="20.7109375" style="102" customWidth="1"/>
    <col min="7933" max="7933" width="16.7109375" style="102" customWidth="1"/>
    <col min="7934" max="8173" width="10.7109375" style="102"/>
    <col min="8174" max="8178" width="15.7109375" style="102" customWidth="1"/>
    <col min="8179" max="8182" width="12.7109375" style="102" customWidth="1"/>
    <col min="8183" max="8186" width="15.7109375" style="102" customWidth="1"/>
    <col min="8187" max="8187" width="22.85546875" style="102" customWidth="1"/>
    <col min="8188" max="8188" width="20.7109375" style="102" customWidth="1"/>
    <col min="8189" max="8189" width="16.7109375" style="102" customWidth="1"/>
    <col min="8190" max="8429" width="10.7109375" style="102"/>
    <col min="8430" max="8434" width="15.7109375" style="102" customWidth="1"/>
    <col min="8435" max="8438" width="12.7109375" style="102" customWidth="1"/>
    <col min="8439" max="8442" width="15.7109375" style="102" customWidth="1"/>
    <col min="8443" max="8443" width="22.85546875" style="102" customWidth="1"/>
    <col min="8444" max="8444" width="20.7109375" style="102" customWidth="1"/>
    <col min="8445" max="8445" width="16.7109375" style="102" customWidth="1"/>
    <col min="8446" max="8685" width="10.7109375" style="102"/>
    <col min="8686" max="8690" width="15.7109375" style="102" customWidth="1"/>
    <col min="8691" max="8694" width="12.7109375" style="102" customWidth="1"/>
    <col min="8695" max="8698" width="15.7109375" style="102" customWidth="1"/>
    <col min="8699" max="8699" width="22.85546875" style="102" customWidth="1"/>
    <col min="8700" max="8700" width="20.7109375" style="102" customWidth="1"/>
    <col min="8701" max="8701" width="16.7109375" style="102" customWidth="1"/>
    <col min="8702" max="8941" width="10.7109375" style="102"/>
    <col min="8942" max="8946" width="15.7109375" style="102" customWidth="1"/>
    <col min="8947" max="8950" width="12.7109375" style="102" customWidth="1"/>
    <col min="8951" max="8954" width="15.7109375" style="102" customWidth="1"/>
    <col min="8955" max="8955" width="22.85546875" style="102" customWidth="1"/>
    <col min="8956" max="8956" width="20.7109375" style="102" customWidth="1"/>
    <col min="8957" max="8957" width="16.7109375" style="102" customWidth="1"/>
    <col min="8958" max="9197" width="10.7109375" style="102"/>
    <col min="9198" max="9202" width="15.7109375" style="102" customWidth="1"/>
    <col min="9203" max="9206" width="12.7109375" style="102" customWidth="1"/>
    <col min="9207" max="9210" width="15.7109375" style="102" customWidth="1"/>
    <col min="9211" max="9211" width="22.85546875" style="102" customWidth="1"/>
    <col min="9212" max="9212" width="20.7109375" style="102" customWidth="1"/>
    <col min="9213" max="9213" width="16.7109375" style="102" customWidth="1"/>
    <col min="9214" max="9453" width="10.7109375" style="102"/>
    <col min="9454" max="9458" width="15.7109375" style="102" customWidth="1"/>
    <col min="9459" max="9462" width="12.7109375" style="102" customWidth="1"/>
    <col min="9463" max="9466" width="15.7109375" style="102" customWidth="1"/>
    <col min="9467" max="9467" width="22.85546875" style="102" customWidth="1"/>
    <col min="9468" max="9468" width="20.7109375" style="102" customWidth="1"/>
    <col min="9469" max="9469" width="16.7109375" style="102" customWidth="1"/>
    <col min="9470" max="9709" width="10.7109375" style="102"/>
    <col min="9710" max="9714" width="15.7109375" style="102" customWidth="1"/>
    <col min="9715" max="9718" width="12.7109375" style="102" customWidth="1"/>
    <col min="9719" max="9722" width="15.7109375" style="102" customWidth="1"/>
    <col min="9723" max="9723" width="22.85546875" style="102" customWidth="1"/>
    <col min="9724" max="9724" width="20.7109375" style="102" customWidth="1"/>
    <col min="9725" max="9725" width="16.7109375" style="102" customWidth="1"/>
    <col min="9726" max="9965" width="10.7109375" style="102"/>
    <col min="9966" max="9970" width="15.7109375" style="102" customWidth="1"/>
    <col min="9971" max="9974" width="12.7109375" style="102" customWidth="1"/>
    <col min="9975" max="9978" width="15.7109375" style="102" customWidth="1"/>
    <col min="9979" max="9979" width="22.85546875" style="102" customWidth="1"/>
    <col min="9980" max="9980" width="20.7109375" style="102" customWidth="1"/>
    <col min="9981" max="9981" width="16.7109375" style="102" customWidth="1"/>
    <col min="9982" max="10221" width="10.7109375" style="102"/>
    <col min="10222" max="10226" width="15.7109375" style="102" customWidth="1"/>
    <col min="10227" max="10230" width="12.7109375" style="102" customWidth="1"/>
    <col min="10231" max="10234" width="15.7109375" style="102" customWidth="1"/>
    <col min="10235" max="10235" width="22.85546875" style="102" customWidth="1"/>
    <col min="10236" max="10236" width="20.7109375" style="102" customWidth="1"/>
    <col min="10237" max="10237" width="16.7109375" style="102" customWidth="1"/>
    <col min="10238" max="10477" width="10.7109375" style="102"/>
    <col min="10478" max="10482" width="15.7109375" style="102" customWidth="1"/>
    <col min="10483" max="10486" width="12.7109375" style="102" customWidth="1"/>
    <col min="10487" max="10490" width="15.7109375" style="102" customWidth="1"/>
    <col min="10491" max="10491" width="22.85546875" style="102" customWidth="1"/>
    <col min="10492" max="10492" width="20.7109375" style="102" customWidth="1"/>
    <col min="10493" max="10493" width="16.7109375" style="102" customWidth="1"/>
    <col min="10494" max="10733" width="10.7109375" style="102"/>
    <col min="10734" max="10738" width="15.7109375" style="102" customWidth="1"/>
    <col min="10739" max="10742" width="12.7109375" style="102" customWidth="1"/>
    <col min="10743" max="10746" width="15.7109375" style="102" customWidth="1"/>
    <col min="10747" max="10747" width="22.85546875" style="102" customWidth="1"/>
    <col min="10748" max="10748" width="20.7109375" style="102" customWidth="1"/>
    <col min="10749" max="10749" width="16.7109375" style="102" customWidth="1"/>
    <col min="10750" max="10989" width="10.7109375" style="102"/>
    <col min="10990" max="10994" width="15.7109375" style="102" customWidth="1"/>
    <col min="10995" max="10998" width="12.7109375" style="102" customWidth="1"/>
    <col min="10999" max="11002" width="15.7109375" style="102" customWidth="1"/>
    <col min="11003" max="11003" width="22.85546875" style="102" customWidth="1"/>
    <col min="11004" max="11004" width="20.7109375" style="102" customWidth="1"/>
    <col min="11005" max="11005" width="16.7109375" style="102" customWidth="1"/>
    <col min="11006" max="11245" width="10.7109375" style="102"/>
    <col min="11246" max="11250" width="15.7109375" style="102" customWidth="1"/>
    <col min="11251" max="11254" width="12.7109375" style="102" customWidth="1"/>
    <col min="11255" max="11258" width="15.7109375" style="102" customWidth="1"/>
    <col min="11259" max="11259" width="22.85546875" style="102" customWidth="1"/>
    <col min="11260" max="11260" width="20.7109375" style="102" customWidth="1"/>
    <col min="11261" max="11261" width="16.7109375" style="102" customWidth="1"/>
    <col min="11262" max="11501" width="10.7109375" style="102"/>
    <col min="11502" max="11506" width="15.7109375" style="102" customWidth="1"/>
    <col min="11507" max="11510" width="12.7109375" style="102" customWidth="1"/>
    <col min="11511" max="11514" width="15.7109375" style="102" customWidth="1"/>
    <col min="11515" max="11515" width="22.85546875" style="102" customWidth="1"/>
    <col min="11516" max="11516" width="20.7109375" style="102" customWidth="1"/>
    <col min="11517" max="11517" width="16.7109375" style="102" customWidth="1"/>
    <col min="11518" max="11757" width="10.7109375" style="102"/>
    <col min="11758" max="11762" width="15.7109375" style="102" customWidth="1"/>
    <col min="11763" max="11766" width="12.7109375" style="102" customWidth="1"/>
    <col min="11767" max="11770" width="15.7109375" style="102" customWidth="1"/>
    <col min="11771" max="11771" width="22.85546875" style="102" customWidth="1"/>
    <col min="11772" max="11772" width="20.7109375" style="102" customWidth="1"/>
    <col min="11773" max="11773" width="16.7109375" style="102" customWidth="1"/>
    <col min="11774" max="12013" width="10.7109375" style="102"/>
    <col min="12014" max="12018" width="15.7109375" style="102" customWidth="1"/>
    <col min="12019" max="12022" width="12.7109375" style="102" customWidth="1"/>
    <col min="12023" max="12026" width="15.7109375" style="102" customWidth="1"/>
    <col min="12027" max="12027" width="22.85546875" style="102" customWidth="1"/>
    <col min="12028" max="12028" width="20.7109375" style="102" customWidth="1"/>
    <col min="12029" max="12029" width="16.7109375" style="102" customWidth="1"/>
    <col min="12030" max="12269" width="10.7109375" style="102"/>
    <col min="12270" max="12274" width="15.7109375" style="102" customWidth="1"/>
    <col min="12275" max="12278" width="12.7109375" style="102" customWidth="1"/>
    <col min="12279" max="12282" width="15.7109375" style="102" customWidth="1"/>
    <col min="12283" max="12283" width="22.85546875" style="102" customWidth="1"/>
    <col min="12284" max="12284" width="20.7109375" style="102" customWidth="1"/>
    <col min="12285" max="12285" width="16.7109375" style="102" customWidth="1"/>
    <col min="12286" max="12525" width="10.7109375" style="102"/>
    <col min="12526" max="12530" width="15.7109375" style="102" customWidth="1"/>
    <col min="12531" max="12534" width="12.7109375" style="102" customWidth="1"/>
    <col min="12535" max="12538" width="15.7109375" style="102" customWidth="1"/>
    <col min="12539" max="12539" width="22.85546875" style="102" customWidth="1"/>
    <col min="12540" max="12540" width="20.7109375" style="102" customWidth="1"/>
    <col min="12541" max="12541" width="16.7109375" style="102" customWidth="1"/>
    <col min="12542" max="12781" width="10.7109375" style="102"/>
    <col min="12782" max="12786" width="15.7109375" style="102" customWidth="1"/>
    <col min="12787" max="12790" width="12.7109375" style="102" customWidth="1"/>
    <col min="12791" max="12794" width="15.7109375" style="102" customWidth="1"/>
    <col min="12795" max="12795" width="22.85546875" style="102" customWidth="1"/>
    <col min="12796" max="12796" width="20.7109375" style="102" customWidth="1"/>
    <col min="12797" max="12797" width="16.7109375" style="102" customWidth="1"/>
    <col min="12798" max="13037" width="10.7109375" style="102"/>
    <col min="13038" max="13042" width="15.7109375" style="102" customWidth="1"/>
    <col min="13043" max="13046" width="12.7109375" style="102" customWidth="1"/>
    <col min="13047" max="13050" width="15.7109375" style="102" customWidth="1"/>
    <col min="13051" max="13051" width="22.85546875" style="102" customWidth="1"/>
    <col min="13052" max="13052" width="20.7109375" style="102" customWidth="1"/>
    <col min="13053" max="13053" width="16.7109375" style="102" customWidth="1"/>
    <col min="13054" max="13293" width="10.7109375" style="102"/>
    <col min="13294" max="13298" width="15.7109375" style="102" customWidth="1"/>
    <col min="13299" max="13302" width="12.7109375" style="102" customWidth="1"/>
    <col min="13303" max="13306" width="15.7109375" style="102" customWidth="1"/>
    <col min="13307" max="13307" width="22.85546875" style="102" customWidth="1"/>
    <col min="13308" max="13308" width="20.7109375" style="102" customWidth="1"/>
    <col min="13309" max="13309" width="16.7109375" style="102" customWidth="1"/>
    <col min="13310" max="13549" width="10.7109375" style="102"/>
    <col min="13550" max="13554" width="15.7109375" style="102" customWidth="1"/>
    <col min="13555" max="13558" width="12.7109375" style="102" customWidth="1"/>
    <col min="13559" max="13562" width="15.7109375" style="102" customWidth="1"/>
    <col min="13563" max="13563" width="22.85546875" style="102" customWidth="1"/>
    <col min="13564" max="13564" width="20.7109375" style="102" customWidth="1"/>
    <col min="13565" max="13565" width="16.7109375" style="102" customWidth="1"/>
    <col min="13566" max="13805" width="10.7109375" style="102"/>
    <col min="13806" max="13810" width="15.7109375" style="102" customWidth="1"/>
    <col min="13811" max="13814" width="12.7109375" style="102" customWidth="1"/>
    <col min="13815" max="13818" width="15.7109375" style="102" customWidth="1"/>
    <col min="13819" max="13819" width="22.85546875" style="102" customWidth="1"/>
    <col min="13820" max="13820" width="20.7109375" style="102" customWidth="1"/>
    <col min="13821" max="13821" width="16.7109375" style="102" customWidth="1"/>
    <col min="13822" max="14061" width="10.7109375" style="102"/>
    <col min="14062" max="14066" width="15.7109375" style="102" customWidth="1"/>
    <col min="14067" max="14070" width="12.7109375" style="102" customWidth="1"/>
    <col min="14071" max="14074" width="15.7109375" style="102" customWidth="1"/>
    <col min="14075" max="14075" width="22.85546875" style="102" customWidth="1"/>
    <col min="14076" max="14076" width="20.7109375" style="102" customWidth="1"/>
    <col min="14077" max="14077" width="16.7109375" style="102" customWidth="1"/>
    <col min="14078" max="14317" width="10.7109375" style="102"/>
    <col min="14318" max="14322" width="15.7109375" style="102" customWidth="1"/>
    <col min="14323" max="14326" width="12.7109375" style="102" customWidth="1"/>
    <col min="14327" max="14330" width="15.7109375" style="102" customWidth="1"/>
    <col min="14331" max="14331" width="22.85546875" style="102" customWidth="1"/>
    <col min="14332" max="14332" width="20.7109375" style="102" customWidth="1"/>
    <col min="14333" max="14333" width="16.7109375" style="102" customWidth="1"/>
    <col min="14334" max="14573" width="10.7109375" style="102"/>
    <col min="14574" max="14578" width="15.7109375" style="102" customWidth="1"/>
    <col min="14579" max="14582" width="12.7109375" style="102" customWidth="1"/>
    <col min="14583" max="14586" width="15.7109375" style="102" customWidth="1"/>
    <col min="14587" max="14587" width="22.85546875" style="102" customWidth="1"/>
    <col min="14588" max="14588" width="20.7109375" style="102" customWidth="1"/>
    <col min="14589" max="14589" width="16.7109375" style="102" customWidth="1"/>
    <col min="14590" max="14829" width="10.7109375" style="102"/>
    <col min="14830" max="14834" width="15.7109375" style="102" customWidth="1"/>
    <col min="14835" max="14838" width="12.7109375" style="102" customWidth="1"/>
    <col min="14839" max="14842" width="15.7109375" style="102" customWidth="1"/>
    <col min="14843" max="14843" width="22.85546875" style="102" customWidth="1"/>
    <col min="14844" max="14844" width="20.7109375" style="102" customWidth="1"/>
    <col min="14845" max="14845" width="16.7109375" style="102" customWidth="1"/>
    <col min="14846" max="15085" width="10.7109375" style="102"/>
    <col min="15086" max="15090" width="15.7109375" style="102" customWidth="1"/>
    <col min="15091" max="15094" width="12.7109375" style="102" customWidth="1"/>
    <col min="15095" max="15098" width="15.7109375" style="102" customWidth="1"/>
    <col min="15099" max="15099" width="22.85546875" style="102" customWidth="1"/>
    <col min="15100" max="15100" width="20.7109375" style="102" customWidth="1"/>
    <col min="15101" max="15101" width="16.7109375" style="102" customWidth="1"/>
    <col min="15102" max="15341" width="10.7109375" style="102"/>
    <col min="15342" max="15346" width="15.7109375" style="102" customWidth="1"/>
    <col min="15347" max="15350" width="12.7109375" style="102" customWidth="1"/>
    <col min="15351" max="15354" width="15.7109375" style="102" customWidth="1"/>
    <col min="15355" max="15355" width="22.85546875" style="102" customWidth="1"/>
    <col min="15356" max="15356" width="20.7109375" style="102" customWidth="1"/>
    <col min="15357" max="15357" width="16.7109375" style="102" customWidth="1"/>
    <col min="15358" max="15597" width="10.7109375" style="102"/>
    <col min="15598" max="15602" width="15.7109375" style="102" customWidth="1"/>
    <col min="15603" max="15606" width="12.7109375" style="102" customWidth="1"/>
    <col min="15607" max="15610" width="15.7109375" style="102" customWidth="1"/>
    <col min="15611" max="15611" width="22.85546875" style="102" customWidth="1"/>
    <col min="15612" max="15612" width="20.7109375" style="102" customWidth="1"/>
    <col min="15613" max="15613" width="16.7109375" style="102" customWidth="1"/>
    <col min="15614" max="15853" width="10.7109375" style="102"/>
    <col min="15854" max="15858" width="15.7109375" style="102" customWidth="1"/>
    <col min="15859" max="15862" width="12.7109375" style="102" customWidth="1"/>
    <col min="15863" max="15866" width="15.7109375" style="102" customWidth="1"/>
    <col min="15867" max="15867" width="22.85546875" style="102" customWidth="1"/>
    <col min="15868" max="15868" width="20.7109375" style="102" customWidth="1"/>
    <col min="15869" max="15869" width="16.7109375" style="102" customWidth="1"/>
    <col min="15870" max="16109" width="10.7109375" style="102"/>
    <col min="16110" max="16114" width="15.7109375" style="102" customWidth="1"/>
    <col min="16115" max="16118" width="12.7109375" style="102" customWidth="1"/>
    <col min="16119" max="16122" width="15.7109375" style="102" customWidth="1"/>
    <col min="16123" max="16123" width="22.85546875" style="102" customWidth="1"/>
    <col min="16124" max="16124" width="20.7109375" style="102" customWidth="1"/>
    <col min="16125" max="16125" width="16.7109375" style="102" customWidth="1"/>
    <col min="16126" max="16384" width="10.7109375" style="102"/>
  </cols>
  <sheetData>
    <row r="1" spans="1:20" ht="3" customHeight="1" x14ac:dyDescent="0.25"/>
    <row r="2" spans="1:20" ht="15" customHeight="1" x14ac:dyDescent="0.25">
      <c r="T2" s="107" t="s">
        <v>64</v>
      </c>
    </row>
    <row r="3" spans="1:20" s="103" customFormat="1" ht="18.75" customHeight="1" x14ac:dyDescent="0.3">
      <c r="A3" s="108"/>
      <c r="T3" s="109" t="s">
        <v>6</v>
      </c>
    </row>
    <row r="4" spans="1:20" s="103" customFormat="1" ht="18.75" customHeight="1" x14ac:dyDescent="0.3">
      <c r="A4" s="108"/>
      <c r="T4" s="109" t="s">
        <v>63</v>
      </c>
    </row>
    <row r="5" spans="1:20" s="103" customFormat="1" ht="18.75" customHeight="1" x14ac:dyDescent="0.3">
      <c r="A5" s="108"/>
      <c r="T5" s="109"/>
    </row>
    <row r="6" spans="1:20" s="103" customFormat="1" x14ac:dyDescent="0.2">
      <c r="A6" s="398" t="str">
        <f>'1. паспорт местоположение'!A5</f>
        <v>Год раскрытия информации: 2026 год</v>
      </c>
      <c r="B6" s="398"/>
      <c r="C6" s="398"/>
      <c r="D6" s="398"/>
      <c r="E6" s="398"/>
      <c r="F6" s="398"/>
      <c r="G6" s="398"/>
      <c r="H6" s="398"/>
      <c r="I6" s="398"/>
      <c r="J6" s="398"/>
      <c r="K6" s="398"/>
      <c r="L6" s="398"/>
      <c r="M6" s="398"/>
      <c r="N6" s="398"/>
      <c r="O6" s="398"/>
      <c r="P6" s="398"/>
      <c r="Q6" s="398"/>
      <c r="R6" s="398"/>
      <c r="S6" s="398"/>
      <c r="T6" s="398"/>
    </row>
    <row r="7" spans="1:20" s="103" customFormat="1" x14ac:dyDescent="0.2">
      <c r="A7" s="110"/>
    </row>
    <row r="8" spans="1:20" s="103" customFormat="1" ht="18.75" x14ac:dyDescent="0.2">
      <c r="A8" s="402" t="s">
        <v>5</v>
      </c>
      <c r="B8" s="402"/>
      <c r="C8" s="402"/>
      <c r="D8" s="402"/>
      <c r="E8" s="402"/>
      <c r="F8" s="402"/>
      <c r="G8" s="402"/>
      <c r="H8" s="402"/>
      <c r="I8" s="402"/>
      <c r="J8" s="402"/>
      <c r="K8" s="402"/>
      <c r="L8" s="402"/>
      <c r="M8" s="402"/>
      <c r="N8" s="402"/>
      <c r="O8" s="402"/>
      <c r="P8" s="402"/>
      <c r="Q8" s="402"/>
      <c r="R8" s="402"/>
      <c r="S8" s="402"/>
      <c r="T8" s="402"/>
    </row>
    <row r="9" spans="1:20" s="103"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03" customFormat="1" ht="18.75" customHeight="1" x14ac:dyDescent="0.2">
      <c r="A10" s="403" t="str">
        <f>'1. паспорт местоположение'!A9</f>
        <v>Акционерное общество "Россети Янтарь" ДЗО  ПАО "Россети"</v>
      </c>
      <c r="B10" s="403"/>
      <c r="C10" s="403"/>
      <c r="D10" s="403"/>
      <c r="E10" s="403"/>
      <c r="F10" s="403"/>
      <c r="G10" s="403"/>
      <c r="H10" s="403"/>
      <c r="I10" s="403"/>
      <c r="J10" s="403"/>
      <c r="K10" s="403"/>
      <c r="L10" s="403"/>
      <c r="M10" s="403"/>
      <c r="N10" s="403"/>
      <c r="O10" s="403"/>
      <c r="P10" s="403"/>
      <c r="Q10" s="403"/>
      <c r="R10" s="403"/>
      <c r="S10" s="403"/>
      <c r="T10" s="403"/>
    </row>
    <row r="11" spans="1:20" s="103" customFormat="1" ht="18.75" customHeight="1" x14ac:dyDescent="0.2">
      <c r="A11" s="404" t="s">
        <v>4</v>
      </c>
      <c r="B11" s="404"/>
      <c r="C11" s="404"/>
      <c r="D11" s="404"/>
      <c r="E11" s="404"/>
      <c r="F11" s="404"/>
      <c r="G11" s="404"/>
      <c r="H11" s="404"/>
      <c r="I11" s="404"/>
      <c r="J11" s="404"/>
      <c r="K11" s="404"/>
      <c r="L11" s="404"/>
      <c r="M11" s="404"/>
      <c r="N11" s="404"/>
      <c r="O11" s="404"/>
      <c r="P11" s="404"/>
      <c r="Q11" s="404"/>
      <c r="R11" s="404"/>
      <c r="S11" s="404"/>
      <c r="T11" s="404"/>
    </row>
    <row r="12" spans="1:20" s="103"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03" customFormat="1" ht="18.75" customHeight="1" x14ac:dyDescent="0.2">
      <c r="A13" s="403" t="str">
        <f>'1. паспорт местоположение'!A12</f>
        <v>P_48-0,4зам-29</v>
      </c>
      <c r="B13" s="403"/>
      <c r="C13" s="403"/>
      <c r="D13" s="403"/>
      <c r="E13" s="403"/>
      <c r="F13" s="403"/>
      <c r="G13" s="403"/>
      <c r="H13" s="403"/>
      <c r="I13" s="403"/>
      <c r="J13" s="403"/>
      <c r="K13" s="403"/>
      <c r="L13" s="403"/>
      <c r="M13" s="403"/>
      <c r="N13" s="403"/>
      <c r="O13" s="403"/>
      <c r="P13" s="403"/>
      <c r="Q13" s="403"/>
      <c r="R13" s="403"/>
      <c r="S13" s="403"/>
      <c r="T13" s="403"/>
    </row>
    <row r="14" spans="1:20" s="103" customFormat="1" ht="18.75" customHeight="1" x14ac:dyDescent="0.2">
      <c r="A14" s="404" t="s">
        <v>3</v>
      </c>
      <c r="B14" s="404"/>
      <c r="C14" s="404"/>
      <c r="D14" s="404"/>
      <c r="E14" s="404"/>
      <c r="F14" s="404"/>
      <c r="G14" s="404"/>
      <c r="H14" s="404"/>
      <c r="I14" s="404"/>
      <c r="J14" s="404"/>
      <c r="K14" s="404"/>
      <c r="L14" s="404"/>
      <c r="M14" s="404"/>
      <c r="N14" s="404"/>
      <c r="O14" s="404"/>
      <c r="P14" s="404"/>
      <c r="Q14" s="404"/>
      <c r="R14" s="404"/>
      <c r="S14" s="404"/>
      <c r="T14" s="404"/>
    </row>
    <row r="15" spans="1:20" s="111"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12" customFormat="1" ht="34.5" customHeight="1" x14ac:dyDescent="0.2">
      <c r="A16" s="403"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6" s="403"/>
      <c r="C16" s="403"/>
      <c r="D16" s="403"/>
      <c r="E16" s="403"/>
      <c r="F16" s="403"/>
      <c r="G16" s="403"/>
      <c r="H16" s="403"/>
      <c r="I16" s="403"/>
      <c r="J16" s="403"/>
      <c r="K16" s="403"/>
      <c r="L16" s="403"/>
      <c r="M16" s="403"/>
      <c r="N16" s="403"/>
      <c r="O16" s="403"/>
      <c r="P16" s="403"/>
      <c r="Q16" s="403"/>
      <c r="R16" s="403"/>
      <c r="S16" s="403"/>
      <c r="T16" s="403"/>
    </row>
    <row r="17" spans="1:20" s="112" customFormat="1" ht="15" customHeight="1" x14ac:dyDescent="0.2">
      <c r="A17" s="404" t="s">
        <v>2</v>
      </c>
      <c r="B17" s="404"/>
      <c r="C17" s="404"/>
      <c r="D17" s="404"/>
      <c r="E17" s="404"/>
      <c r="F17" s="404"/>
      <c r="G17" s="404"/>
      <c r="H17" s="404"/>
      <c r="I17" s="404"/>
      <c r="J17" s="404"/>
      <c r="K17" s="404"/>
      <c r="L17" s="404"/>
      <c r="M17" s="404"/>
      <c r="N17" s="404"/>
      <c r="O17" s="404"/>
      <c r="P17" s="404"/>
      <c r="Q17" s="404"/>
      <c r="R17" s="404"/>
      <c r="S17" s="404"/>
      <c r="T17" s="404"/>
    </row>
    <row r="18" spans="1:20" s="11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12" customFormat="1" ht="15" customHeight="1" x14ac:dyDescent="0.2">
      <c r="A19" s="407" t="s">
        <v>347</v>
      </c>
      <c r="B19" s="407"/>
      <c r="C19" s="407"/>
      <c r="D19" s="407"/>
      <c r="E19" s="407"/>
      <c r="F19" s="407"/>
      <c r="G19" s="407"/>
      <c r="H19" s="407"/>
      <c r="I19" s="407"/>
      <c r="J19" s="407"/>
      <c r="K19" s="407"/>
      <c r="L19" s="407"/>
      <c r="M19" s="407"/>
      <c r="N19" s="407"/>
      <c r="O19" s="407"/>
      <c r="P19" s="407"/>
      <c r="Q19" s="407"/>
      <c r="R19" s="407"/>
      <c r="S19" s="407"/>
      <c r="T19" s="407"/>
    </row>
    <row r="20" spans="1:20" s="11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395" t="s">
        <v>1</v>
      </c>
      <c r="B21" s="388" t="s">
        <v>194</v>
      </c>
      <c r="C21" s="389"/>
      <c r="D21" s="392" t="s">
        <v>95</v>
      </c>
      <c r="E21" s="388" t="s">
        <v>374</v>
      </c>
      <c r="F21" s="389"/>
      <c r="G21" s="388" t="s">
        <v>214</v>
      </c>
      <c r="H21" s="389"/>
      <c r="I21" s="388" t="s">
        <v>94</v>
      </c>
      <c r="J21" s="389"/>
      <c r="K21" s="392" t="s">
        <v>93</v>
      </c>
      <c r="L21" s="388" t="s">
        <v>92</v>
      </c>
      <c r="M21" s="389"/>
      <c r="N21" s="388" t="s">
        <v>370</v>
      </c>
      <c r="O21" s="389"/>
      <c r="P21" s="392" t="s">
        <v>91</v>
      </c>
      <c r="Q21" s="399" t="s">
        <v>90</v>
      </c>
      <c r="R21" s="400"/>
      <c r="S21" s="399" t="s">
        <v>89</v>
      </c>
      <c r="T21" s="401"/>
    </row>
    <row r="22" spans="1:20" ht="204.75" customHeight="1" x14ac:dyDescent="0.25">
      <c r="A22" s="396"/>
      <c r="B22" s="390"/>
      <c r="C22" s="391"/>
      <c r="D22" s="394"/>
      <c r="E22" s="390"/>
      <c r="F22" s="391"/>
      <c r="G22" s="390"/>
      <c r="H22" s="391"/>
      <c r="I22" s="390"/>
      <c r="J22" s="391"/>
      <c r="K22" s="393"/>
      <c r="L22" s="390"/>
      <c r="M22" s="391"/>
      <c r="N22" s="390"/>
      <c r="O22" s="391"/>
      <c r="P22" s="393"/>
      <c r="Q22" s="114" t="s">
        <v>88</v>
      </c>
      <c r="R22" s="114" t="s">
        <v>346</v>
      </c>
      <c r="S22" s="114" t="s">
        <v>87</v>
      </c>
      <c r="T22" s="114" t="s">
        <v>86</v>
      </c>
    </row>
    <row r="23" spans="1:20" ht="51.75" customHeight="1" x14ac:dyDescent="0.25">
      <c r="A23" s="397"/>
      <c r="B23" s="114" t="s">
        <v>84</v>
      </c>
      <c r="C23" s="114" t="s">
        <v>85</v>
      </c>
      <c r="D23" s="393"/>
      <c r="E23" s="114" t="s">
        <v>84</v>
      </c>
      <c r="F23" s="114" t="s">
        <v>85</v>
      </c>
      <c r="G23" s="114" t="s">
        <v>84</v>
      </c>
      <c r="H23" s="114" t="s">
        <v>85</v>
      </c>
      <c r="I23" s="114" t="s">
        <v>84</v>
      </c>
      <c r="J23" s="114" t="s">
        <v>85</v>
      </c>
      <c r="K23" s="114" t="s">
        <v>84</v>
      </c>
      <c r="L23" s="114" t="s">
        <v>84</v>
      </c>
      <c r="M23" s="114" t="s">
        <v>85</v>
      </c>
      <c r="N23" s="114" t="s">
        <v>84</v>
      </c>
      <c r="O23" s="114" t="s">
        <v>85</v>
      </c>
      <c r="P23" s="104" t="s">
        <v>84</v>
      </c>
      <c r="Q23" s="114" t="s">
        <v>84</v>
      </c>
      <c r="R23" s="114" t="s">
        <v>84</v>
      </c>
      <c r="S23" s="114" t="s">
        <v>84</v>
      </c>
      <c r="T23" s="114" t="s">
        <v>84</v>
      </c>
    </row>
    <row r="24" spans="1:20"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17</v>
      </c>
      <c r="R24" s="105">
        <v>18</v>
      </c>
      <c r="S24" s="105">
        <v>19</v>
      </c>
      <c r="T24" s="105">
        <v>20</v>
      </c>
    </row>
    <row r="25" spans="1:20" ht="21.75" customHeight="1" x14ac:dyDescent="0.25">
      <c r="A25" s="106" t="s">
        <v>236</v>
      </c>
      <c r="B25" s="106" t="s">
        <v>236</v>
      </c>
      <c r="C25" s="106" t="s">
        <v>236</v>
      </c>
      <c r="D25" s="115" t="s">
        <v>236</v>
      </c>
      <c r="E25" s="106" t="s">
        <v>236</v>
      </c>
      <c r="F25" s="106" t="s">
        <v>236</v>
      </c>
      <c r="G25" s="106" t="s">
        <v>236</v>
      </c>
      <c r="H25" s="106" t="s">
        <v>236</v>
      </c>
      <c r="I25" s="106" t="s">
        <v>236</v>
      </c>
      <c r="J25" s="106" t="s">
        <v>236</v>
      </c>
      <c r="K25" s="106" t="s">
        <v>236</v>
      </c>
      <c r="L25" s="106" t="s">
        <v>236</v>
      </c>
      <c r="M25" s="106" t="s">
        <v>236</v>
      </c>
      <c r="N25" s="106" t="s">
        <v>236</v>
      </c>
      <c r="O25" s="106" t="s">
        <v>236</v>
      </c>
      <c r="P25" s="106" t="s">
        <v>236</v>
      </c>
      <c r="Q25" s="106" t="s">
        <v>236</v>
      </c>
      <c r="R25" s="106" t="s">
        <v>236</v>
      </c>
      <c r="S25" s="106" t="s">
        <v>236</v>
      </c>
      <c r="T25" s="106" t="s">
        <v>236</v>
      </c>
    </row>
    <row r="27" spans="1:20" x14ac:dyDescent="0.25">
      <c r="N27" s="102">
        <f>SUM(N25:N26)</f>
        <v>0</v>
      </c>
      <c r="O27" s="102">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B25" sqref="B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18.42578125" style="33" customWidth="1"/>
    <col min="14" max="14" width="18.140625" style="33" customWidth="1"/>
    <col min="15" max="15" width="11" style="33" customWidth="1"/>
    <col min="16" max="16" width="9.855468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32.7109375" style="33" customWidth="1"/>
    <col min="23" max="23" width="22.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9" t="str">
        <f>'1. паспорт местоположение'!A5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0" customFormat="1" x14ac:dyDescent="0.2">
      <c r="A6" s="89"/>
      <c r="B6" s="89"/>
      <c r="C6" s="89"/>
      <c r="D6" s="89"/>
      <c r="E6" s="89"/>
      <c r="F6" s="89"/>
      <c r="G6" s="89"/>
      <c r="H6" s="89"/>
      <c r="I6" s="89"/>
      <c r="J6" s="89"/>
      <c r="K6" s="89"/>
      <c r="L6" s="89"/>
      <c r="M6" s="89"/>
      <c r="N6" s="89"/>
      <c r="O6" s="89"/>
      <c r="P6" s="89"/>
      <c r="Q6" s="89"/>
      <c r="R6" s="89"/>
      <c r="S6" s="89"/>
      <c r="T6" s="89"/>
    </row>
    <row r="7" spans="1:27" s="10" customFormat="1" ht="18.75" x14ac:dyDescent="0.2">
      <c r="E7" s="378" t="s">
        <v>5</v>
      </c>
      <c r="F7" s="378"/>
      <c r="G7" s="378"/>
      <c r="H7" s="378"/>
      <c r="I7" s="378"/>
      <c r="J7" s="378"/>
      <c r="K7" s="378"/>
      <c r="L7" s="378"/>
      <c r="M7" s="378"/>
      <c r="N7" s="378"/>
      <c r="O7" s="378"/>
      <c r="P7" s="378"/>
      <c r="Q7" s="378"/>
      <c r="R7" s="378"/>
      <c r="S7" s="378"/>
      <c r="T7" s="378"/>
      <c r="U7" s="378"/>
      <c r="V7" s="378"/>
      <c r="W7" s="378"/>
      <c r="X7" s="378"/>
      <c r="Y7" s="3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0" customFormat="1" ht="18.75" customHeight="1" x14ac:dyDescent="0.2">
      <c r="E10" s="383" t="s">
        <v>4</v>
      </c>
      <c r="F10" s="383"/>
      <c r="G10" s="383"/>
      <c r="H10" s="383"/>
      <c r="I10" s="383"/>
      <c r="J10" s="383"/>
      <c r="K10" s="383"/>
      <c r="L10" s="383"/>
      <c r="M10" s="383"/>
      <c r="N10" s="383"/>
      <c r="O10" s="383"/>
      <c r="P10" s="383"/>
      <c r="Q10" s="383"/>
      <c r="R10" s="383"/>
      <c r="S10" s="383"/>
      <c r="T10" s="383"/>
      <c r="U10" s="383"/>
      <c r="V10" s="383"/>
      <c r="W10" s="383"/>
      <c r="X10" s="383"/>
      <c r="Y10" s="38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9" t="str">
        <f>'1. паспорт местоположение'!A12:C12</f>
        <v>P_48-0,4зам-29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0" customFormat="1" ht="18.75" customHeight="1" x14ac:dyDescent="0.2">
      <c r="E13" s="383" t="s">
        <v>3</v>
      </c>
      <c r="F13" s="383"/>
      <c r="G13" s="383"/>
      <c r="H13" s="383"/>
      <c r="I13" s="383"/>
      <c r="J13" s="383"/>
      <c r="K13" s="383"/>
      <c r="L13" s="383"/>
      <c r="M13" s="383"/>
      <c r="N13" s="383"/>
      <c r="O13" s="383"/>
      <c r="P13" s="383"/>
      <c r="Q13" s="383"/>
      <c r="R13" s="383"/>
      <c r="S13" s="383"/>
      <c r="T13" s="383"/>
      <c r="U13" s="383"/>
      <c r="V13" s="383"/>
      <c r="W13" s="383"/>
      <c r="X13" s="383"/>
      <c r="Y13" s="38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9"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x14ac:dyDescent="0.2">
      <c r="E16" s="383" t="s">
        <v>2</v>
      </c>
      <c r="F16" s="383"/>
      <c r="G16" s="383"/>
      <c r="H16" s="383"/>
      <c r="I16" s="383"/>
      <c r="J16" s="383"/>
      <c r="K16" s="383"/>
      <c r="L16" s="383"/>
      <c r="M16" s="383"/>
      <c r="N16" s="383"/>
      <c r="O16" s="383"/>
      <c r="P16" s="383"/>
      <c r="Q16" s="383"/>
      <c r="R16" s="383"/>
      <c r="S16" s="383"/>
      <c r="T16" s="383"/>
      <c r="U16" s="383"/>
      <c r="V16" s="383"/>
      <c r="W16" s="383"/>
      <c r="X16" s="383"/>
      <c r="Y16" s="38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349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36" customFormat="1" ht="21" customHeight="1" x14ac:dyDescent="0.25"/>
    <row r="21" spans="1:27" ht="15.75" customHeight="1" x14ac:dyDescent="0.25">
      <c r="A21" s="410" t="s">
        <v>1</v>
      </c>
      <c r="B21" s="413" t="s">
        <v>354</v>
      </c>
      <c r="C21" s="414"/>
      <c r="D21" s="413" t="s">
        <v>356</v>
      </c>
      <c r="E21" s="414"/>
      <c r="F21" s="417" t="s">
        <v>77</v>
      </c>
      <c r="G21" s="418"/>
      <c r="H21" s="418"/>
      <c r="I21" s="419"/>
      <c r="J21" s="410" t="s">
        <v>357</v>
      </c>
      <c r="K21" s="413" t="s">
        <v>358</v>
      </c>
      <c r="L21" s="414"/>
      <c r="M21" s="413" t="s">
        <v>359</v>
      </c>
      <c r="N21" s="414"/>
      <c r="O21" s="413" t="s">
        <v>348</v>
      </c>
      <c r="P21" s="414"/>
      <c r="Q21" s="413" t="s">
        <v>100</v>
      </c>
      <c r="R21" s="414"/>
      <c r="S21" s="410" t="s">
        <v>99</v>
      </c>
      <c r="T21" s="410" t="s">
        <v>360</v>
      </c>
      <c r="U21" s="410" t="s">
        <v>355</v>
      </c>
      <c r="V21" s="413" t="s">
        <v>98</v>
      </c>
      <c r="W21" s="414"/>
      <c r="X21" s="417" t="s">
        <v>90</v>
      </c>
      <c r="Y21" s="418"/>
      <c r="Z21" s="417" t="s">
        <v>89</v>
      </c>
      <c r="AA21" s="418"/>
    </row>
    <row r="22" spans="1:27" ht="216" customHeight="1" x14ac:dyDescent="0.25">
      <c r="A22" s="411"/>
      <c r="B22" s="415"/>
      <c r="C22" s="416"/>
      <c r="D22" s="415"/>
      <c r="E22" s="416"/>
      <c r="F22" s="417" t="s">
        <v>97</v>
      </c>
      <c r="G22" s="419"/>
      <c r="H22" s="417" t="s">
        <v>96</v>
      </c>
      <c r="I22" s="419"/>
      <c r="J22" s="412"/>
      <c r="K22" s="415"/>
      <c r="L22" s="416"/>
      <c r="M22" s="415"/>
      <c r="N22" s="416"/>
      <c r="O22" s="415"/>
      <c r="P22" s="416"/>
      <c r="Q22" s="415"/>
      <c r="R22" s="416"/>
      <c r="S22" s="412"/>
      <c r="T22" s="412"/>
      <c r="U22" s="412"/>
      <c r="V22" s="415"/>
      <c r="W22" s="416"/>
      <c r="X22" s="58" t="s">
        <v>88</v>
      </c>
      <c r="Y22" s="58" t="s">
        <v>346</v>
      </c>
      <c r="Z22" s="58" t="s">
        <v>87</v>
      </c>
      <c r="AA22" s="58" t="s">
        <v>86</v>
      </c>
    </row>
    <row r="23" spans="1:27" ht="60" customHeight="1" x14ac:dyDescent="0.25">
      <c r="A23" s="412"/>
      <c r="B23" s="87" t="s">
        <v>84</v>
      </c>
      <c r="C23" s="87" t="s">
        <v>85</v>
      </c>
      <c r="D23" s="59" t="s">
        <v>84</v>
      </c>
      <c r="E23" s="59" t="s">
        <v>85</v>
      </c>
      <c r="F23" s="59" t="s">
        <v>84</v>
      </c>
      <c r="G23" s="59" t="s">
        <v>85</v>
      </c>
      <c r="H23" s="59" t="s">
        <v>84</v>
      </c>
      <c r="I23" s="59" t="s">
        <v>85</v>
      </c>
      <c r="J23" s="59" t="s">
        <v>84</v>
      </c>
      <c r="K23" s="59" t="s">
        <v>84</v>
      </c>
      <c r="L23" s="59" t="s">
        <v>85</v>
      </c>
      <c r="M23" s="59" t="s">
        <v>84</v>
      </c>
      <c r="N23" s="59" t="s">
        <v>85</v>
      </c>
      <c r="O23" s="59" t="s">
        <v>84</v>
      </c>
      <c r="P23" s="59" t="s">
        <v>85</v>
      </c>
      <c r="Q23" s="59" t="s">
        <v>84</v>
      </c>
      <c r="R23" s="59" t="s">
        <v>85</v>
      </c>
      <c r="S23" s="59" t="s">
        <v>84</v>
      </c>
      <c r="T23" s="59" t="s">
        <v>84</v>
      </c>
      <c r="U23" s="59" t="s">
        <v>84</v>
      </c>
      <c r="V23" s="59" t="s">
        <v>84</v>
      </c>
      <c r="W23" s="59" t="s">
        <v>85</v>
      </c>
      <c r="X23" s="59" t="s">
        <v>84</v>
      </c>
      <c r="Y23" s="59" t="s">
        <v>84</v>
      </c>
      <c r="Z23" s="58" t="s">
        <v>84</v>
      </c>
      <c r="AA23" s="58" t="s">
        <v>84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6" customFormat="1" x14ac:dyDescent="0.25">
      <c r="A25" s="223" t="s">
        <v>236</v>
      </c>
      <c r="B25" s="220" t="s">
        <v>236</v>
      </c>
      <c r="C25" s="220" t="s">
        <v>236</v>
      </c>
      <c r="D25" s="225" t="s">
        <v>236</v>
      </c>
      <c r="E25" s="225" t="s">
        <v>236</v>
      </c>
      <c r="F25" s="220" t="s">
        <v>236</v>
      </c>
      <c r="G25" s="220" t="s">
        <v>236</v>
      </c>
      <c r="H25" s="220" t="s">
        <v>236</v>
      </c>
      <c r="I25" s="220" t="s">
        <v>236</v>
      </c>
      <c r="J25" s="226" t="s">
        <v>236</v>
      </c>
      <c r="K25" s="221" t="s">
        <v>236</v>
      </c>
      <c r="L25" s="224" t="s">
        <v>236</v>
      </c>
      <c r="M25" s="227" t="s">
        <v>236</v>
      </c>
      <c r="N25" s="227" t="s">
        <v>236</v>
      </c>
      <c r="O25" s="222" t="s">
        <v>236</v>
      </c>
      <c r="P25" s="222" t="s">
        <v>236</v>
      </c>
      <c r="Q25" s="228" t="s">
        <v>236</v>
      </c>
      <c r="R25" s="223" t="s">
        <v>236</v>
      </c>
      <c r="S25" s="221" t="s">
        <v>236</v>
      </c>
      <c r="T25" s="221" t="s">
        <v>236</v>
      </c>
      <c r="U25" s="221" t="s">
        <v>236</v>
      </c>
      <c r="V25" s="221" t="s">
        <v>236</v>
      </c>
      <c r="W25" s="222" t="s">
        <v>236</v>
      </c>
      <c r="X25" s="223" t="s">
        <v>236</v>
      </c>
      <c r="Y25" s="223" t="s">
        <v>236</v>
      </c>
      <c r="Z25" s="223" t="s">
        <v>236</v>
      </c>
      <c r="AA25" s="223" t="s">
        <v>236</v>
      </c>
    </row>
    <row r="26" spans="1:27" s="34" customFormat="1" ht="12.75" x14ac:dyDescent="0.2">
      <c r="A26" s="35"/>
      <c r="B26" s="35"/>
      <c r="C26" s="35"/>
      <c r="E26" s="35"/>
      <c r="X26" s="60"/>
      <c r="Y26" s="60"/>
      <c r="Z26" s="60"/>
      <c r="AA26" s="60"/>
    </row>
    <row r="27" spans="1:27" s="34" customFormat="1" ht="12.75" x14ac:dyDescent="0.2">
      <c r="A27" s="35"/>
      <c r="B27" s="35"/>
      <c r="C27" s="3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70" zoomScaleNormal="100" zoomScaleSheetLayoutView="70" workbookViewId="0">
      <selection activeCell="C25" sqref="C25"/>
    </sheetView>
  </sheetViews>
  <sheetFormatPr defaultColWidth="9.140625" defaultRowHeight="15" x14ac:dyDescent="0.25"/>
  <cols>
    <col min="1" max="1" width="6.140625" style="170" customWidth="1"/>
    <col min="2" max="2" width="53.5703125" style="170" customWidth="1"/>
    <col min="3" max="3" width="111" style="170" customWidth="1"/>
    <col min="4" max="4" width="46.5703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14" customFormat="1" ht="18.75" customHeight="1" x14ac:dyDescent="0.2">
      <c r="A1" s="154"/>
      <c r="C1" s="182" t="s">
        <v>64</v>
      </c>
    </row>
    <row r="2" spans="1:29" s="14" customFormat="1" ht="18.75" customHeight="1" x14ac:dyDescent="0.3">
      <c r="A2" s="154"/>
      <c r="C2" s="183" t="s">
        <v>6</v>
      </c>
    </row>
    <row r="3" spans="1:29" s="14" customFormat="1" ht="18.75" x14ac:dyDescent="0.3">
      <c r="A3" s="155"/>
      <c r="C3" s="183" t="s">
        <v>63</v>
      </c>
    </row>
    <row r="4" spans="1:29" s="14" customFormat="1" ht="18.75" x14ac:dyDescent="0.3">
      <c r="A4" s="155"/>
      <c r="C4" s="183"/>
    </row>
    <row r="5" spans="1:29" s="14" customFormat="1" ht="15.75" x14ac:dyDescent="0.2">
      <c r="A5" s="369" t="str">
        <f>'1. паспорт местоположение'!A5</f>
        <v>Год раскрытия информации: 2026 год</v>
      </c>
      <c r="B5" s="369"/>
      <c r="C5" s="369"/>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4" customFormat="1" ht="18.75" x14ac:dyDescent="0.3">
      <c r="A6" s="155"/>
      <c r="G6" s="183"/>
    </row>
    <row r="7" spans="1:29" s="14" customFormat="1" ht="18.75" x14ac:dyDescent="0.2">
      <c r="A7" s="424" t="s">
        <v>5</v>
      </c>
      <c r="B7" s="424"/>
      <c r="C7" s="424"/>
      <c r="D7" s="156"/>
      <c r="E7" s="156"/>
      <c r="F7" s="156"/>
      <c r="G7" s="156"/>
      <c r="H7" s="156"/>
      <c r="I7" s="156"/>
      <c r="J7" s="156"/>
      <c r="K7" s="156"/>
      <c r="L7" s="156"/>
      <c r="M7" s="156"/>
      <c r="N7" s="156"/>
      <c r="O7" s="156"/>
      <c r="P7" s="156"/>
      <c r="Q7" s="156"/>
      <c r="R7" s="156"/>
      <c r="S7" s="156"/>
      <c r="T7" s="156"/>
      <c r="U7" s="156"/>
    </row>
    <row r="8" spans="1:29" s="14" customFormat="1" ht="18.75" x14ac:dyDescent="0.2">
      <c r="A8" s="424"/>
      <c r="B8" s="424"/>
      <c r="C8" s="424"/>
      <c r="D8" s="194"/>
      <c r="E8" s="194"/>
      <c r="F8" s="194"/>
      <c r="G8" s="194"/>
      <c r="H8" s="156"/>
      <c r="I8" s="156"/>
      <c r="J8" s="156"/>
      <c r="K8" s="156"/>
      <c r="L8" s="156"/>
      <c r="M8" s="156"/>
      <c r="N8" s="156"/>
      <c r="O8" s="156"/>
      <c r="P8" s="156"/>
      <c r="Q8" s="156"/>
      <c r="R8" s="156"/>
      <c r="S8" s="156"/>
      <c r="T8" s="156"/>
      <c r="U8" s="156"/>
    </row>
    <row r="9" spans="1:29" s="14" customFormat="1" ht="18.75" x14ac:dyDescent="0.2">
      <c r="A9" s="425" t="str">
        <f>'1. паспорт местоположение'!A9</f>
        <v>Акционерное общество "Россети Янтарь" ДЗО  ПАО "Россети"</v>
      </c>
      <c r="B9" s="425"/>
      <c r="C9" s="425"/>
      <c r="D9" s="157"/>
      <c r="E9" s="157"/>
      <c r="F9" s="157"/>
      <c r="G9" s="157"/>
      <c r="H9" s="156"/>
      <c r="I9" s="156"/>
      <c r="J9" s="156"/>
      <c r="K9" s="156"/>
      <c r="L9" s="156"/>
      <c r="M9" s="156"/>
      <c r="N9" s="156"/>
      <c r="O9" s="156"/>
      <c r="P9" s="156"/>
      <c r="Q9" s="156"/>
      <c r="R9" s="156"/>
      <c r="S9" s="156"/>
      <c r="T9" s="156"/>
      <c r="U9" s="156"/>
    </row>
    <row r="10" spans="1:29" s="14" customFormat="1" ht="18.75" x14ac:dyDescent="0.2">
      <c r="A10" s="421" t="s">
        <v>4</v>
      </c>
      <c r="B10" s="421"/>
      <c r="C10" s="421"/>
      <c r="D10" s="158"/>
      <c r="E10" s="158"/>
      <c r="F10" s="158"/>
      <c r="G10" s="158"/>
      <c r="H10" s="156"/>
      <c r="I10" s="156"/>
      <c r="J10" s="156"/>
      <c r="K10" s="156"/>
      <c r="L10" s="156"/>
      <c r="M10" s="156"/>
      <c r="N10" s="156"/>
      <c r="O10" s="156"/>
      <c r="P10" s="156"/>
      <c r="Q10" s="156"/>
      <c r="R10" s="156"/>
      <c r="S10" s="156"/>
      <c r="T10" s="156"/>
      <c r="U10" s="156"/>
    </row>
    <row r="11" spans="1:29" s="14" customFormat="1" ht="18.75" x14ac:dyDescent="0.2">
      <c r="A11" s="424"/>
      <c r="B11" s="424"/>
      <c r="C11" s="424"/>
      <c r="D11" s="194"/>
      <c r="E11" s="194"/>
      <c r="F11" s="194"/>
      <c r="G11" s="194"/>
      <c r="H11" s="156"/>
      <c r="I11" s="156"/>
      <c r="J11" s="156"/>
      <c r="K11" s="156"/>
      <c r="L11" s="156"/>
      <c r="M11" s="156"/>
      <c r="N11" s="156"/>
      <c r="O11" s="156"/>
      <c r="P11" s="156"/>
      <c r="Q11" s="156"/>
      <c r="R11" s="156"/>
      <c r="S11" s="156"/>
      <c r="T11" s="156"/>
      <c r="U11" s="156"/>
    </row>
    <row r="12" spans="1:29" s="14" customFormat="1" ht="18.75" x14ac:dyDescent="0.2">
      <c r="A12" s="425" t="str">
        <f>'1. паспорт местоположение'!A12:C12</f>
        <v>P_48-0,4зам-29</v>
      </c>
      <c r="B12" s="425"/>
      <c r="C12" s="425"/>
      <c r="D12" s="157"/>
      <c r="E12" s="157"/>
      <c r="F12" s="157"/>
      <c r="G12" s="157"/>
      <c r="H12" s="156"/>
      <c r="I12" s="156"/>
      <c r="J12" s="156"/>
      <c r="K12" s="156"/>
      <c r="L12" s="156"/>
      <c r="M12" s="156"/>
      <c r="N12" s="156"/>
      <c r="O12" s="156"/>
      <c r="P12" s="156"/>
      <c r="Q12" s="156"/>
      <c r="R12" s="156"/>
      <c r="S12" s="156"/>
      <c r="T12" s="156"/>
      <c r="U12" s="156"/>
    </row>
    <row r="13" spans="1:29" s="14" customFormat="1" ht="18.75" x14ac:dyDescent="0.2">
      <c r="A13" s="421" t="s">
        <v>3</v>
      </c>
      <c r="B13" s="421"/>
      <c r="C13" s="421"/>
      <c r="D13" s="158"/>
      <c r="E13" s="158"/>
      <c r="F13" s="158"/>
      <c r="G13" s="158"/>
      <c r="H13" s="156"/>
      <c r="I13" s="156"/>
      <c r="J13" s="156"/>
      <c r="K13" s="156"/>
      <c r="L13" s="156"/>
      <c r="M13" s="156"/>
      <c r="N13" s="156"/>
      <c r="O13" s="156"/>
      <c r="P13" s="156"/>
      <c r="Q13" s="156"/>
      <c r="R13" s="156"/>
      <c r="S13" s="156"/>
      <c r="T13" s="156"/>
      <c r="U13" s="156"/>
    </row>
    <row r="14" spans="1:29" s="159" customFormat="1" ht="15.75" customHeight="1" x14ac:dyDescent="0.2">
      <c r="A14" s="384"/>
      <c r="B14" s="384"/>
      <c r="C14" s="384"/>
      <c r="D14" s="195"/>
      <c r="E14" s="195"/>
      <c r="F14" s="195"/>
      <c r="G14" s="195"/>
      <c r="H14" s="195"/>
      <c r="I14" s="195"/>
      <c r="J14" s="195"/>
      <c r="K14" s="195"/>
      <c r="L14" s="195"/>
      <c r="M14" s="195"/>
      <c r="N14" s="195"/>
      <c r="O14" s="195"/>
      <c r="P14" s="195"/>
      <c r="Q14" s="195"/>
      <c r="R14" s="195"/>
      <c r="S14" s="195"/>
      <c r="T14" s="195"/>
      <c r="U14" s="195"/>
    </row>
    <row r="15" spans="1:29" s="160" customFormat="1" ht="42.75" customHeight="1" x14ac:dyDescent="0.2">
      <c r="A15" s="420"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420"/>
      <c r="C15" s="420"/>
      <c r="D15" s="157"/>
      <c r="E15" s="157"/>
      <c r="F15" s="157"/>
      <c r="G15" s="157"/>
      <c r="H15" s="157"/>
      <c r="I15" s="157"/>
      <c r="J15" s="157"/>
      <c r="K15" s="157"/>
      <c r="L15" s="157"/>
      <c r="M15" s="157"/>
      <c r="N15" s="157"/>
      <c r="O15" s="157"/>
      <c r="P15" s="157"/>
      <c r="Q15" s="157"/>
      <c r="R15" s="157"/>
      <c r="S15" s="157"/>
      <c r="T15" s="157"/>
      <c r="U15" s="157"/>
    </row>
    <row r="16" spans="1:29" s="160" customFormat="1" ht="15" customHeight="1" x14ac:dyDescent="0.2">
      <c r="A16" s="421" t="s">
        <v>2</v>
      </c>
      <c r="B16" s="421"/>
      <c r="C16" s="421"/>
      <c r="D16" s="158"/>
      <c r="E16" s="158"/>
      <c r="F16" s="158"/>
      <c r="G16" s="158"/>
      <c r="H16" s="158"/>
      <c r="I16" s="158"/>
      <c r="J16" s="158"/>
      <c r="K16" s="158"/>
      <c r="L16" s="158"/>
      <c r="M16" s="158"/>
      <c r="N16" s="158"/>
      <c r="O16" s="158"/>
      <c r="P16" s="158"/>
      <c r="Q16" s="158"/>
      <c r="R16" s="158"/>
      <c r="S16" s="158"/>
      <c r="T16" s="158"/>
      <c r="U16" s="158"/>
    </row>
    <row r="17" spans="1:21" s="160" customFormat="1" ht="15" customHeight="1" x14ac:dyDescent="0.2">
      <c r="A17" s="422"/>
      <c r="B17" s="422"/>
      <c r="C17" s="422"/>
      <c r="D17" s="161"/>
      <c r="E17" s="161"/>
      <c r="F17" s="161"/>
      <c r="G17" s="161"/>
      <c r="H17" s="161"/>
      <c r="I17" s="161"/>
      <c r="J17" s="161"/>
      <c r="K17" s="161"/>
      <c r="L17" s="161"/>
      <c r="M17" s="161"/>
      <c r="N17" s="161"/>
      <c r="O17" s="161"/>
      <c r="P17" s="161"/>
      <c r="Q17" s="161"/>
      <c r="R17" s="161"/>
    </row>
    <row r="18" spans="1:21" s="160" customFormat="1" ht="27.75" customHeight="1" x14ac:dyDescent="0.2">
      <c r="A18" s="423" t="s">
        <v>342</v>
      </c>
      <c r="B18" s="423"/>
      <c r="C18" s="423"/>
      <c r="D18" s="162"/>
      <c r="E18" s="162"/>
      <c r="F18" s="162"/>
      <c r="G18" s="162"/>
      <c r="H18" s="162"/>
      <c r="I18" s="162"/>
      <c r="J18" s="162"/>
      <c r="K18" s="162"/>
      <c r="L18" s="162"/>
      <c r="M18" s="162"/>
      <c r="N18" s="162"/>
      <c r="O18" s="162"/>
      <c r="P18" s="162"/>
      <c r="Q18" s="162"/>
      <c r="R18" s="162"/>
      <c r="S18" s="162"/>
      <c r="T18" s="162"/>
      <c r="U18" s="162"/>
    </row>
    <row r="19" spans="1:21" s="160" customFormat="1" ht="15" customHeight="1" x14ac:dyDescent="0.2">
      <c r="A19" s="158"/>
      <c r="B19" s="158"/>
      <c r="C19" s="158"/>
      <c r="D19" s="158"/>
      <c r="E19" s="158"/>
      <c r="F19" s="158"/>
      <c r="G19" s="158"/>
      <c r="H19" s="161"/>
      <c r="I19" s="161"/>
      <c r="J19" s="161"/>
      <c r="K19" s="161"/>
      <c r="L19" s="161"/>
      <c r="M19" s="161"/>
      <c r="N19" s="161"/>
      <c r="O19" s="161"/>
      <c r="P19" s="161"/>
      <c r="Q19" s="161"/>
      <c r="R19" s="161"/>
    </row>
    <row r="20" spans="1:21" s="160" customFormat="1" ht="39.75" customHeight="1" x14ac:dyDescent="0.2">
      <c r="A20" s="163" t="s">
        <v>1</v>
      </c>
      <c r="B20" s="164" t="s">
        <v>62</v>
      </c>
      <c r="C20" s="153" t="s">
        <v>61</v>
      </c>
      <c r="D20" s="165"/>
      <c r="E20" s="165"/>
      <c r="F20" s="165"/>
      <c r="G20" s="165"/>
      <c r="H20" s="195"/>
      <c r="I20" s="195"/>
      <c r="J20" s="195"/>
      <c r="K20" s="195"/>
      <c r="L20" s="195"/>
      <c r="M20" s="195"/>
      <c r="N20" s="195"/>
      <c r="O20" s="195"/>
      <c r="P20" s="195"/>
      <c r="Q20" s="195"/>
      <c r="R20" s="195"/>
      <c r="S20" s="166"/>
      <c r="T20" s="166"/>
      <c r="U20" s="166"/>
    </row>
    <row r="21" spans="1:21" s="160" customFormat="1" ht="16.5" customHeight="1" x14ac:dyDescent="0.2">
      <c r="A21" s="153">
        <v>1</v>
      </c>
      <c r="B21" s="164">
        <v>2</v>
      </c>
      <c r="C21" s="153">
        <v>3</v>
      </c>
      <c r="D21" s="165"/>
      <c r="E21" s="165"/>
      <c r="F21" s="165"/>
      <c r="G21" s="165"/>
      <c r="H21" s="195"/>
      <c r="I21" s="195"/>
      <c r="J21" s="195"/>
      <c r="K21" s="195"/>
      <c r="L21" s="195"/>
      <c r="M21" s="195"/>
      <c r="N21" s="195"/>
      <c r="O21" s="195"/>
      <c r="P21" s="195"/>
      <c r="Q21" s="195"/>
      <c r="R21" s="195"/>
      <c r="S21" s="166"/>
      <c r="T21" s="166"/>
      <c r="U21" s="166"/>
    </row>
    <row r="22" spans="1:21" s="160" customFormat="1" ht="93.75" x14ac:dyDescent="0.2">
      <c r="A22" s="23" t="s">
        <v>60</v>
      </c>
      <c r="B22" s="26" t="s">
        <v>352</v>
      </c>
      <c r="C22" s="167" t="s">
        <v>509</v>
      </c>
      <c r="D22" s="168"/>
      <c r="E22" s="165"/>
      <c r="F22" s="195"/>
      <c r="G22" s="195"/>
      <c r="H22" s="195"/>
      <c r="I22" s="195"/>
      <c r="J22" s="195"/>
      <c r="K22" s="195"/>
      <c r="L22" s="195"/>
      <c r="M22" s="195"/>
      <c r="N22" s="195"/>
      <c r="O22" s="195"/>
      <c r="P22" s="195"/>
      <c r="Q22" s="166"/>
      <c r="R22" s="166"/>
      <c r="S22" s="166"/>
      <c r="T22" s="166"/>
      <c r="U22" s="166"/>
    </row>
    <row r="23" spans="1:21" ht="75" x14ac:dyDescent="0.25">
      <c r="A23" s="23" t="s">
        <v>59</v>
      </c>
      <c r="B23" s="27" t="s">
        <v>56</v>
      </c>
      <c r="C23" s="167" t="s">
        <v>510</v>
      </c>
      <c r="D23" s="169"/>
      <c r="E23" s="169"/>
      <c r="F23" s="169"/>
      <c r="G23" s="169"/>
      <c r="H23" s="169"/>
      <c r="I23" s="169"/>
      <c r="J23" s="169"/>
      <c r="K23" s="169"/>
      <c r="L23" s="169"/>
      <c r="M23" s="169"/>
      <c r="N23" s="169"/>
      <c r="O23" s="169"/>
      <c r="P23" s="169"/>
      <c r="Q23" s="169"/>
      <c r="R23" s="169"/>
      <c r="S23" s="169"/>
      <c r="T23" s="169"/>
      <c r="U23" s="169"/>
    </row>
    <row r="24" spans="1:21" ht="56.25" x14ac:dyDescent="0.25">
      <c r="A24" s="23" t="s">
        <v>58</v>
      </c>
      <c r="B24" s="27" t="s">
        <v>372</v>
      </c>
      <c r="C24" s="167" t="s">
        <v>512</v>
      </c>
      <c r="D24" s="169"/>
      <c r="E24" s="169"/>
      <c r="F24" s="169"/>
      <c r="G24" s="169"/>
      <c r="H24" s="169"/>
      <c r="I24" s="169"/>
      <c r="J24" s="169"/>
      <c r="K24" s="169"/>
      <c r="L24" s="169"/>
      <c r="M24" s="169"/>
      <c r="N24" s="169"/>
      <c r="O24" s="169"/>
      <c r="P24" s="169"/>
      <c r="Q24" s="169"/>
      <c r="R24" s="169"/>
      <c r="S24" s="169"/>
      <c r="T24" s="169"/>
      <c r="U24" s="169"/>
    </row>
    <row r="25" spans="1:21" s="346" customFormat="1" ht="112.5" x14ac:dyDescent="0.25">
      <c r="A25" s="342" t="s">
        <v>57</v>
      </c>
      <c r="B25" s="343" t="s">
        <v>373</v>
      </c>
      <c r="C25" s="344" t="s">
        <v>522</v>
      </c>
      <c r="D25" s="345"/>
      <c r="E25" s="345"/>
      <c r="F25" s="345"/>
      <c r="G25" s="345"/>
      <c r="H25" s="345"/>
      <c r="I25" s="345"/>
      <c r="J25" s="345"/>
      <c r="K25" s="345"/>
      <c r="L25" s="345"/>
      <c r="M25" s="345"/>
      <c r="N25" s="345"/>
      <c r="O25" s="345"/>
      <c r="P25" s="345"/>
      <c r="Q25" s="345"/>
      <c r="R25" s="345"/>
      <c r="S25" s="345"/>
      <c r="T25" s="345"/>
      <c r="U25" s="345"/>
    </row>
    <row r="26" spans="1:21" ht="42.75" customHeight="1" x14ac:dyDescent="0.25">
      <c r="A26" s="23" t="s">
        <v>55</v>
      </c>
      <c r="B26" s="27" t="s">
        <v>202</v>
      </c>
      <c r="C26" s="167" t="s">
        <v>383</v>
      </c>
      <c r="D26" s="169"/>
      <c r="E26" s="169"/>
      <c r="F26" s="169"/>
      <c r="G26" s="169"/>
      <c r="H26" s="169"/>
      <c r="I26" s="169"/>
      <c r="J26" s="169"/>
      <c r="K26" s="169"/>
      <c r="L26" s="169"/>
      <c r="M26" s="169"/>
      <c r="N26" s="169"/>
      <c r="O26" s="169"/>
      <c r="P26" s="169"/>
      <c r="Q26" s="169"/>
      <c r="R26" s="169"/>
      <c r="S26" s="169"/>
      <c r="T26" s="169"/>
      <c r="U26" s="169"/>
    </row>
    <row r="27" spans="1:21" ht="309.75" customHeight="1" x14ac:dyDescent="0.25">
      <c r="A27" s="23" t="s">
        <v>54</v>
      </c>
      <c r="B27" s="27" t="s">
        <v>353</v>
      </c>
      <c r="C27" s="193" t="s">
        <v>513</v>
      </c>
      <c r="D27" s="169"/>
      <c r="E27" s="229"/>
      <c r="F27" s="169"/>
      <c r="G27" s="169"/>
      <c r="H27" s="169"/>
      <c r="I27" s="169"/>
      <c r="J27" s="169"/>
      <c r="K27" s="169"/>
      <c r="L27" s="169"/>
      <c r="M27" s="169"/>
      <c r="N27" s="169"/>
      <c r="O27" s="169"/>
      <c r="P27" s="169"/>
      <c r="Q27" s="169"/>
      <c r="R27" s="169"/>
      <c r="S27" s="169"/>
      <c r="T27" s="169"/>
      <c r="U27" s="169"/>
    </row>
    <row r="28" spans="1:21" ht="42.75" customHeight="1" x14ac:dyDescent="0.25">
      <c r="A28" s="23" t="s">
        <v>52</v>
      </c>
      <c r="B28" s="27" t="s">
        <v>53</v>
      </c>
      <c r="C28" s="341">
        <v>2029</v>
      </c>
      <c r="D28" s="230"/>
      <c r="E28" s="169"/>
      <c r="F28" s="169"/>
      <c r="G28" s="169"/>
      <c r="H28" s="169"/>
      <c r="I28" s="169"/>
      <c r="J28" s="169"/>
      <c r="K28" s="169"/>
      <c r="L28" s="169"/>
      <c r="M28" s="169"/>
      <c r="N28" s="169"/>
      <c r="O28" s="169"/>
      <c r="P28" s="169"/>
      <c r="Q28" s="169"/>
      <c r="R28" s="169"/>
      <c r="S28" s="169"/>
      <c r="T28" s="169"/>
      <c r="U28" s="169"/>
    </row>
    <row r="29" spans="1:21" ht="42.75" customHeight="1" x14ac:dyDescent="0.25">
      <c r="A29" s="23" t="s">
        <v>50</v>
      </c>
      <c r="B29" s="163" t="s">
        <v>51</v>
      </c>
      <c r="C29" s="341">
        <v>2029</v>
      </c>
      <c r="D29" s="230"/>
      <c r="E29" s="169"/>
      <c r="F29" s="169"/>
      <c r="G29" s="169"/>
      <c r="H29" s="169"/>
      <c r="I29" s="169"/>
      <c r="J29" s="169"/>
      <c r="K29" s="169"/>
      <c r="L29" s="169"/>
      <c r="M29" s="169"/>
      <c r="N29" s="169"/>
      <c r="O29" s="169"/>
      <c r="P29" s="169"/>
      <c r="Q29" s="169"/>
      <c r="R29" s="169"/>
      <c r="S29" s="169"/>
      <c r="T29" s="169"/>
      <c r="U29" s="169"/>
    </row>
    <row r="30" spans="1:21" ht="42.75" customHeight="1" x14ac:dyDescent="0.25">
      <c r="A30" s="23" t="s">
        <v>68</v>
      </c>
      <c r="B30" s="163" t="s">
        <v>49</v>
      </c>
      <c r="C30" s="167" t="s">
        <v>504</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8" priority="2"/>
  </conditionalFormatting>
  <conditionalFormatting sqref="C22">
    <cfRule type="duplicateValues" dxfId="7"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zoomScaleNormal="100" workbookViewId="0">
      <pane xSplit="3" ySplit="8" topLeftCell="D9" activePane="bottomRight" state="frozen"/>
      <selection pane="topRight" activeCell="D1" sqref="D1"/>
      <selection pane="bottomLeft" activeCell="A9" sqref="A9"/>
      <selection pane="bottomRight" activeCell="B1" sqref="B1:G1"/>
    </sheetView>
  </sheetViews>
  <sheetFormatPr defaultRowHeight="15" x14ac:dyDescent="0.25"/>
  <cols>
    <col min="1" max="1" width="2.140625" style="1" customWidth="1"/>
    <col min="2" max="2" width="34" style="1" customWidth="1"/>
    <col min="3" max="4" width="12.7109375" style="1" customWidth="1"/>
    <col min="5" max="5" width="10.7109375" style="1" customWidth="1"/>
    <col min="6" max="6" width="12.7109375" style="1" customWidth="1"/>
    <col min="7" max="7" width="10.7109375" style="1" customWidth="1"/>
    <col min="8" max="8" width="44.140625" style="1" customWidth="1"/>
    <col min="9" max="9" width="1.5703125" style="1" customWidth="1"/>
    <col min="10" max="13" width="6.7109375" style="232" customWidth="1"/>
    <col min="14" max="14" width="1.5703125" style="1" customWidth="1"/>
    <col min="15" max="16384" width="9.140625" style="1"/>
  </cols>
  <sheetData>
    <row r="1" spans="2:13" ht="150" customHeight="1" x14ac:dyDescent="0.25">
      <c r="B1" s="426" t="s">
        <v>514</v>
      </c>
      <c r="C1" s="426"/>
      <c r="D1" s="426"/>
      <c r="E1" s="426"/>
      <c r="F1" s="426"/>
      <c r="G1" s="426"/>
      <c r="H1" s="231" t="s">
        <v>439</v>
      </c>
    </row>
    <row r="2" spans="2:13" x14ac:dyDescent="0.25">
      <c r="H2" s="231" t="s">
        <v>440</v>
      </c>
    </row>
    <row r="3" spans="2:13" ht="4.5" customHeight="1" x14ac:dyDescent="0.25"/>
    <row r="4" spans="2:13" ht="4.5" customHeight="1" x14ac:dyDescent="0.25"/>
    <row r="5" spans="2:13" ht="20.100000000000001" customHeight="1" thickBot="1" x14ac:dyDescent="0.3">
      <c r="B5" s="430" t="s">
        <v>441</v>
      </c>
      <c r="C5" s="430"/>
      <c r="D5" s="430"/>
      <c r="E5" s="430"/>
      <c r="F5" s="430"/>
      <c r="G5" s="430"/>
    </row>
    <row r="6" spans="2:13" s="233" customFormat="1" ht="15" customHeight="1" x14ac:dyDescent="0.25">
      <c r="B6" s="431" t="s">
        <v>442</v>
      </c>
      <c r="C6" s="432"/>
      <c r="D6" s="437">
        <v>2029</v>
      </c>
      <c r="E6" s="438"/>
      <c r="F6" s="437" t="s">
        <v>415</v>
      </c>
      <c r="G6" s="438"/>
      <c r="H6" s="427" t="s">
        <v>443</v>
      </c>
    </row>
    <row r="7" spans="2:13" s="233" customFormat="1" x14ac:dyDescent="0.25">
      <c r="B7" s="433"/>
      <c r="C7" s="434"/>
      <c r="D7" s="439"/>
      <c r="E7" s="440"/>
      <c r="F7" s="439"/>
      <c r="G7" s="440"/>
      <c r="H7" s="428"/>
    </row>
    <row r="8" spans="2:13" s="233" customFormat="1" x14ac:dyDescent="0.25">
      <c r="B8" s="435"/>
      <c r="C8" s="436"/>
      <c r="D8" s="234" t="s">
        <v>444</v>
      </c>
      <c r="E8" s="253" t="s">
        <v>445</v>
      </c>
      <c r="F8" s="234" t="s">
        <v>444</v>
      </c>
      <c r="G8" s="235" t="s">
        <v>445</v>
      </c>
      <c r="H8" s="429"/>
    </row>
    <row r="9" spans="2:13" s="233" customFormat="1" x14ac:dyDescent="0.25">
      <c r="B9" s="236" t="s">
        <v>446</v>
      </c>
      <c r="C9" s="237"/>
      <c r="D9" s="244">
        <v>370</v>
      </c>
      <c r="E9" s="244">
        <v>370</v>
      </c>
      <c r="F9" s="254">
        <f>D9</f>
        <v>370</v>
      </c>
      <c r="G9" s="254">
        <f>E9</f>
        <v>370</v>
      </c>
      <c r="H9" s="239" t="s">
        <v>447</v>
      </c>
    </row>
    <row r="10" spans="2:13" s="233" customFormat="1" x14ac:dyDescent="0.25">
      <c r="B10" s="236" t="s">
        <v>448</v>
      </c>
      <c r="C10" s="237"/>
      <c r="D10" s="244">
        <v>401</v>
      </c>
      <c r="E10" s="244">
        <v>401</v>
      </c>
      <c r="F10" s="254">
        <f t="shared" ref="F10:F24" si="0">D10</f>
        <v>401</v>
      </c>
      <c r="G10" s="254">
        <f t="shared" ref="G10:G24" si="1">E10</f>
        <v>401</v>
      </c>
      <c r="H10" s="239" t="s">
        <v>447</v>
      </c>
    </row>
    <row r="11" spans="2:13" s="233" customFormat="1" x14ac:dyDescent="0.25">
      <c r="B11" s="236" t="s">
        <v>449</v>
      </c>
      <c r="C11" s="237"/>
      <c r="D11" s="244">
        <v>100</v>
      </c>
      <c r="E11" s="244">
        <v>100</v>
      </c>
      <c r="F11" s="254">
        <f t="shared" si="0"/>
        <v>100</v>
      </c>
      <c r="G11" s="254">
        <f t="shared" si="1"/>
        <v>100</v>
      </c>
      <c r="H11" s="239" t="s">
        <v>447</v>
      </c>
      <c r="J11" s="240"/>
      <c r="K11" s="241"/>
      <c r="L11" s="241"/>
      <c r="M11" s="241"/>
    </row>
    <row r="12" spans="2:13" s="233" customFormat="1" x14ac:dyDescent="0.25">
      <c r="B12" s="242" t="s">
        <v>450</v>
      </c>
      <c r="C12" s="243"/>
      <c r="D12" s="244"/>
      <c r="E12" s="244"/>
      <c r="F12" s="254">
        <f t="shared" si="0"/>
        <v>0</v>
      </c>
      <c r="G12" s="254">
        <f t="shared" si="1"/>
        <v>0</v>
      </c>
      <c r="H12" s="239" t="s">
        <v>447</v>
      </c>
      <c r="J12" s="240"/>
      <c r="K12" s="241"/>
      <c r="L12" s="241"/>
      <c r="M12" s="241"/>
    </row>
    <row r="13" spans="2:13" s="233" customFormat="1" hidden="1" x14ac:dyDescent="0.25">
      <c r="B13" s="242" t="s">
        <v>451</v>
      </c>
      <c r="C13" s="243"/>
      <c r="D13" s="244"/>
      <c r="E13" s="238"/>
      <c r="F13" s="254">
        <f t="shared" si="0"/>
        <v>0</v>
      </c>
      <c r="G13" s="254">
        <f t="shared" si="1"/>
        <v>0</v>
      </c>
      <c r="H13" s="239"/>
      <c r="J13" s="240"/>
      <c r="K13" s="241"/>
      <c r="L13" s="241"/>
      <c r="M13" s="241"/>
    </row>
    <row r="14" spans="2:13" s="233" customFormat="1" hidden="1" x14ac:dyDescent="0.25">
      <c r="B14" s="242" t="s">
        <v>452</v>
      </c>
      <c r="C14" s="243"/>
      <c r="D14" s="244"/>
      <c r="E14" s="238"/>
      <c r="F14" s="254">
        <f t="shared" si="0"/>
        <v>0</v>
      </c>
      <c r="G14" s="254">
        <f t="shared" si="1"/>
        <v>0</v>
      </c>
      <c r="H14" s="239"/>
      <c r="J14" s="240"/>
      <c r="K14" s="241"/>
      <c r="L14" s="241"/>
      <c r="M14" s="241"/>
    </row>
    <row r="15" spans="2:13" s="233" customFormat="1" hidden="1" x14ac:dyDescent="0.25">
      <c r="B15" s="242" t="s">
        <v>453</v>
      </c>
      <c r="C15" s="243"/>
      <c r="D15" s="244"/>
      <c r="E15" s="238"/>
      <c r="F15" s="254">
        <f t="shared" si="0"/>
        <v>0</v>
      </c>
      <c r="G15" s="254">
        <f t="shared" si="1"/>
        <v>0</v>
      </c>
      <c r="H15" s="239"/>
      <c r="J15" s="240"/>
      <c r="K15" s="241"/>
      <c r="L15" s="241"/>
      <c r="M15" s="241"/>
    </row>
    <row r="16" spans="2:13" s="233" customFormat="1" hidden="1" x14ac:dyDescent="0.25">
      <c r="B16" s="242" t="s">
        <v>454</v>
      </c>
      <c r="C16" s="243"/>
      <c r="D16" s="244"/>
      <c r="E16" s="238"/>
      <c r="F16" s="254">
        <f t="shared" si="0"/>
        <v>0</v>
      </c>
      <c r="G16" s="254">
        <f t="shared" si="1"/>
        <v>0</v>
      </c>
      <c r="H16" s="239"/>
      <c r="J16" s="240"/>
      <c r="K16" s="241"/>
      <c r="L16" s="241"/>
      <c r="M16" s="241"/>
    </row>
    <row r="17" spans="2:13" s="233" customFormat="1" hidden="1" x14ac:dyDescent="0.25">
      <c r="B17" s="242" t="s">
        <v>455</v>
      </c>
      <c r="C17" s="243"/>
      <c r="D17" s="244"/>
      <c r="E17" s="238"/>
      <c r="F17" s="254">
        <f t="shared" si="0"/>
        <v>0</v>
      </c>
      <c r="G17" s="254">
        <f t="shared" si="1"/>
        <v>0</v>
      </c>
      <c r="H17" s="239"/>
      <c r="J17" s="240"/>
      <c r="K17" s="241"/>
      <c r="L17" s="241"/>
      <c r="M17" s="241"/>
    </row>
    <row r="18" spans="2:13" s="233" customFormat="1" hidden="1" x14ac:dyDescent="0.25">
      <c r="B18" s="242" t="s">
        <v>456</v>
      </c>
      <c r="C18" s="243"/>
      <c r="D18" s="244"/>
      <c r="E18" s="238"/>
      <c r="F18" s="254">
        <f t="shared" si="0"/>
        <v>0</v>
      </c>
      <c r="G18" s="254">
        <f t="shared" si="1"/>
        <v>0</v>
      </c>
      <c r="H18" s="239"/>
      <c r="J18" s="240"/>
      <c r="K18" s="241"/>
      <c r="L18" s="241"/>
      <c r="M18" s="241"/>
    </row>
    <row r="19" spans="2:13" s="233" customFormat="1" ht="15.75" thickBot="1" x14ac:dyDescent="0.3">
      <c r="B19" s="242" t="s">
        <v>457</v>
      </c>
      <c r="C19" s="243"/>
      <c r="D19" s="244"/>
      <c r="E19" s="238"/>
      <c r="F19" s="254">
        <f t="shared" si="0"/>
        <v>0</v>
      </c>
      <c r="G19" s="254">
        <f t="shared" si="1"/>
        <v>0</v>
      </c>
      <c r="H19" s="239" t="s">
        <v>458</v>
      </c>
      <c r="J19" s="240"/>
      <c r="K19" s="241"/>
      <c r="L19" s="241"/>
      <c r="M19" s="241"/>
    </row>
    <row r="20" spans="2:13" s="233" customFormat="1" ht="15.75" hidden="1" thickBot="1" x14ac:dyDescent="0.3">
      <c r="B20" s="242" t="s">
        <v>459</v>
      </c>
      <c r="C20" s="243"/>
      <c r="D20" s="244"/>
      <c r="E20" s="238"/>
      <c r="F20" s="254">
        <f t="shared" si="0"/>
        <v>0</v>
      </c>
      <c r="G20" s="254">
        <f t="shared" si="1"/>
        <v>0</v>
      </c>
      <c r="H20" s="239"/>
      <c r="J20" s="240"/>
      <c r="K20" s="241"/>
      <c r="L20" s="241"/>
      <c r="M20" s="241"/>
    </row>
    <row r="21" spans="2:13" s="233" customFormat="1" ht="15.75" hidden="1" thickBot="1" x14ac:dyDescent="0.3">
      <c r="B21" s="242" t="s">
        <v>460</v>
      </c>
      <c r="C21" s="243"/>
      <c r="D21" s="244"/>
      <c r="E21" s="238"/>
      <c r="F21" s="254">
        <f t="shared" si="0"/>
        <v>0</v>
      </c>
      <c r="G21" s="254">
        <f t="shared" si="1"/>
        <v>0</v>
      </c>
      <c r="H21" s="239"/>
      <c r="J21" s="240"/>
      <c r="K21" s="241"/>
      <c r="L21" s="241"/>
      <c r="M21" s="241"/>
    </row>
    <row r="22" spans="2:13" s="233" customFormat="1" ht="15.75" hidden="1" thickBot="1" x14ac:dyDescent="0.3">
      <c r="B22" s="245" t="s">
        <v>461</v>
      </c>
      <c r="C22" s="246"/>
      <c r="D22" s="248"/>
      <c r="E22" s="247"/>
      <c r="F22" s="254">
        <f t="shared" si="0"/>
        <v>0</v>
      </c>
      <c r="G22" s="254">
        <f t="shared" si="1"/>
        <v>0</v>
      </c>
      <c r="H22" s="249"/>
      <c r="J22" s="240"/>
      <c r="K22" s="241"/>
      <c r="L22" s="241"/>
      <c r="M22" s="241"/>
    </row>
    <row r="23" spans="2:13" ht="15.75" thickBot="1" x14ac:dyDescent="0.3">
      <c r="B23" s="250" t="s">
        <v>462</v>
      </c>
      <c r="C23" s="251"/>
      <c r="D23" s="248"/>
      <c r="E23" s="247"/>
      <c r="F23" s="254">
        <f t="shared" si="0"/>
        <v>0</v>
      </c>
      <c r="G23" s="254">
        <f t="shared" si="1"/>
        <v>0</v>
      </c>
      <c r="H23" s="249"/>
      <c r="J23" s="240"/>
    </row>
    <row r="24" spans="2:13" ht="15.75" thickBot="1" x14ac:dyDescent="0.3">
      <c r="B24" s="250" t="s">
        <v>463</v>
      </c>
      <c r="C24" s="251"/>
      <c r="D24" s="248"/>
      <c r="E24" s="247"/>
      <c r="F24" s="254">
        <f t="shared" si="0"/>
        <v>0</v>
      </c>
      <c r="G24" s="254">
        <f t="shared" si="1"/>
        <v>0</v>
      </c>
      <c r="H24" s="249"/>
      <c r="J24" s="240"/>
    </row>
    <row r="25" spans="2:13" x14ac:dyDescent="0.25">
      <c r="D25" s="252">
        <f t="shared" ref="D25:G25" si="2">SUM(D9:D20)</f>
        <v>871</v>
      </c>
      <c r="E25" s="252">
        <f t="shared" si="2"/>
        <v>871</v>
      </c>
      <c r="F25" s="252">
        <f t="shared" si="2"/>
        <v>871</v>
      </c>
      <c r="G25" s="252">
        <f t="shared" si="2"/>
        <v>871</v>
      </c>
      <c r="J25" s="240"/>
    </row>
  </sheetData>
  <mergeCells count="6">
    <mergeCell ref="B1:G1"/>
    <mergeCell ref="H6:H8"/>
    <mergeCell ref="B5:G5"/>
    <mergeCell ref="B6:C8"/>
    <mergeCell ref="D6:E7"/>
    <mergeCell ref="F6:G7"/>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9" t="s">
        <v>64</v>
      </c>
    </row>
    <row r="2" spans="1:30" ht="18.75" x14ac:dyDescent="0.3">
      <c r="AB2" s="13" t="s">
        <v>6</v>
      </c>
    </row>
    <row r="3" spans="1:30" ht="18.75" x14ac:dyDescent="0.3">
      <c r="AB3" s="13" t="s">
        <v>63</v>
      </c>
    </row>
    <row r="4" spans="1:30" ht="18.75" customHeight="1" x14ac:dyDescent="0.25">
      <c r="A4" s="369" t="str">
        <f>'1. паспорт местоположение'!A5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row>
    <row r="6" spans="1:30" ht="18.75" x14ac:dyDescent="0.25">
      <c r="A6" s="378" t="s">
        <v>5</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84"/>
      <c r="AD6" s="84"/>
    </row>
    <row r="7" spans="1:30"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84"/>
      <c r="AD7" s="84"/>
    </row>
    <row r="8" spans="1:30" x14ac:dyDescent="0.25">
      <c r="A8" s="448" t="str">
        <f>'1. паспорт местоположение'!A9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85"/>
      <c r="AD8" s="85"/>
    </row>
    <row r="9" spans="1:30" ht="15.75" x14ac:dyDescent="0.25">
      <c r="A9" s="383" t="s">
        <v>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86"/>
      <c r="AD9" s="86"/>
    </row>
    <row r="10" spans="1:30"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84"/>
      <c r="AD10" s="84"/>
    </row>
    <row r="11" spans="1:30" x14ac:dyDescent="0.25">
      <c r="A11" s="448" t="str">
        <f>'1. паспорт местоположение'!A12</f>
        <v>P_48-0,4зам-29</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85"/>
      <c r="AD11" s="85"/>
    </row>
    <row r="12" spans="1:30" ht="15.75" x14ac:dyDescent="0.25">
      <c r="A12" s="383" t="s">
        <v>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86"/>
      <c r="AD12" s="86"/>
    </row>
    <row r="13" spans="1:30"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9"/>
      <c r="AD13" s="9"/>
    </row>
    <row r="14" spans="1:30" ht="32.25" customHeight="1" x14ac:dyDescent="0.25">
      <c r="A14" s="448"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85"/>
      <c r="AD14" s="85"/>
    </row>
    <row r="15" spans="1:30" ht="15.75" x14ac:dyDescent="0.25">
      <c r="A15" s="383" t="s">
        <v>2</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86"/>
      <c r="AD15" s="86"/>
    </row>
    <row r="16" spans="1:30"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91"/>
      <c r="AD16" s="91"/>
    </row>
    <row r="17" spans="1:30"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91"/>
      <c r="AD17" s="91"/>
    </row>
    <row r="18" spans="1:30"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91"/>
      <c r="AD18" s="91"/>
    </row>
    <row r="19" spans="1:30"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91"/>
      <c r="AD19" s="91"/>
    </row>
    <row r="20" spans="1:30"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92"/>
      <c r="AD20" s="92"/>
    </row>
    <row r="21" spans="1:30"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92"/>
      <c r="AD21" s="92"/>
    </row>
    <row r="22" spans="1:30" x14ac:dyDescent="0.25">
      <c r="A22" s="442" t="s">
        <v>371</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93"/>
      <c r="AD22" s="93"/>
    </row>
    <row r="23" spans="1:30" ht="32.25" customHeight="1" x14ac:dyDescent="0.25">
      <c r="A23" s="444" t="s">
        <v>234</v>
      </c>
      <c r="B23" s="445"/>
      <c r="C23" s="445"/>
      <c r="D23" s="445"/>
      <c r="E23" s="445"/>
      <c r="F23" s="445"/>
      <c r="G23" s="445"/>
      <c r="H23" s="445"/>
      <c r="I23" s="445"/>
      <c r="J23" s="445"/>
      <c r="K23" s="445"/>
      <c r="L23" s="445"/>
      <c r="M23" s="446"/>
      <c r="N23" s="443" t="s">
        <v>235</v>
      </c>
      <c r="O23" s="443"/>
      <c r="P23" s="443"/>
      <c r="Q23" s="443"/>
      <c r="R23" s="443"/>
      <c r="S23" s="443"/>
      <c r="T23" s="443"/>
      <c r="U23" s="443"/>
      <c r="V23" s="443"/>
      <c r="W23" s="443"/>
      <c r="X23" s="443"/>
      <c r="Y23" s="443"/>
      <c r="Z23" s="443"/>
      <c r="AA23" s="443"/>
      <c r="AB23" s="443"/>
    </row>
    <row r="24" spans="1:30" ht="151.5" customHeight="1" x14ac:dyDescent="0.25">
      <c r="A24" s="55" t="s">
        <v>204</v>
      </c>
      <c r="B24" s="56" t="s">
        <v>212</v>
      </c>
      <c r="C24" s="55" t="s">
        <v>227</v>
      </c>
      <c r="D24" s="55" t="s">
        <v>205</v>
      </c>
      <c r="E24" s="55" t="s">
        <v>228</v>
      </c>
      <c r="F24" s="55" t="s">
        <v>230</v>
      </c>
      <c r="G24" s="55" t="s">
        <v>229</v>
      </c>
      <c r="H24" s="55" t="s">
        <v>206</v>
      </c>
      <c r="I24" s="55" t="s">
        <v>231</v>
      </c>
      <c r="J24" s="55" t="s">
        <v>213</v>
      </c>
      <c r="K24" s="55" t="s">
        <v>232</v>
      </c>
      <c r="L24" s="56" t="s">
        <v>211</v>
      </c>
      <c r="M24" s="56" t="s">
        <v>207</v>
      </c>
      <c r="N24" s="57" t="s">
        <v>220</v>
      </c>
      <c r="O24" s="56" t="s">
        <v>381</v>
      </c>
      <c r="P24" s="55" t="s">
        <v>218</v>
      </c>
      <c r="Q24" s="55" t="s">
        <v>219</v>
      </c>
      <c r="R24" s="55" t="s">
        <v>217</v>
      </c>
      <c r="S24" s="55" t="s">
        <v>206</v>
      </c>
      <c r="T24" s="55" t="s">
        <v>216</v>
      </c>
      <c r="U24" s="55" t="s">
        <v>215</v>
      </c>
      <c r="V24" s="55" t="s">
        <v>226</v>
      </c>
      <c r="W24" s="55" t="s">
        <v>217</v>
      </c>
      <c r="X24" s="62" t="s">
        <v>209</v>
      </c>
      <c r="Y24" s="62" t="s">
        <v>222</v>
      </c>
      <c r="Z24" s="62" t="s">
        <v>223</v>
      </c>
      <c r="AA24" s="62" t="s">
        <v>210</v>
      </c>
      <c r="AB24" s="64" t="s">
        <v>221</v>
      </c>
    </row>
    <row r="25" spans="1:30"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c r="AA25" s="55">
        <v>27</v>
      </c>
      <c r="AB25" s="56">
        <v>28</v>
      </c>
    </row>
    <row r="26" spans="1:30" ht="45.75" customHeight="1" x14ac:dyDescent="0.25">
      <c r="A26" s="49"/>
      <c r="B26" s="54" t="s">
        <v>384</v>
      </c>
      <c r="C26" s="51"/>
      <c r="D26" s="51"/>
      <c r="E26" s="51"/>
      <c r="F26" s="51"/>
      <c r="G26" s="51"/>
      <c r="H26" s="51"/>
      <c r="I26" s="51"/>
      <c r="J26" s="51"/>
      <c r="K26" s="51"/>
      <c r="L26" s="49"/>
      <c r="M26" s="52"/>
      <c r="N26" s="53"/>
      <c r="O26" s="48"/>
      <c r="P26" s="48"/>
      <c r="Q26" s="48"/>
      <c r="R26" s="48"/>
      <c r="S26" s="48"/>
      <c r="T26" s="48"/>
      <c r="U26" s="48"/>
      <c r="V26" s="48"/>
      <c r="W26" s="48"/>
      <c r="X26" s="48"/>
      <c r="Y26" s="48"/>
      <c r="Z26" s="48"/>
      <c r="AA26" s="48"/>
      <c r="AB26" s="50"/>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140625" style="1" customWidth="1"/>
    <col min="16" max="16384" width="9.140625" style="1"/>
  </cols>
  <sheetData>
    <row r="1" spans="1:26" s="10" customFormat="1" ht="18.75" customHeight="1" x14ac:dyDescent="0.2">
      <c r="A1" s="16"/>
      <c r="B1" s="16"/>
      <c r="O1" s="29" t="s">
        <v>64</v>
      </c>
    </row>
    <row r="2" spans="1:26" s="10" customFormat="1" ht="18.75" customHeight="1" x14ac:dyDescent="0.3">
      <c r="A2" s="16"/>
      <c r="B2" s="16"/>
      <c r="O2" s="13" t="s">
        <v>6</v>
      </c>
    </row>
    <row r="3" spans="1:26" s="10" customFormat="1" ht="18.75" x14ac:dyDescent="0.3">
      <c r="A3" s="15"/>
      <c r="B3" s="15"/>
      <c r="O3" s="13" t="s">
        <v>63</v>
      </c>
    </row>
    <row r="4" spans="1:26" s="10" customFormat="1" ht="15.75" x14ac:dyDescent="0.2">
      <c r="A4" s="15"/>
      <c r="B4" s="15"/>
    </row>
    <row r="5" spans="1:26" s="10"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90"/>
      <c r="O5" s="90"/>
      <c r="P5" s="90"/>
      <c r="Q5" s="90"/>
      <c r="R5" s="90"/>
      <c r="S5" s="90"/>
      <c r="T5" s="90"/>
      <c r="U5" s="90"/>
      <c r="V5" s="90"/>
      <c r="W5" s="90"/>
      <c r="X5" s="90"/>
      <c r="Y5" s="90"/>
      <c r="Z5" s="90"/>
    </row>
    <row r="6" spans="1:26" s="10" customFormat="1" ht="15.75" x14ac:dyDescent="0.2">
      <c r="A6" s="15"/>
      <c r="B6" s="15"/>
    </row>
    <row r="7" spans="1:26" s="10" customFormat="1" ht="18.75" x14ac:dyDescent="0.2">
      <c r="A7" s="378" t="s">
        <v>5</v>
      </c>
      <c r="B7" s="378"/>
      <c r="C7" s="378"/>
      <c r="D7" s="378"/>
      <c r="E7" s="378"/>
      <c r="F7" s="378"/>
      <c r="G7" s="378"/>
      <c r="H7" s="378"/>
      <c r="I7" s="378"/>
      <c r="J7" s="378"/>
      <c r="K7" s="378"/>
      <c r="L7" s="378"/>
      <c r="M7" s="378"/>
      <c r="N7" s="84"/>
      <c r="O7" s="84"/>
      <c r="P7" s="84"/>
      <c r="Q7" s="84"/>
      <c r="R7" s="84"/>
      <c r="S7" s="84"/>
      <c r="T7" s="84"/>
      <c r="U7" s="84"/>
      <c r="V7" s="84"/>
      <c r="W7" s="84"/>
      <c r="X7" s="84"/>
    </row>
    <row r="8" spans="1:26" s="10" customFormat="1" ht="18.75" x14ac:dyDescent="0.2">
      <c r="A8" s="378"/>
      <c r="B8" s="378"/>
      <c r="C8" s="378"/>
      <c r="D8" s="378"/>
      <c r="E8" s="378"/>
      <c r="F8" s="378"/>
      <c r="G8" s="378"/>
      <c r="H8" s="378"/>
      <c r="I8" s="378"/>
      <c r="J8" s="378"/>
      <c r="K8" s="378"/>
      <c r="L8" s="378"/>
      <c r="M8" s="378"/>
      <c r="N8" s="84"/>
      <c r="O8" s="84"/>
      <c r="P8" s="84"/>
      <c r="Q8" s="84"/>
      <c r="R8" s="84"/>
      <c r="S8" s="84"/>
      <c r="T8" s="84"/>
      <c r="U8" s="84"/>
      <c r="V8" s="84"/>
      <c r="W8" s="84"/>
      <c r="X8" s="84"/>
    </row>
    <row r="9" spans="1:26" s="10" customFormat="1" ht="18.75" x14ac:dyDescent="0.2">
      <c r="A9" s="409" t="str">
        <f>'1. паспорт местоположение'!A9:C9</f>
        <v>Акционерное общество "Россети Янтарь" ДЗО  ПАО "Россети"</v>
      </c>
      <c r="B9" s="409"/>
      <c r="C9" s="409"/>
      <c r="D9" s="409"/>
      <c r="E9" s="409"/>
      <c r="F9" s="409"/>
      <c r="G9" s="409"/>
      <c r="H9" s="409"/>
      <c r="I9" s="409"/>
      <c r="J9" s="409"/>
      <c r="K9" s="409"/>
      <c r="L9" s="409"/>
      <c r="M9" s="409"/>
      <c r="N9" s="84"/>
      <c r="O9" s="84"/>
      <c r="P9" s="84"/>
      <c r="Q9" s="84"/>
      <c r="R9" s="84"/>
      <c r="S9" s="84"/>
      <c r="T9" s="84"/>
      <c r="U9" s="84"/>
      <c r="V9" s="84"/>
      <c r="W9" s="84"/>
      <c r="X9" s="84"/>
    </row>
    <row r="10" spans="1:26" s="10" customFormat="1" ht="18.75" x14ac:dyDescent="0.2">
      <c r="A10" s="383" t="s">
        <v>4</v>
      </c>
      <c r="B10" s="383"/>
      <c r="C10" s="383"/>
      <c r="D10" s="383"/>
      <c r="E10" s="383"/>
      <c r="F10" s="383"/>
      <c r="G10" s="383"/>
      <c r="H10" s="383"/>
      <c r="I10" s="383"/>
      <c r="J10" s="383"/>
      <c r="K10" s="383"/>
      <c r="L10" s="383"/>
      <c r="M10" s="383"/>
      <c r="N10" s="84"/>
      <c r="O10" s="84"/>
      <c r="P10" s="84"/>
      <c r="Q10" s="84"/>
      <c r="R10" s="84"/>
      <c r="S10" s="84"/>
      <c r="T10" s="84"/>
      <c r="U10" s="84"/>
      <c r="V10" s="84"/>
      <c r="W10" s="84"/>
      <c r="X10" s="84"/>
    </row>
    <row r="11" spans="1:26" s="10" customFormat="1" ht="18.75" x14ac:dyDescent="0.2">
      <c r="A11" s="378"/>
      <c r="B11" s="378"/>
      <c r="C11" s="378"/>
      <c r="D11" s="378"/>
      <c r="E11" s="378"/>
      <c r="F11" s="378"/>
      <c r="G11" s="378"/>
      <c r="H11" s="378"/>
      <c r="I11" s="378"/>
      <c r="J11" s="378"/>
      <c r="K11" s="378"/>
      <c r="L11" s="378"/>
      <c r="M11" s="378"/>
      <c r="N11" s="84"/>
      <c r="O11" s="84"/>
      <c r="P11" s="84"/>
      <c r="Q11" s="84"/>
      <c r="R11" s="84"/>
      <c r="S11" s="84"/>
      <c r="T11" s="84"/>
      <c r="U11" s="84"/>
      <c r="V11" s="84"/>
      <c r="W11" s="84"/>
      <c r="X11" s="84"/>
    </row>
    <row r="12" spans="1:26" s="10" customFormat="1" ht="18.75" x14ac:dyDescent="0.2">
      <c r="A12" s="409" t="str">
        <f>'1. паспорт местоположение'!A12:C12</f>
        <v>P_48-0,4зам-29</v>
      </c>
      <c r="B12" s="409"/>
      <c r="C12" s="409"/>
      <c r="D12" s="409"/>
      <c r="E12" s="409"/>
      <c r="F12" s="409"/>
      <c r="G12" s="409"/>
      <c r="H12" s="409"/>
      <c r="I12" s="409"/>
      <c r="J12" s="409"/>
      <c r="K12" s="409"/>
      <c r="L12" s="409"/>
      <c r="M12" s="409"/>
      <c r="N12" s="84"/>
      <c r="O12" s="84"/>
      <c r="P12" s="84"/>
      <c r="Q12" s="84"/>
      <c r="R12" s="84"/>
      <c r="S12" s="84"/>
      <c r="T12" s="84"/>
      <c r="U12" s="84"/>
      <c r="V12" s="84"/>
      <c r="W12" s="84"/>
      <c r="X12" s="84"/>
    </row>
    <row r="13" spans="1:26" s="10" customFormat="1" ht="18.75" x14ac:dyDescent="0.2">
      <c r="A13" s="383" t="s">
        <v>3</v>
      </c>
      <c r="B13" s="383"/>
      <c r="C13" s="383"/>
      <c r="D13" s="383"/>
      <c r="E13" s="383"/>
      <c r="F13" s="383"/>
      <c r="G13" s="383"/>
      <c r="H13" s="383"/>
      <c r="I13" s="383"/>
      <c r="J13" s="383"/>
      <c r="K13" s="383"/>
      <c r="L13" s="383"/>
      <c r="M13" s="383"/>
      <c r="N13" s="84"/>
      <c r="O13" s="84"/>
      <c r="P13" s="84"/>
      <c r="Q13" s="84"/>
      <c r="R13" s="84"/>
      <c r="S13" s="84"/>
      <c r="T13" s="84"/>
      <c r="U13" s="84"/>
      <c r="V13" s="84"/>
      <c r="W13" s="84"/>
      <c r="X13" s="84"/>
    </row>
    <row r="14" spans="1:26" s="7" customFormat="1" ht="15.75" customHeight="1" x14ac:dyDescent="0.2">
      <c r="A14" s="384"/>
      <c r="B14" s="384"/>
      <c r="C14" s="384"/>
      <c r="D14" s="384"/>
      <c r="E14" s="384"/>
      <c r="F14" s="384"/>
      <c r="G14" s="384"/>
      <c r="H14" s="384"/>
      <c r="I14" s="384"/>
      <c r="J14" s="384"/>
      <c r="K14" s="384"/>
      <c r="L14" s="384"/>
      <c r="M14" s="384"/>
      <c r="N14" s="125"/>
      <c r="O14" s="125"/>
      <c r="P14" s="125"/>
      <c r="Q14" s="125"/>
      <c r="R14" s="125"/>
      <c r="S14" s="125"/>
      <c r="T14" s="125"/>
      <c r="U14" s="125"/>
      <c r="V14" s="125"/>
      <c r="W14" s="125"/>
      <c r="X14" s="125"/>
    </row>
    <row r="15" spans="1:26" s="2" customFormat="1" ht="18.75" x14ac:dyDescent="0.2">
      <c r="A15" s="409"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409"/>
      <c r="C15" s="409"/>
      <c r="D15" s="409"/>
      <c r="E15" s="409"/>
      <c r="F15" s="409"/>
      <c r="G15" s="409"/>
      <c r="H15" s="409"/>
      <c r="I15" s="409"/>
      <c r="J15" s="409"/>
      <c r="K15" s="409"/>
      <c r="L15" s="409"/>
      <c r="M15" s="409"/>
      <c r="N15" s="85"/>
      <c r="O15" s="85"/>
      <c r="P15" s="85"/>
      <c r="Q15" s="85"/>
      <c r="R15" s="85"/>
      <c r="S15" s="85"/>
      <c r="T15" s="85"/>
      <c r="U15" s="85"/>
      <c r="V15" s="85"/>
      <c r="W15" s="85"/>
      <c r="X15" s="85"/>
    </row>
    <row r="16" spans="1:26" s="2" customFormat="1" ht="15" customHeight="1" x14ac:dyDescent="0.2">
      <c r="A16" s="383" t="s">
        <v>2</v>
      </c>
      <c r="B16" s="383"/>
      <c r="C16" s="383"/>
      <c r="D16" s="383"/>
      <c r="E16" s="383"/>
      <c r="F16" s="383"/>
      <c r="G16" s="383"/>
      <c r="H16" s="383"/>
      <c r="I16" s="383"/>
      <c r="J16" s="383"/>
      <c r="K16" s="383"/>
      <c r="L16" s="383"/>
      <c r="M16" s="383"/>
      <c r="N16" s="86"/>
      <c r="O16" s="86"/>
      <c r="P16" s="86"/>
      <c r="Q16" s="86"/>
      <c r="R16" s="86"/>
      <c r="S16" s="86"/>
      <c r="T16" s="86"/>
      <c r="U16" s="86"/>
      <c r="V16" s="86"/>
      <c r="W16" s="86"/>
      <c r="X16" s="86"/>
    </row>
    <row r="17" spans="1:24" s="2" customFormat="1" ht="15" customHeight="1" x14ac:dyDescent="0.2">
      <c r="A17" s="385"/>
      <c r="B17" s="385"/>
      <c r="C17" s="385"/>
      <c r="D17" s="385"/>
      <c r="E17" s="385"/>
      <c r="F17" s="385"/>
      <c r="G17" s="385"/>
      <c r="H17" s="385"/>
      <c r="I17" s="385"/>
      <c r="J17" s="385"/>
      <c r="K17" s="385"/>
      <c r="L17" s="385"/>
      <c r="M17" s="385"/>
      <c r="N17" s="126"/>
      <c r="O17" s="126"/>
      <c r="P17" s="126"/>
      <c r="Q17" s="126"/>
      <c r="R17" s="126"/>
      <c r="S17" s="126"/>
      <c r="T17" s="126"/>
      <c r="U17" s="126"/>
    </row>
    <row r="18" spans="1:24" s="2" customFormat="1" ht="91.5" customHeight="1" x14ac:dyDescent="0.2">
      <c r="A18" s="449" t="s">
        <v>389</v>
      </c>
      <c r="B18" s="449"/>
      <c r="C18" s="449"/>
      <c r="D18" s="449"/>
      <c r="E18" s="449"/>
      <c r="F18" s="449"/>
      <c r="G18" s="449"/>
      <c r="H18" s="449"/>
      <c r="I18" s="449"/>
      <c r="J18" s="449"/>
      <c r="K18" s="449"/>
      <c r="L18" s="449"/>
      <c r="M18" s="449"/>
      <c r="N18" s="5"/>
      <c r="O18" s="5"/>
      <c r="P18" s="5"/>
      <c r="Q18" s="5"/>
      <c r="R18" s="5"/>
      <c r="S18" s="5"/>
      <c r="T18" s="5"/>
      <c r="U18" s="5"/>
      <c r="V18" s="5"/>
      <c r="W18" s="5"/>
      <c r="X18" s="5"/>
    </row>
    <row r="19" spans="1:24" s="2" customFormat="1" ht="78" customHeight="1" x14ac:dyDescent="0.2">
      <c r="A19" s="450" t="s">
        <v>1</v>
      </c>
      <c r="B19" s="450" t="s">
        <v>390</v>
      </c>
      <c r="C19" s="450" t="s">
        <v>391</v>
      </c>
      <c r="D19" s="450" t="s">
        <v>392</v>
      </c>
      <c r="E19" s="451" t="s">
        <v>393</v>
      </c>
      <c r="F19" s="452"/>
      <c r="G19" s="452"/>
      <c r="H19" s="452"/>
      <c r="I19" s="453"/>
      <c r="J19" s="450" t="s">
        <v>394</v>
      </c>
      <c r="K19" s="450"/>
      <c r="L19" s="450"/>
      <c r="M19" s="450"/>
      <c r="N19" s="450"/>
      <c r="O19" s="450"/>
      <c r="P19" s="126"/>
      <c r="Q19" s="126"/>
      <c r="R19" s="126"/>
      <c r="S19" s="126"/>
      <c r="T19" s="126"/>
      <c r="U19" s="126"/>
    </row>
    <row r="20" spans="1:24" s="2" customFormat="1" ht="51" customHeight="1" x14ac:dyDescent="0.2">
      <c r="A20" s="450"/>
      <c r="B20" s="450"/>
      <c r="C20" s="450"/>
      <c r="D20" s="450"/>
      <c r="E20" s="357" t="s">
        <v>395</v>
      </c>
      <c r="F20" s="357" t="s">
        <v>396</v>
      </c>
      <c r="G20" s="357" t="s">
        <v>397</v>
      </c>
      <c r="H20" s="357" t="s">
        <v>398</v>
      </c>
      <c r="I20" s="357" t="s">
        <v>71</v>
      </c>
      <c r="J20" s="357">
        <v>2025</v>
      </c>
      <c r="K20" s="357">
        <v>2026</v>
      </c>
      <c r="L20" s="357">
        <v>2027</v>
      </c>
      <c r="M20" s="357">
        <v>2028</v>
      </c>
      <c r="N20" s="357">
        <v>2029</v>
      </c>
      <c r="O20" s="357">
        <v>2030</v>
      </c>
      <c r="P20" s="25"/>
      <c r="Q20" s="25"/>
      <c r="R20" s="25"/>
      <c r="S20" s="25"/>
      <c r="T20" s="25"/>
      <c r="U20" s="25"/>
      <c r="V20" s="24"/>
      <c r="W20" s="24"/>
      <c r="X20" s="24"/>
    </row>
    <row r="21" spans="1:24" s="2" customFormat="1" ht="16.5" customHeight="1" x14ac:dyDescent="0.2">
      <c r="A21" s="358">
        <v>1</v>
      </c>
      <c r="B21" s="359">
        <v>2</v>
      </c>
      <c r="C21" s="358">
        <v>3</v>
      </c>
      <c r="D21" s="359">
        <v>4</v>
      </c>
      <c r="E21" s="358">
        <v>5</v>
      </c>
      <c r="F21" s="359">
        <v>6</v>
      </c>
      <c r="G21" s="358">
        <v>7</v>
      </c>
      <c r="H21" s="359">
        <v>8</v>
      </c>
      <c r="I21" s="358">
        <v>9</v>
      </c>
      <c r="J21" s="359">
        <v>10</v>
      </c>
      <c r="K21" s="358">
        <v>11</v>
      </c>
      <c r="L21" s="359">
        <v>12</v>
      </c>
      <c r="M21" s="358">
        <v>13</v>
      </c>
      <c r="N21" s="359">
        <v>14</v>
      </c>
      <c r="O21" s="358">
        <v>15</v>
      </c>
      <c r="P21" s="25"/>
      <c r="Q21" s="25"/>
      <c r="R21" s="25"/>
      <c r="S21" s="25"/>
      <c r="T21" s="25"/>
      <c r="U21" s="25"/>
      <c r="V21" s="24"/>
      <c r="W21" s="24"/>
      <c r="X21" s="24"/>
    </row>
    <row r="22" spans="1:24" s="128" customFormat="1" ht="33" customHeight="1" x14ac:dyDescent="0.2">
      <c r="A22" s="360" t="s">
        <v>60</v>
      </c>
      <c r="B22" s="357">
        <v>2026</v>
      </c>
      <c r="C22" s="361">
        <v>0</v>
      </c>
      <c r="D22" s="361">
        <v>0</v>
      </c>
      <c r="E22" s="361">
        <v>0</v>
      </c>
      <c r="F22" s="361">
        <v>0</v>
      </c>
      <c r="G22" s="361">
        <v>0</v>
      </c>
      <c r="H22" s="361">
        <v>0</v>
      </c>
      <c r="I22" s="361">
        <v>0</v>
      </c>
      <c r="J22" s="362">
        <v>0</v>
      </c>
      <c r="K22" s="362">
        <v>0</v>
      </c>
      <c r="L22" s="362">
        <v>0</v>
      </c>
      <c r="M22" s="362">
        <v>0</v>
      </c>
      <c r="N22" s="362">
        <v>0</v>
      </c>
      <c r="O22" s="362">
        <v>0</v>
      </c>
      <c r="P22" s="25"/>
      <c r="Q22" s="25"/>
      <c r="R22" s="25"/>
      <c r="S22" s="25"/>
      <c r="T22" s="127"/>
      <c r="U22" s="127"/>
      <c r="V22" s="127"/>
      <c r="W22" s="127"/>
      <c r="X22" s="127"/>
    </row>
    <row r="23" spans="1:24"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row>
    <row r="24" spans="1:24"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row>
    <row r="25" spans="1:24"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row>
    <row r="26" spans="1:24"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row>
    <row r="27" spans="1:24"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row>
    <row r="28" spans="1:24"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row>
    <row r="29" spans="1:24"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row>
    <row r="30" spans="1:24"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row>
    <row r="31" spans="1:24"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row>
    <row r="32" spans="1:24"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row>
    <row r="33" spans="1:24"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row>
    <row r="34" spans="1:24"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row>
    <row r="35" spans="1:24"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row>
    <row r="36" spans="1:24"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row>
    <row r="37" spans="1:24"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row>
    <row r="38" spans="1:24"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row>
    <row r="39" spans="1:24"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row>
    <row r="40" spans="1:24"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row>
    <row r="41" spans="1:24"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row>
    <row r="42" spans="1:24"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row>
    <row r="43" spans="1:24"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row>
    <row r="44" spans="1:24"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row>
    <row r="45" spans="1:24"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row>
    <row r="46" spans="1:24"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row>
    <row r="47" spans="1:24"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row>
    <row r="48" spans="1:24"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row>
    <row r="49" spans="1:24"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row>
    <row r="50" spans="1:24"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row>
    <row r="51" spans="1:24"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row>
    <row r="52" spans="1:24"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row>
    <row r="53" spans="1:24"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row>
    <row r="54" spans="1:24"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row>
    <row r="55" spans="1:24"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row>
    <row r="56" spans="1:24"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row>
    <row r="57" spans="1:24"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row>
    <row r="58" spans="1:24"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row>
    <row r="59" spans="1:24"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row>
    <row r="60" spans="1:24"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row>
    <row r="61" spans="1:24"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row>
    <row r="62" spans="1:24"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row>
    <row r="63" spans="1:24"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row>
    <row r="64" spans="1:24"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row>
    <row r="65" spans="1:24"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row>
    <row r="66" spans="1:24"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row>
    <row r="67" spans="1:24"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row>
    <row r="68" spans="1:24"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row>
    <row r="69" spans="1:24"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row>
    <row r="70" spans="1:24"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row>
    <row r="71" spans="1:24"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row>
    <row r="72" spans="1:24"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row>
    <row r="73" spans="1:24"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row>
    <row r="74" spans="1:24"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row>
    <row r="75" spans="1:24"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row>
    <row r="76" spans="1:24"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row>
    <row r="77" spans="1:24"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row>
    <row r="78" spans="1:24"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row>
    <row r="79" spans="1:24"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row>
    <row r="80" spans="1:24"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row>
    <row r="81" spans="1:24"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row>
    <row r="82" spans="1:24"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row>
    <row r="83" spans="1:24"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row>
    <row r="84" spans="1:24"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row>
    <row r="85" spans="1:24"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row>
    <row r="86" spans="1:24"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row>
    <row r="87" spans="1:24"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row>
    <row r="88" spans="1:24"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row>
    <row r="89" spans="1:24"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row>
    <row r="90" spans="1:24"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row>
    <row r="91" spans="1:24"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row>
    <row r="92" spans="1:24"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row>
    <row r="93" spans="1:24"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row>
    <row r="94" spans="1:24"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row>
    <row r="95" spans="1:24"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row>
    <row r="96" spans="1:24"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row>
    <row r="97" spans="1:24"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row>
    <row r="98" spans="1:24"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row>
    <row r="99" spans="1:24"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row>
    <row r="100" spans="1:24"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row>
    <row r="101" spans="1:24"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row>
    <row r="102" spans="1:24"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row>
    <row r="103" spans="1:24"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row>
    <row r="104" spans="1:24"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row>
    <row r="105" spans="1:24"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row>
    <row r="106" spans="1:24"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row>
    <row r="107" spans="1:24"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row>
    <row r="108" spans="1:24"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row>
    <row r="109" spans="1:24"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row>
    <row r="110" spans="1:24"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row>
    <row r="111" spans="1:24"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row>
    <row r="112" spans="1:24"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row>
    <row r="113" spans="1:24"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row>
    <row r="114" spans="1:24"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row>
    <row r="115" spans="1:24"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row>
    <row r="116" spans="1:24"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row>
    <row r="117" spans="1:24"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row>
    <row r="118" spans="1:24"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row>
    <row r="119" spans="1:24"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row>
    <row r="120" spans="1:24"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row>
    <row r="121" spans="1:24"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row r="341" spans="1:24"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row>
    <row r="342" spans="1:24"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row>
    <row r="343" spans="1:24"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row>
    <row r="344" spans="1:24"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row>
    <row r="345" spans="1:24"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row>
    <row r="346" spans="1:24"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row>
    <row r="347" spans="1:24"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row>
    <row r="348" spans="1:24"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row>
    <row r="349" spans="1:24"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row>
    <row r="350" spans="1:24"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row>
    <row r="351" spans="1:24"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row>
    <row r="352" spans="1:24"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row>
    <row r="353" spans="1:24"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row>
    <row r="354" spans="1:24"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row>
    <row r="355" spans="1:24"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row>
    <row r="356" spans="1:24"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row>
    <row r="357" spans="1:24"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row>
    <row r="358" spans="1:24"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row>
    <row r="359" spans="1:24"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row>
    <row r="360" spans="1:24"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row>
  </sheetData>
  <mergeCells count="19">
    <mergeCell ref="A17:M17"/>
    <mergeCell ref="A5:M5"/>
    <mergeCell ref="A7:M7"/>
    <mergeCell ref="A8:M8"/>
    <mergeCell ref="A9:M9"/>
    <mergeCell ref="A10:M10"/>
    <mergeCell ref="A11:M11"/>
    <mergeCell ref="A12:M12"/>
    <mergeCell ref="A13:M13"/>
    <mergeCell ref="A14:M14"/>
    <mergeCell ref="A15:M15"/>
    <mergeCell ref="A16:M16"/>
    <mergeCell ref="A18:M18"/>
    <mergeCell ref="A19:A20"/>
    <mergeCell ref="B19:B20"/>
    <mergeCell ref="C19:C20"/>
    <mergeCell ref="D19:D20"/>
    <mergeCell ref="E19:I19"/>
    <mergeCell ref="J19:O19"/>
  </mergeCells>
  <pageMargins left="0.33" right="0.3" top="0.5" bottom="0.74803149606299213" header="0.31496062992125984" footer="0.31496062992125984"/>
  <pageSetup paperSize="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zoomScale="80" zoomScaleSheetLayoutView="80" workbookViewId="0">
      <selection activeCell="B81" sqref="B81"/>
    </sheetView>
  </sheetViews>
  <sheetFormatPr defaultColWidth="9.140625" defaultRowHeight="15.75" x14ac:dyDescent="0.2"/>
  <cols>
    <col min="1" max="1" width="61.7109375" style="274" customWidth="1"/>
    <col min="2" max="2" width="18.5703125" style="270" customWidth="1"/>
    <col min="3" max="9" width="16.85546875" style="270" customWidth="1"/>
    <col min="10" max="12" width="16.85546875" style="271" customWidth="1"/>
    <col min="13" max="217" width="9.140625" style="271"/>
    <col min="218" max="218" width="61.7109375" style="271" customWidth="1"/>
    <col min="219" max="219" width="18.5703125" style="271" customWidth="1"/>
    <col min="220" max="259" width="16.85546875" style="271" customWidth="1"/>
    <col min="260" max="261" width="18.5703125" style="271" customWidth="1"/>
    <col min="262" max="262" width="21.7109375" style="271" customWidth="1"/>
    <col min="263" max="473" width="9.140625" style="271"/>
    <col min="474" max="474" width="61.7109375" style="271" customWidth="1"/>
    <col min="475" max="475" width="18.5703125" style="271" customWidth="1"/>
    <col min="476" max="515" width="16.85546875" style="271" customWidth="1"/>
    <col min="516" max="517" width="18.5703125" style="271" customWidth="1"/>
    <col min="518" max="518" width="21.7109375" style="271" customWidth="1"/>
    <col min="519" max="729" width="9.140625" style="271"/>
    <col min="730" max="730" width="61.7109375" style="271" customWidth="1"/>
    <col min="731" max="731" width="18.5703125" style="271" customWidth="1"/>
    <col min="732" max="771" width="16.85546875" style="271" customWidth="1"/>
    <col min="772" max="773" width="18.5703125" style="271" customWidth="1"/>
    <col min="774" max="774" width="21.7109375" style="271" customWidth="1"/>
    <col min="775" max="985" width="9.140625" style="271"/>
    <col min="986" max="986" width="61.7109375" style="271" customWidth="1"/>
    <col min="987" max="987" width="18.5703125" style="271" customWidth="1"/>
    <col min="988" max="1027" width="16.85546875" style="271" customWidth="1"/>
    <col min="1028" max="1029" width="18.5703125" style="271" customWidth="1"/>
    <col min="1030" max="1030" width="21.7109375" style="271" customWidth="1"/>
    <col min="1031" max="1241" width="9.140625" style="271"/>
    <col min="1242" max="1242" width="61.7109375" style="271" customWidth="1"/>
    <col min="1243" max="1243" width="18.5703125" style="271" customWidth="1"/>
    <col min="1244" max="1283" width="16.85546875" style="271" customWidth="1"/>
    <col min="1284" max="1285" width="18.5703125" style="271" customWidth="1"/>
    <col min="1286" max="1286" width="21.7109375" style="271" customWidth="1"/>
    <col min="1287" max="1497" width="9.140625" style="271"/>
    <col min="1498" max="1498" width="61.7109375" style="271" customWidth="1"/>
    <col min="1499" max="1499" width="18.5703125" style="271" customWidth="1"/>
    <col min="1500" max="1539" width="16.85546875" style="271" customWidth="1"/>
    <col min="1540" max="1541" width="18.5703125" style="271" customWidth="1"/>
    <col min="1542" max="1542" width="21.7109375" style="271" customWidth="1"/>
    <col min="1543" max="1753" width="9.140625" style="271"/>
    <col min="1754" max="1754" width="61.7109375" style="271" customWidth="1"/>
    <col min="1755" max="1755" width="18.5703125" style="271" customWidth="1"/>
    <col min="1756" max="1795" width="16.85546875" style="271" customWidth="1"/>
    <col min="1796" max="1797" width="18.5703125" style="271" customWidth="1"/>
    <col min="1798" max="1798" width="21.7109375" style="271" customWidth="1"/>
    <col min="1799" max="2009" width="9.140625" style="271"/>
    <col min="2010" max="2010" width="61.7109375" style="271" customWidth="1"/>
    <col min="2011" max="2011" width="18.5703125" style="271" customWidth="1"/>
    <col min="2012" max="2051" width="16.85546875" style="271" customWidth="1"/>
    <col min="2052" max="2053" width="18.5703125" style="271" customWidth="1"/>
    <col min="2054" max="2054" width="21.7109375" style="271" customWidth="1"/>
    <col min="2055" max="2265" width="9.140625" style="271"/>
    <col min="2266" max="2266" width="61.7109375" style="271" customWidth="1"/>
    <col min="2267" max="2267" width="18.5703125" style="271" customWidth="1"/>
    <col min="2268" max="2307" width="16.85546875" style="271" customWidth="1"/>
    <col min="2308" max="2309" width="18.5703125" style="271" customWidth="1"/>
    <col min="2310" max="2310" width="21.7109375" style="271" customWidth="1"/>
    <col min="2311" max="2521" width="9.140625" style="271"/>
    <col min="2522" max="2522" width="61.7109375" style="271" customWidth="1"/>
    <col min="2523" max="2523" width="18.5703125" style="271" customWidth="1"/>
    <col min="2524" max="2563" width="16.85546875" style="271" customWidth="1"/>
    <col min="2564" max="2565" width="18.5703125" style="271" customWidth="1"/>
    <col min="2566" max="2566" width="21.7109375" style="271" customWidth="1"/>
    <col min="2567" max="2777" width="9.140625" style="271"/>
    <col min="2778" max="2778" width="61.7109375" style="271" customWidth="1"/>
    <col min="2779" max="2779" width="18.5703125" style="271" customWidth="1"/>
    <col min="2780" max="2819" width="16.85546875" style="271" customWidth="1"/>
    <col min="2820" max="2821" width="18.5703125" style="271" customWidth="1"/>
    <col min="2822" max="2822" width="21.7109375" style="271" customWidth="1"/>
    <col min="2823" max="3033" width="9.140625" style="271"/>
    <col min="3034" max="3034" width="61.7109375" style="271" customWidth="1"/>
    <col min="3035" max="3035" width="18.5703125" style="271" customWidth="1"/>
    <col min="3036" max="3075" width="16.85546875" style="271" customWidth="1"/>
    <col min="3076" max="3077" width="18.5703125" style="271" customWidth="1"/>
    <col min="3078" max="3078" width="21.7109375" style="271" customWidth="1"/>
    <col min="3079" max="3289" width="9.140625" style="271"/>
    <col min="3290" max="3290" width="61.7109375" style="271" customWidth="1"/>
    <col min="3291" max="3291" width="18.5703125" style="271" customWidth="1"/>
    <col min="3292" max="3331" width="16.85546875" style="271" customWidth="1"/>
    <col min="3332" max="3333" width="18.5703125" style="271" customWidth="1"/>
    <col min="3334" max="3334" width="21.7109375" style="271" customWidth="1"/>
    <col min="3335" max="3545" width="9.140625" style="271"/>
    <col min="3546" max="3546" width="61.7109375" style="271" customWidth="1"/>
    <col min="3547" max="3547" width="18.5703125" style="271" customWidth="1"/>
    <col min="3548" max="3587" width="16.85546875" style="271" customWidth="1"/>
    <col min="3588" max="3589" width="18.5703125" style="271" customWidth="1"/>
    <col min="3590" max="3590" width="21.7109375" style="271" customWidth="1"/>
    <col min="3591" max="3801" width="9.140625" style="271"/>
    <col min="3802" max="3802" width="61.7109375" style="271" customWidth="1"/>
    <col min="3803" max="3803" width="18.5703125" style="271" customWidth="1"/>
    <col min="3804" max="3843" width="16.85546875" style="271" customWidth="1"/>
    <col min="3844" max="3845" width="18.5703125" style="271" customWidth="1"/>
    <col min="3846" max="3846" width="21.7109375" style="271" customWidth="1"/>
    <col min="3847" max="4057" width="9.140625" style="271"/>
    <col min="4058" max="4058" width="61.7109375" style="271" customWidth="1"/>
    <col min="4059" max="4059" width="18.5703125" style="271" customWidth="1"/>
    <col min="4060" max="4099" width="16.85546875" style="271" customWidth="1"/>
    <col min="4100" max="4101" width="18.5703125" style="271" customWidth="1"/>
    <col min="4102" max="4102" width="21.7109375" style="271" customWidth="1"/>
    <col min="4103" max="4313" width="9.140625" style="271"/>
    <col min="4314" max="4314" width="61.7109375" style="271" customWidth="1"/>
    <col min="4315" max="4315" width="18.5703125" style="271" customWidth="1"/>
    <col min="4316" max="4355" width="16.85546875" style="271" customWidth="1"/>
    <col min="4356" max="4357" width="18.5703125" style="271" customWidth="1"/>
    <col min="4358" max="4358" width="21.7109375" style="271" customWidth="1"/>
    <col min="4359" max="4569" width="9.140625" style="271"/>
    <col min="4570" max="4570" width="61.7109375" style="271" customWidth="1"/>
    <col min="4571" max="4571" width="18.5703125" style="271" customWidth="1"/>
    <col min="4572" max="4611" width="16.85546875" style="271" customWidth="1"/>
    <col min="4612" max="4613" width="18.5703125" style="271" customWidth="1"/>
    <col min="4614" max="4614" width="21.7109375" style="271" customWidth="1"/>
    <col min="4615" max="4825" width="9.140625" style="271"/>
    <col min="4826" max="4826" width="61.7109375" style="271" customWidth="1"/>
    <col min="4827" max="4827" width="18.5703125" style="271" customWidth="1"/>
    <col min="4828" max="4867" width="16.85546875" style="271" customWidth="1"/>
    <col min="4868" max="4869" width="18.5703125" style="271" customWidth="1"/>
    <col min="4870" max="4870" width="21.7109375" style="271" customWidth="1"/>
    <col min="4871" max="5081" width="9.140625" style="271"/>
    <col min="5082" max="5082" width="61.7109375" style="271" customWidth="1"/>
    <col min="5083" max="5083" width="18.5703125" style="271" customWidth="1"/>
    <col min="5084" max="5123" width="16.85546875" style="271" customWidth="1"/>
    <col min="5124" max="5125" width="18.5703125" style="271" customWidth="1"/>
    <col min="5126" max="5126" width="21.7109375" style="271" customWidth="1"/>
    <col min="5127" max="5337" width="9.140625" style="271"/>
    <col min="5338" max="5338" width="61.7109375" style="271" customWidth="1"/>
    <col min="5339" max="5339" width="18.5703125" style="271" customWidth="1"/>
    <col min="5340" max="5379" width="16.85546875" style="271" customWidth="1"/>
    <col min="5380" max="5381" width="18.5703125" style="271" customWidth="1"/>
    <col min="5382" max="5382" width="21.7109375" style="271" customWidth="1"/>
    <col min="5383" max="5593" width="9.140625" style="271"/>
    <col min="5594" max="5594" width="61.7109375" style="271" customWidth="1"/>
    <col min="5595" max="5595" width="18.5703125" style="271" customWidth="1"/>
    <col min="5596" max="5635" width="16.85546875" style="271" customWidth="1"/>
    <col min="5636" max="5637" width="18.5703125" style="271" customWidth="1"/>
    <col min="5638" max="5638" width="21.7109375" style="271" customWidth="1"/>
    <col min="5639" max="5849" width="9.140625" style="271"/>
    <col min="5850" max="5850" width="61.7109375" style="271" customWidth="1"/>
    <col min="5851" max="5851" width="18.5703125" style="271" customWidth="1"/>
    <col min="5852" max="5891" width="16.85546875" style="271" customWidth="1"/>
    <col min="5892" max="5893" width="18.5703125" style="271" customWidth="1"/>
    <col min="5894" max="5894" width="21.7109375" style="271" customWidth="1"/>
    <col min="5895" max="6105" width="9.140625" style="271"/>
    <col min="6106" max="6106" width="61.7109375" style="271" customWidth="1"/>
    <col min="6107" max="6107" width="18.5703125" style="271" customWidth="1"/>
    <col min="6108" max="6147" width="16.85546875" style="271" customWidth="1"/>
    <col min="6148" max="6149" width="18.5703125" style="271" customWidth="1"/>
    <col min="6150" max="6150" width="21.7109375" style="271" customWidth="1"/>
    <col min="6151" max="6361" width="9.140625" style="271"/>
    <col min="6362" max="6362" width="61.7109375" style="271" customWidth="1"/>
    <col min="6363" max="6363" width="18.5703125" style="271" customWidth="1"/>
    <col min="6364" max="6403" width="16.85546875" style="271" customWidth="1"/>
    <col min="6404" max="6405" width="18.5703125" style="271" customWidth="1"/>
    <col min="6406" max="6406" width="21.7109375" style="271" customWidth="1"/>
    <col min="6407" max="6617" width="9.140625" style="271"/>
    <col min="6618" max="6618" width="61.7109375" style="271" customWidth="1"/>
    <col min="6619" max="6619" width="18.5703125" style="271" customWidth="1"/>
    <col min="6620" max="6659" width="16.85546875" style="271" customWidth="1"/>
    <col min="6660" max="6661" width="18.5703125" style="271" customWidth="1"/>
    <col min="6662" max="6662" width="21.7109375" style="271" customWidth="1"/>
    <col min="6663" max="6873" width="9.140625" style="271"/>
    <col min="6874" max="6874" width="61.7109375" style="271" customWidth="1"/>
    <col min="6875" max="6875" width="18.5703125" style="271" customWidth="1"/>
    <col min="6876" max="6915" width="16.85546875" style="271" customWidth="1"/>
    <col min="6916" max="6917" width="18.5703125" style="271" customWidth="1"/>
    <col min="6918" max="6918" width="21.7109375" style="271" customWidth="1"/>
    <col min="6919" max="7129" width="9.140625" style="271"/>
    <col min="7130" max="7130" width="61.7109375" style="271" customWidth="1"/>
    <col min="7131" max="7131" width="18.5703125" style="271" customWidth="1"/>
    <col min="7132" max="7171" width="16.85546875" style="271" customWidth="1"/>
    <col min="7172" max="7173" width="18.5703125" style="271" customWidth="1"/>
    <col min="7174" max="7174" width="21.7109375" style="271" customWidth="1"/>
    <col min="7175" max="7385" width="9.140625" style="271"/>
    <col min="7386" max="7386" width="61.7109375" style="271" customWidth="1"/>
    <col min="7387" max="7387" width="18.5703125" style="271" customWidth="1"/>
    <col min="7388" max="7427" width="16.85546875" style="271" customWidth="1"/>
    <col min="7428" max="7429" width="18.5703125" style="271" customWidth="1"/>
    <col min="7430" max="7430" width="21.7109375" style="271" customWidth="1"/>
    <col min="7431" max="7641" width="9.140625" style="271"/>
    <col min="7642" max="7642" width="61.7109375" style="271" customWidth="1"/>
    <col min="7643" max="7643" width="18.5703125" style="271" customWidth="1"/>
    <col min="7644" max="7683" width="16.85546875" style="271" customWidth="1"/>
    <col min="7684" max="7685" width="18.5703125" style="271" customWidth="1"/>
    <col min="7686" max="7686" width="21.7109375" style="271" customWidth="1"/>
    <col min="7687" max="7897" width="9.140625" style="271"/>
    <col min="7898" max="7898" width="61.7109375" style="271" customWidth="1"/>
    <col min="7899" max="7899" width="18.5703125" style="271" customWidth="1"/>
    <col min="7900" max="7939" width="16.85546875" style="271" customWidth="1"/>
    <col min="7940" max="7941" width="18.5703125" style="271" customWidth="1"/>
    <col min="7942" max="7942" width="21.7109375" style="271" customWidth="1"/>
    <col min="7943" max="8153" width="9.140625" style="271"/>
    <col min="8154" max="8154" width="61.7109375" style="271" customWidth="1"/>
    <col min="8155" max="8155" width="18.5703125" style="271" customWidth="1"/>
    <col min="8156" max="8195" width="16.85546875" style="271" customWidth="1"/>
    <col min="8196" max="8197" width="18.5703125" style="271" customWidth="1"/>
    <col min="8198" max="8198" width="21.7109375" style="271" customWidth="1"/>
    <col min="8199" max="8409" width="9.140625" style="271"/>
    <col min="8410" max="8410" width="61.7109375" style="271" customWidth="1"/>
    <col min="8411" max="8411" width="18.5703125" style="271" customWidth="1"/>
    <col min="8412" max="8451" width="16.85546875" style="271" customWidth="1"/>
    <col min="8452" max="8453" width="18.5703125" style="271" customWidth="1"/>
    <col min="8454" max="8454" width="21.7109375" style="271" customWidth="1"/>
    <col min="8455" max="8665" width="9.140625" style="271"/>
    <col min="8666" max="8666" width="61.7109375" style="271" customWidth="1"/>
    <col min="8667" max="8667" width="18.5703125" style="271" customWidth="1"/>
    <col min="8668" max="8707" width="16.85546875" style="271" customWidth="1"/>
    <col min="8708" max="8709" width="18.5703125" style="271" customWidth="1"/>
    <col min="8710" max="8710" width="21.7109375" style="271" customWidth="1"/>
    <col min="8711" max="8921" width="9.140625" style="271"/>
    <col min="8922" max="8922" width="61.7109375" style="271" customWidth="1"/>
    <col min="8923" max="8923" width="18.5703125" style="271" customWidth="1"/>
    <col min="8924" max="8963" width="16.85546875" style="271" customWidth="1"/>
    <col min="8964" max="8965" width="18.5703125" style="271" customWidth="1"/>
    <col min="8966" max="8966" width="21.7109375" style="271" customWidth="1"/>
    <col min="8967" max="9177" width="9.140625" style="271"/>
    <col min="9178" max="9178" width="61.7109375" style="271" customWidth="1"/>
    <col min="9179" max="9179" width="18.5703125" style="271" customWidth="1"/>
    <col min="9180" max="9219" width="16.85546875" style="271" customWidth="1"/>
    <col min="9220" max="9221" width="18.5703125" style="271" customWidth="1"/>
    <col min="9222" max="9222" width="21.7109375" style="271" customWidth="1"/>
    <col min="9223" max="9433" width="9.140625" style="271"/>
    <col min="9434" max="9434" width="61.7109375" style="271" customWidth="1"/>
    <col min="9435" max="9435" width="18.5703125" style="271" customWidth="1"/>
    <col min="9436" max="9475" width="16.85546875" style="271" customWidth="1"/>
    <col min="9476" max="9477" width="18.5703125" style="271" customWidth="1"/>
    <col min="9478" max="9478" width="21.7109375" style="271" customWidth="1"/>
    <col min="9479" max="9689" width="9.140625" style="271"/>
    <col min="9690" max="9690" width="61.7109375" style="271" customWidth="1"/>
    <col min="9691" max="9691" width="18.5703125" style="271" customWidth="1"/>
    <col min="9692" max="9731" width="16.85546875" style="271" customWidth="1"/>
    <col min="9732" max="9733" width="18.5703125" style="271" customWidth="1"/>
    <col min="9734" max="9734" width="21.7109375" style="271" customWidth="1"/>
    <col min="9735" max="9945" width="9.140625" style="271"/>
    <col min="9946" max="9946" width="61.7109375" style="271" customWidth="1"/>
    <col min="9947" max="9947" width="18.5703125" style="271" customWidth="1"/>
    <col min="9948" max="9987" width="16.85546875" style="271" customWidth="1"/>
    <col min="9988" max="9989" width="18.5703125" style="271" customWidth="1"/>
    <col min="9990" max="9990" width="21.7109375" style="271" customWidth="1"/>
    <col min="9991" max="10201" width="9.140625" style="271"/>
    <col min="10202" max="10202" width="61.7109375" style="271" customWidth="1"/>
    <col min="10203" max="10203" width="18.5703125" style="271" customWidth="1"/>
    <col min="10204" max="10243" width="16.85546875" style="271" customWidth="1"/>
    <col min="10244" max="10245" width="18.5703125" style="271" customWidth="1"/>
    <col min="10246" max="10246" width="21.7109375" style="271" customWidth="1"/>
    <col min="10247" max="10457" width="9.140625" style="271"/>
    <col min="10458" max="10458" width="61.7109375" style="271" customWidth="1"/>
    <col min="10459" max="10459" width="18.5703125" style="271" customWidth="1"/>
    <col min="10460" max="10499" width="16.85546875" style="271" customWidth="1"/>
    <col min="10500" max="10501" width="18.5703125" style="271" customWidth="1"/>
    <col min="10502" max="10502" width="21.7109375" style="271" customWidth="1"/>
    <col min="10503" max="10713" width="9.140625" style="271"/>
    <col min="10714" max="10714" width="61.7109375" style="271" customWidth="1"/>
    <col min="10715" max="10715" width="18.5703125" style="271" customWidth="1"/>
    <col min="10716" max="10755" width="16.85546875" style="271" customWidth="1"/>
    <col min="10756" max="10757" width="18.5703125" style="271" customWidth="1"/>
    <col min="10758" max="10758" width="21.7109375" style="271" customWidth="1"/>
    <col min="10759" max="10969" width="9.140625" style="271"/>
    <col min="10970" max="10970" width="61.7109375" style="271" customWidth="1"/>
    <col min="10971" max="10971" width="18.5703125" style="271" customWidth="1"/>
    <col min="10972" max="11011" width="16.85546875" style="271" customWidth="1"/>
    <col min="11012" max="11013" width="18.5703125" style="271" customWidth="1"/>
    <col min="11014" max="11014" width="21.7109375" style="271" customWidth="1"/>
    <col min="11015" max="11225" width="9.140625" style="271"/>
    <col min="11226" max="11226" width="61.7109375" style="271" customWidth="1"/>
    <col min="11227" max="11227" width="18.5703125" style="271" customWidth="1"/>
    <col min="11228" max="11267" width="16.85546875" style="271" customWidth="1"/>
    <col min="11268" max="11269" width="18.5703125" style="271" customWidth="1"/>
    <col min="11270" max="11270" width="21.7109375" style="271" customWidth="1"/>
    <col min="11271" max="11481" width="9.140625" style="271"/>
    <col min="11482" max="11482" width="61.7109375" style="271" customWidth="1"/>
    <col min="11483" max="11483" width="18.5703125" style="271" customWidth="1"/>
    <col min="11484" max="11523" width="16.85546875" style="271" customWidth="1"/>
    <col min="11524" max="11525" width="18.5703125" style="271" customWidth="1"/>
    <col min="11526" max="11526" width="21.7109375" style="271" customWidth="1"/>
    <col min="11527" max="11737" width="9.140625" style="271"/>
    <col min="11738" max="11738" width="61.7109375" style="271" customWidth="1"/>
    <col min="11739" max="11739" width="18.5703125" style="271" customWidth="1"/>
    <col min="11740" max="11779" width="16.85546875" style="271" customWidth="1"/>
    <col min="11780" max="11781" width="18.5703125" style="271" customWidth="1"/>
    <col min="11782" max="11782" width="21.7109375" style="271" customWidth="1"/>
    <col min="11783" max="11993" width="9.140625" style="271"/>
    <col min="11994" max="11994" width="61.7109375" style="271" customWidth="1"/>
    <col min="11995" max="11995" width="18.5703125" style="271" customWidth="1"/>
    <col min="11996" max="12035" width="16.85546875" style="271" customWidth="1"/>
    <col min="12036" max="12037" width="18.5703125" style="271" customWidth="1"/>
    <col min="12038" max="12038" width="21.7109375" style="271" customWidth="1"/>
    <col min="12039" max="12249" width="9.140625" style="271"/>
    <col min="12250" max="12250" width="61.7109375" style="271" customWidth="1"/>
    <col min="12251" max="12251" width="18.5703125" style="271" customWidth="1"/>
    <col min="12252" max="12291" width="16.85546875" style="271" customWidth="1"/>
    <col min="12292" max="12293" width="18.5703125" style="271" customWidth="1"/>
    <col min="12294" max="12294" width="21.7109375" style="271" customWidth="1"/>
    <col min="12295" max="12505" width="9.140625" style="271"/>
    <col min="12506" max="12506" width="61.7109375" style="271" customWidth="1"/>
    <col min="12507" max="12507" width="18.5703125" style="271" customWidth="1"/>
    <col min="12508" max="12547" width="16.85546875" style="271" customWidth="1"/>
    <col min="12548" max="12549" width="18.5703125" style="271" customWidth="1"/>
    <col min="12550" max="12550" width="21.7109375" style="271" customWidth="1"/>
    <col min="12551" max="12761" width="9.140625" style="271"/>
    <col min="12762" max="12762" width="61.7109375" style="271" customWidth="1"/>
    <col min="12763" max="12763" width="18.5703125" style="271" customWidth="1"/>
    <col min="12764" max="12803" width="16.85546875" style="271" customWidth="1"/>
    <col min="12804" max="12805" width="18.5703125" style="271" customWidth="1"/>
    <col min="12806" max="12806" width="21.7109375" style="271" customWidth="1"/>
    <col min="12807" max="13017" width="9.140625" style="271"/>
    <col min="13018" max="13018" width="61.7109375" style="271" customWidth="1"/>
    <col min="13019" max="13019" width="18.5703125" style="271" customWidth="1"/>
    <col min="13020" max="13059" width="16.85546875" style="271" customWidth="1"/>
    <col min="13060" max="13061" width="18.5703125" style="271" customWidth="1"/>
    <col min="13062" max="13062" width="21.7109375" style="271" customWidth="1"/>
    <col min="13063" max="13273" width="9.140625" style="271"/>
    <col min="13274" max="13274" width="61.7109375" style="271" customWidth="1"/>
    <col min="13275" max="13275" width="18.5703125" style="271" customWidth="1"/>
    <col min="13276" max="13315" width="16.85546875" style="271" customWidth="1"/>
    <col min="13316" max="13317" width="18.5703125" style="271" customWidth="1"/>
    <col min="13318" max="13318" width="21.7109375" style="271" customWidth="1"/>
    <col min="13319" max="13529" width="9.140625" style="271"/>
    <col min="13530" max="13530" width="61.7109375" style="271" customWidth="1"/>
    <col min="13531" max="13531" width="18.5703125" style="271" customWidth="1"/>
    <col min="13532" max="13571" width="16.85546875" style="271" customWidth="1"/>
    <col min="13572" max="13573" width="18.5703125" style="271" customWidth="1"/>
    <col min="13574" max="13574" width="21.7109375" style="271" customWidth="1"/>
    <col min="13575" max="13785" width="9.140625" style="271"/>
    <col min="13786" max="13786" width="61.7109375" style="271" customWidth="1"/>
    <col min="13787" max="13787" width="18.5703125" style="271" customWidth="1"/>
    <col min="13788" max="13827" width="16.85546875" style="271" customWidth="1"/>
    <col min="13828" max="13829" width="18.5703125" style="271" customWidth="1"/>
    <col min="13830" max="13830" width="21.7109375" style="271" customWidth="1"/>
    <col min="13831" max="14041" width="9.140625" style="271"/>
    <col min="14042" max="14042" width="61.7109375" style="271" customWidth="1"/>
    <col min="14043" max="14043" width="18.5703125" style="271" customWidth="1"/>
    <col min="14044" max="14083" width="16.85546875" style="271" customWidth="1"/>
    <col min="14084" max="14085" width="18.5703125" style="271" customWidth="1"/>
    <col min="14086" max="14086" width="21.7109375" style="271" customWidth="1"/>
    <col min="14087" max="14297" width="9.140625" style="271"/>
    <col min="14298" max="14298" width="61.7109375" style="271" customWidth="1"/>
    <col min="14299" max="14299" width="18.5703125" style="271" customWidth="1"/>
    <col min="14300" max="14339" width="16.85546875" style="271" customWidth="1"/>
    <col min="14340" max="14341" width="18.5703125" style="271" customWidth="1"/>
    <col min="14342" max="14342" width="21.7109375" style="271" customWidth="1"/>
    <col min="14343" max="14553" width="9.140625" style="271"/>
    <col min="14554" max="14554" width="61.7109375" style="271" customWidth="1"/>
    <col min="14555" max="14555" width="18.5703125" style="271" customWidth="1"/>
    <col min="14556" max="14595" width="16.85546875" style="271" customWidth="1"/>
    <col min="14596" max="14597" width="18.5703125" style="271" customWidth="1"/>
    <col min="14598" max="14598" width="21.7109375" style="271" customWidth="1"/>
    <col min="14599" max="14809" width="9.140625" style="271"/>
    <col min="14810" max="14810" width="61.7109375" style="271" customWidth="1"/>
    <col min="14811" max="14811" width="18.5703125" style="271" customWidth="1"/>
    <col min="14812" max="14851" width="16.85546875" style="271" customWidth="1"/>
    <col min="14852" max="14853" width="18.5703125" style="271" customWidth="1"/>
    <col min="14854" max="14854" width="21.7109375" style="271" customWidth="1"/>
    <col min="14855" max="15065" width="9.140625" style="271"/>
    <col min="15066" max="15066" width="61.7109375" style="271" customWidth="1"/>
    <col min="15067" max="15067" width="18.5703125" style="271" customWidth="1"/>
    <col min="15068" max="15107" width="16.85546875" style="271" customWidth="1"/>
    <col min="15108" max="15109" width="18.5703125" style="271" customWidth="1"/>
    <col min="15110" max="15110" width="21.7109375" style="271" customWidth="1"/>
    <col min="15111" max="15321" width="9.140625" style="271"/>
    <col min="15322" max="15322" width="61.7109375" style="271" customWidth="1"/>
    <col min="15323" max="15323" width="18.5703125" style="271" customWidth="1"/>
    <col min="15324" max="15363" width="16.85546875" style="271" customWidth="1"/>
    <col min="15364" max="15365" width="18.5703125" style="271" customWidth="1"/>
    <col min="15366" max="15366" width="21.7109375" style="271" customWidth="1"/>
    <col min="15367" max="15577" width="9.140625" style="271"/>
    <col min="15578" max="15578" width="61.7109375" style="271" customWidth="1"/>
    <col min="15579" max="15579" width="18.5703125" style="271" customWidth="1"/>
    <col min="15580" max="15619" width="16.85546875" style="271" customWidth="1"/>
    <col min="15620" max="15621" width="18.5703125" style="271" customWidth="1"/>
    <col min="15622" max="15622" width="21.7109375" style="271" customWidth="1"/>
    <col min="15623" max="15833" width="9.140625" style="271"/>
    <col min="15834" max="15834" width="61.7109375" style="271" customWidth="1"/>
    <col min="15835" max="15835" width="18.5703125" style="271" customWidth="1"/>
    <col min="15836" max="15875" width="16.85546875" style="271" customWidth="1"/>
    <col min="15876" max="15877" width="18.5703125" style="271" customWidth="1"/>
    <col min="15878" max="15878" width="21.7109375" style="271" customWidth="1"/>
    <col min="15879" max="16089" width="9.140625" style="271"/>
    <col min="16090" max="16090" width="61.7109375" style="271" customWidth="1"/>
    <col min="16091" max="16091" width="18.5703125" style="271" customWidth="1"/>
    <col min="16092" max="16131" width="16.85546875" style="271" customWidth="1"/>
    <col min="16132" max="16133" width="18.5703125" style="271" customWidth="1"/>
    <col min="16134" max="16134" width="21.7109375" style="271" customWidth="1"/>
    <col min="16135" max="16384" width="9.140625" style="271"/>
  </cols>
  <sheetData>
    <row r="1" spans="1:9" ht="18.75" x14ac:dyDescent="0.2">
      <c r="A1" s="16"/>
      <c r="B1" s="10"/>
      <c r="C1" s="10"/>
      <c r="D1" s="10"/>
      <c r="G1" s="10"/>
      <c r="H1" s="29" t="s">
        <v>64</v>
      </c>
      <c r="I1" s="14"/>
    </row>
    <row r="2" spans="1:9" ht="18.75" x14ac:dyDescent="0.3">
      <c r="A2" s="16"/>
      <c r="B2" s="10"/>
      <c r="C2" s="10"/>
      <c r="D2" s="10"/>
      <c r="E2" s="271"/>
      <c r="F2" s="271"/>
      <c r="G2" s="10"/>
      <c r="H2" s="13" t="s">
        <v>6</v>
      </c>
      <c r="I2" s="14"/>
    </row>
    <row r="3" spans="1:9" ht="18.75" x14ac:dyDescent="0.3">
      <c r="A3" s="15"/>
      <c r="B3" s="10"/>
      <c r="C3" s="10"/>
      <c r="D3" s="10"/>
      <c r="E3" s="271"/>
      <c r="F3" s="271"/>
      <c r="G3" s="10"/>
      <c r="H3" s="13" t="s">
        <v>433</v>
      </c>
      <c r="I3" s="14"/>
    </row>
    <row r="4" spans="1:9" x14ac:dyDescent="0.2">
      <c r="A4" s="15"/>
      <c r="B4" s="10"/>
      <c r="C4" s="10"/>
      <c r="D4" s="10"/>
      <c r="E4" s="10"/>
      <c r="F4" s="10"/>
      <c r="G4" s="10"/>
      <c r="H4" s="10"/>
      <c r="I4" s="14"/>
    </row>
    <row r="5" spans="1:9" x14ac:dyDescent="0.2">
      <c r="A5" s="465" t="str">
        <f>'1. паспорт местоположение'!A5:C5</f>
        <v>Год раскрытия информации: 2026 год</v>
      </c>
      <c r="B5" s="465"/>
      <c r="C5" s="465"/>
      <c r="D5" s="465"/>
      <c r="E5" s="465"/>
      <c r="F5" s="465"/>
      <c r="G5" s="465"/>
      <c r="H5" s="465"/>
      <c r="I5" s="272"/>
    </row>
    <row r="6" spans="1:9" x14ac:dyDescent="0.2">
      <c r="A6" s="15"/>
      <c r="B6" s="10"/>
      <c r="C6" s="10"/>
      <c r="D6" s="10"/>
      <c r="E6" s="10"/>
      <c r="F6" s="10"/>
      <c r="G6" s="10"/>
      <c r="H6" s="10"/>
      <c r="I6" s="14"/>
    </row>
    <row r="7" spans="1:9" ht="18.75" x14ac:dyDescent="0.2">
      <c r="A7" s="378" t="str">
        <f>'1. паспорт местоположение'!A7:C7</f>
        <v xml:space="preserve">Паспорт инвестиционного проекта </v>
      </c>
      <c r="B7" s="378"/>
      <c r="C7" s="378"/>
      <c r="D7" s="378"/>
      <c r="E7" s="378"/>
      <c r="F7" s="378"/>
      <c r="G7" s="378"/>
      <c r="H7" s="378"/>
      <c r="I7" s="84"/>
    </row>
    <row r="8" spans="1:9" ht="18.75" x14ac:dyDescent="0.2">
      <c r="A8" s="267"/>
      <c r="B8" s="267"/>
      <c r="C8" s="267"/>
      <c r="D8" s="267"/>
      <c r="E8" s="267"/>
      <c r="F8" s="267"/>
      <c r="G8" s="267"/>
      <c r="H8" s="267"/>
      <c r="I8" s="267"/>
    </row>
    <row r="9" spans="1:9" ht="18.75" x14ac:dyDescent="0.2">
      <c r="A9" s="409" t="str">
        <f>'1. паспорт местоположение'!A9:C9</f>
        <v>Акционерное общество "Россети Янтарь" ДЗО  ПАО "Россети"</v>
      </c>
      <c r="B9" s="409"/>
      <c r="C9" s="409"/>
      <c r="D9" s="409"/>
      <c r="E9" s="409"/>
      <c r="F9" s="409"/>
      <c r="G9" s="409"/>
      <c r="H9" s="409"/>
      <c r="I9" s="85"/>
    </row>
    <row r="10" spans="1:9" x14ac:dyDescent="0.2">
      <c r="A10" s="383" t="s">
        <v>4</v>
      </c>
      <c r="B10" s="383"/>
      <c r="C10" s="383"/>
      <c r="D10" s="383"/>
      <c r="E10" s="383"/>
      <c r="F10" s="383"/>
      <c r="G10" s="383"/>
      <c r="H10" s="383"/>
      <c r="I10" s="86"/>
    </row>
    <row r="11" spans="1:9" ht="18.75" x14ac:dyDescent="0.2">
      <c r="A11" s="267"/>
      <c r="B11" s="267"/>
      <c r="C11" s="267"/>
      <c r="D11" s="267"/>
      <c r="E11" s="267"/>
      <c r="F11" s="267"/>
      <c r="G11" s="267"/>
      <c r="H11" s="267"/>
      <c r="I11" s="267"/>
    </row>
    <row r="12" spans="1:9" ht="18.75" x14ac:dyDescent="0.2">
      <c r="A12" s="409" t="str">
        <f>'1. паспорт местоположение'!A12:C12</f>
        <v>P_48-0,4зам-29</v>
      </c>
      <c r="B12" s="409"/>
      <c r="C12" s="409"/>
      <c r="D12" s="409"/>
      <c r="E12" s="409"/>
      <c r="F12" s="409"/>
      <c r="G12" s="409"/>
      <c r="H12" s="409"/>
      <c r="I12" s="85"/>
    </row>
    <row r="13" spans="1:9" x14ac:dyDescent="0.2">
      <c r="A13" s="383" t="s">
        <v>3</v>
      </c>
      <c r="B13" s="383"/>
      <c r="C13" s="383"/>
      <c r="D13" s="383"/>
      <c r="E13" s="383"/>
      <c r="F13" s="383"/>
      <c r="G13" s="383"/>
      <c r="H13" s="383"/>
      <c r="I13" s="86"/>
    </row>
    <row r="14" spans="1:9" ht="18.75" x14ac:dyDescent="0.2">
      <c r="A14" s="268"/>
      <c r="B14" s="268"/>
      <c r="C14" s="268"/>
      <c r="D14" s="268"/>
      <c r="E14" s="268"/>
      <c r="F14" s="268"/>
      <c r="G14" s="268"/>
      <c r="H14" s="268"/>
      <c r="I14" s="268"/>
    </row>
    <row r="15" spans="1:9" ht="43.5" customHeight="1" x14ac:dyDescent="0.2">
      <c r="A15" s="386"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86"/>
      <c r="C15" s="386"/>
      <c r="D15" s="386"/>
      <c r="E15" s="386"/>
      <c r="F15" s="386"/>
      <c r="G15" s="386"/>
      <c r="H15" s="386"/>
      <c r="I15" s="85"/>
    </row>
    <row r="16" spans="1:9" x14ac:dyDescent="0.2">
      <c r="A16" s="383" t="s">
        <v>2</v>
      </c>
      <c r="B16" s="383"/>
      <c r="C16" s="383"/>
      <c r="D16" s="383"/>
      <c r="E16" s="383"/>
      <c r="F16" s="383"/>
      <c r="G16" s="383"/>
      <c r="H16" s="383"/>
      <c r="I16" s="86"/>
    </row>
    <row r="17" spans="1:9" ht="18.75" x14ac:dyDescent="0.2">
      <c r="A17" s="269"/>
      <c r="B17" s="269"/>
      <c r="C17" s="269"/>
      <c r="D17" s="269"/>
      <c r="E17" s="269"/>
      <c r="F17" s="269"/>
      <c r="G17" s="269"/>
      <c r="H17" s="269"/>
      <c r="I17" s="269"/>
    </row>
    <row r="18" spans="1:9" ht="18.75" x14ac:dyDescent="0.2">
      <c r="A18" s="409" t="s">
        <v>399</v>
      </c>
      <c r="B18" s="409"/>
      <c r="C18" s="409"/>
      <c r="D18" s="409"/>
      <c r="E18" s="409"/>
      <c r="F18" s="409"/>
      <c r="G18" s="409"/>
      <c r="H18" s="409"/>
      <c r="I18" s="5"/>
    </row>
    <row r="19" spans="1:9" x14ac:dyDescent="0.2">
      <c r="A19" s="273"/>
    </row>
    <row r="20" spans="1:9" x14ac:dyDescent="0.2">
      <c r="A20" s="273"/>
    </row>
    <row r="21" spans="1:9" x14ac:dyDescent="0.2">
      <c r="A21" s="273"/>
    </row>
    <row r="22" spans="1:9" x14ac:dyDescent="0.2">
      <c r="A22" s="273"/>
    </row>
    <row r="23" spans="1:9" x14ac:dyDescent="0.2">
      <c r="D23" s="275"/>
    </row>
    <row r="24" spans="1:9" ht="16.5" thickBot="1" x14ac:dyDescent="0.25">
      <c r="A24" s="276" t="s">
        <v>403</v>
      </c>
      <c r="B24" s="277" t="s">
        <v>404</v>
      </c>
      <c r="D24" s="278"/>
      <c r="E24" s="279"/>
      <c r="F24" s="279"/>
      <c r="G24" s="279"/>
      <c r="H24" s="279"/>
    </row>
    <row r="25" spans="1:9" x14ac:dyDescent="0.2">
      <c r="A25" s="280" t="s">
        <v>470</v>
      </c>
      <c r="B25" s="281">
        <f>'6.2. Паспорт фин осв ввод'!D30*1000000</f>
        <v>40512113.470000006</v>
      </c>
    </row>
    <row r="26" spans="1:9" x14ac:dyDescent="0.2">
      <c r="A26" s="282" t="s">
        <v>471</v>
      </c>
      <c r="B26" s="283"/>
    </row>
    <row r="27" spans="1:9" x14ac:dyDescent="0.2">
      <c r="A27" s="282" t="s">
        <v>405</v>
      </c>
      <c r="B27" s="283">
        <v>7</v>
      </c>
      <c r="D27" s="275" t="s">
        <v>400</v>
      </c>
    </row>
    <row r="28" spans="1:9" ht="16.149999999999999" customHeight="1" thickBot="1" x14ac:dyDescent="0.25">
      <c r="A28" s="284" t="s">
        <v>406</v>
      </c>
      <c r="B28" s="285">
        <v>1</v>
      </c>
      <c r="D28" s="454" t="s">
        <v>401</v>
      </c>
      <c r="E28" s="455"/>
      <c r="F28" s="456"/>
      <c r="G28" s="463">
        <f>IF(SUM(B89:I89)=0,"не окупается",SUM(B89:I89))</f>
        <v>3.0523871682393313</v>
      </c>
      <c r="H28" s="464"/>
    </row>
    <row r="29" spans="1:9" ht="15.6" customHeight="1" x14ac:dyDescent="0.2">
      <c r="A29" s="280" t="s">
        <v>472</v>
      </c>
      <c r="B29" s="281"/>
      <c r="D29" s="454" t="s">
        <v>402</v>
      </c>
      <c r="E29" s="455"/>
      <c r="F29" s="456"/>
      <c r="G29" s="463">
        <f>IF(SUM(B90:I90)=0,"не окупается",SUM(B90:I90))</f>
        <v>3.3805868636381784</v>
      </c>
      <c r="H29" s="464"/>
    </row>
    <row r="30" spans="1:9" ht="27.6" customHeight="1" x14ac:dyDescent="0.2">
      <c r="A30" s="282" t="s">
        <v>473</v>
      </c>
      <c r="B30" s="283"/>
      <c r="D30" s="454" t="s">
        <v>474</v>
      </c>
      <c r="E30" s="455"/>
      <c r="F30" s="456"/>
      <c r="G30" s="457">
        <f>I87</f>
        <v>124520386.60016041</v>
      </c>
      <c r="H30" s="458"/>
    </row>
    <row r="31" spans="1:9" x14ac:dyDescent="0.2">
      <c r="A31" s="282" t="s">
        <v>475</v>
      </c>
      <c r="B31" s="283"/>
      <c r="D31" s="459"/>
      <c r="E31" s="460"/>
      <c r="F31" s="461"/>
      <c r="G31" s="459"/>
      <c r="H31" s="461"/>
    </row>
    <row r="32" spans="1:9" x14ac:dyDescent="0.2">
      <c r="A32" s="282" t="s">
        <v>476</v>
      </c>
      <c r="B32" s="283"/>
    </row>
    <row r="33" spans="1:9" x14ac:dyDescent="0.2">
      <c r="A33" s="282" t="s">
        <v>477</v>
      </c>
      <c r="B33" s="283"/>
    </row>
    <row r="34" spans="1:9" x14ac:dyDescent="0.2">
      <c r="A34" s="282" t="s">
        <v>478</v>
      </c>
      <c r="B34" s="283"/>
    </row>
    <row r="35" spans="1:9" x14ac:dyDescent="0.2">
      <c r="A35" s="286"/>
      <c r="B35" s="283"/>
    </row>
    <row r="36" spans="1:9" ht="16.5" thickBot="1" x14ac:dyDescent="0.25">
      <c r="A36" s="284" t="s">
        <v>407</v>
      </c>
      <c r="B36" s="287">
        <v>0.2</v>
      </c>
    </row>
    <row r="37" spans="1:9" x14ac:dyDescent="0.2">
      <c r="A37" s="280" t="s">
        <v>425</v>
      </c>
      <c r="B37" s="281">
        <v>0</v>
      </c>
    </row>
    <row r="38" spans="1:9" x14ac:dyDescent="0.2">
      <c r="A38" s="282" t="s">
        <v>479</v>
      </c>
      <c r="B38" s="283"/>
    </row>
    <row r="39" spans="1:9" ht="16.5" thickBot="1" x14ac:dyDescent="0.25">
      <c r="A39" s="288" t="s">
        <v>480</v>
      </c>
      <c r="B39" s="289"/>
    </row>
    <row r="40" spans="1:9" x14ac:dyDescent="0.2">
      <c r="A40" s="290" t="s">
        <v>408</v>
      </c>
      <c r="B40" s="291">
        <v>1</v>
      </c>
    </row>
    <row r="41" spans="1:9" x14ac:dyDescent="0.2">
      <c r="A41" s="292" t="s">
        <v>409</v>
      </c>
      <c r="B41" s="293"/>
    </row>
    <row r="42" spans="1:9" x14ac:dyDescent="0.2">
      <c r="A42" s="292" t="s">
        <v>410</v>
      </c>
      <c r="B42" s="294"/>
    </row>
    <row r="43" spans="1:9" x14ac:dyDescent="0.2">
      <c r="A43" s="292" t="s">
        <v>411</v>
      </c>
      <c r="B43" s="294">
        <v>0</v>
      </c>
    </row>
    <row r="44" spans="1:9" x14ac:dyDescent="0.2">
      <c r="A44" s="292" t="s">
        <v>412</v>
      </c>
      <c r="B44" s="294">
        <v>0.13170000000000001</v>
      </c>
    </row>
    <row r="45" spans="1:9" x14ac:dyDescent="0.2">
      <c r="A45" s="292" t="s">
        <v>413</v>
      </c>
      <c r="B45" s="294">
        <f>1-B43</f>
        <v>1</v>
      </c>
    </row>
    <row r="46" spans="1:9" ht="16.5" thickBot="1" x14ac:dyDescent="0.25">
      <c r="A46" s="295" t="s">
        <v>481</v>
      </c>
      <c r="B46" s="296">
        <f>B45*B44+B43*B42*(1-B36)</f>
        <v>0.13170000000000001</v>
      </c>
      <c r="C46" s="297"/>
    </row>
    <row r="47" spans="1:9" s="300" customFormat="1" x14ac:dyDescent="0.2">
      <c r="A47" s="298" t="s">
        <v>414</v>
      </c>
      <c r="B47" s="299">
        <f>B58</f>
        <v>1</v>
      </c>
      <c r="C47" s="299">
        <f t="shared" ref="C47:I47" si="0">C58</f>
        <v>2</v>
      </c>
      <c r="D47" s="299">
        <f t="shared" si="0"/>
        <v>3</v>
      </c>
      <c r="E47" s="299">
        <f t="shared" si="0"/>
        <v>4</v>
      </c>
      <c r="F47" s="299">
        <f t="shared" si="0"/>
        <v>5</v>
      </c>
      <c r="G47" s="299">
        <f t="shared" si="0"/>
        <v>6</v>
      </c>
      <c r="H47" s="299">
        <f t="shared" si="0"/>
        <v>7</v>
      </c>
      <c r="I47" s="299">
        <f t="shared" si="0"/>
        <v>8</v>
      </c>
    </row>
    <row r="48" spans="1:9" s="300" customFormat="1" x14ac:dyDescent="0.2">
      <c r="A48" s="301" t="s">
        <v>416</v>
      </c>
      <c r="B48" s="302">
        <v>4.1000000000000002E-2</v>
      </c>
      <c r="C48" s="302">
        <f>B48</f>
        <v>4.1000000000000002E-2</v>
      </c>
      <c r="D48" s="302">
        <f t="shared" ref="D48:I48" si="1">C48</f>
        <v>4.1000000000000002E-2</v>
      </c>
      <c r="E48" s="302">
        <f t="shared" si="1"/>
        <v>4.1000000000000002E-2</v>
      </c>
      <c r="F48" s="302">
        <f t="shared" si="1"/>
        <v>4.1000000000000002E-2</v>
      </c>
      <c r="G48" s="302">
        <f t="shared" si="1"/>
        <v>4.1000000000000002E-2</v>
      </c>
      <c r="H48" s="302">
        <f t="shared" si="1"/>
        <v>4.1000000000000002E-2</v>
      </c>
      <c r="I48" s="302">
        <f t="shared" si="1"/>
        <v>4.1000000000000002E-2</v>
      </c>
    </row>
    <row r="49" spans="1:9" s="300" customFormat="1" x14ac:dyDescent="0.2">
      <c r="A49" s="301" t="s">
        <v>417</v>
      </c>
      <c r="B49" s="302">
        <f>B48</f>
        <v>4.1000000000000002E-2</v>
      </c>
      <c r="C49" s="302">
        <f>(1+B49)*(1+C48)-1</f>
        <v>8.3680999999999894E-2</v>
      </c>
      <c r="D49" s="302">
        <f>(1+C49)*(1+D48)-1</f>
        <v>0.12811192099999991</v>
      </c>
      <c r="E49" s="302">
        <f t="shared" ref="E49:I49" si="2">(1+D49)*(1+E48)-1</f>
        <v>0.17436450976099982</v>
      </c>
      <c r="F49" s="302">
        <f t="shared" si="2"/>
        <v>0.22251345466120065</v>
      </c>
      <c r="G49" s="302">
        <f t="shared" si="2"/>
        <v>0.27263650630230973</v>
      </c>
      <c r="H49" s="302">
        <f t="shared" si="2"/>
        <v>0.32481460306070442</v>
      </c>
      <c r="I49" s="302">
        <f t="shared" si="2"/>
        <v>0.37913200178619322</v>
      </c>
    </row>
    <row r="50" spans="1:9" s="300" customFormat="1" ht="16.5" thickBot="1" x14ac:dyDescent="0.25">
      <c r="A50" s="303" t="s">
        <v>482</v>
      </c>
      <c r="B50" s="304"/>
      <c r="C50" s="304">
        <v>17300358.797142856</v>
      </c>
      <c r="D50" s="304">
        <v>28278320.252230216</v>
      </c>
      <c r="E50" s="304">
        <v>39932363.341256537</v>
      </c>
      <c r="F50" s="304">
        <v>52298814.436828375</v>
      </c>
      <c r="G50" s="304">
        <v>62868344.330908313</v>
      </c>
      <c r="H50" s="304">
        <v>81601531.839338556</v>
      </c>
      <c r="I50" s="304">
        <v>95926187.585529864</v>
      </c>
    </row>
    <row r="51" spans="1:9" ht="16.5" thickBot="1" x14ac:dyDescent="0.25"/>
    <row r="52" spans="1:9" x14ac:dyDescent="0.2">
      <c r="A52" s="305" t="s">
        <v>483</v>
      </c>
      <c r="B52" s="306">
        <f>B58</f>
        <v>1</v>
      </c>
      <c r="C52" s="306">
        <f t="shared" ref="C52:I52" si="3">C58</f>
        <v>2</v>
      </c>
      <c r="D52" s="306">
        <f t="shared" si="3"/>
        <v>3</v>
      </c>
      <c r="E52" s="306">
        <f t="shared" si="3"/>
        <v>4</v>
      </c>
      <c r="F52" s="306">
        <f t="shared" si="3"/>
        <v>5</v>
      </c>
      <c r="G52" s="306">
        <f t="shared" si="3"/>
        <v>6</v>
      </c>
      <c r="H52" s="306">
        <f t="shared" si="3"/>
        <v>7</v>
      </c>
      <c r="I52" s="306">
        <f t="shared" si="3"/>
        <v>8</v>
      </c>
    </row>
    <row r="53" spans="1:9" x14ac:dyDescent="0.2">
      <c r="A53" s="307" t="s">
        <v>418</v>
      </c>
      <c r="B53" s="308">
        <v>0</v>
      </c>
      <c r="C53" s="308">
        <f t="shared" ref="C53:I53" si="4">B53+B54-B55</f>
        <v>0</v>
      </c>
      <c r="D53" s="308">
        <f t="shared" si="4"/>
        <v>0</v>
      </c>
      <c r="E53" s="308">
        <f t="shared" si="4"/>
        <v>0</v>
      </c>
      <c r="F53" s="308">
        <f t="shared" si="4"/>
        <v>0</v>
      </c>
      <c r="G53" s="308">
        <f t="shared" si="4"/>
        <v>0</v>
      </c>
      <c r="H53" s="308">
        <f t="shared" si="4"/>
        <v>0</v>
      </c>
      <c r="I53" s="308">
        <f t="shared" si="4"/>
        <v>0</v>
      </c>
    </row>
    <row r="54" spans="1:9" x14ac:dyDescent="0.2">
      <c r="A54" s="307" t="s">
        <v>419</v>
      </c>
      <c r="B54" s="308">
        <f>B25*B28*B43*1.18</f>
        <v>0</v>
      </c>
      <c r="C54" s="308">
        <v>0</v>
      </c>
      <c r="D54" s="308">
        <v>0</v>
      </c>
      <c r="E54" s="308">
        <v>0</v>
      </c>
      <c r="F54" s="308">
        <v>0</v>
      </c>
      <c r="G54" s="308">
        <v>0</v>
      </c>
      <c r="H54" s="308">
        <v>0</v>
      </c>
      <c r="I54" s="308">
        <v>0</v>
      </c>
    </row>
    <row r="55" spans="1:9" x14ac:dyDescent="0.2">
      <c r="A55" s="307" t="s">
        <v>420</v>
      </c>
      <c r="B55" s="308">
        <f>$B$54/$B$40</f>
        <v>0</v>
      </c>
      <c r="C55" s="308">
        <f t="shared" ref="C55:I55" si="5">IF(ROUND(C53,1)=0,0,B55+C54/$B$40)</f>
        <v>0</v>
      </c>
      <c r="D55" s="308">
        <f t="shared" si="5"/>
        <v>0</v>
      </c>
      <c r="E55" s="308">
        <f t="shared" si="5"/>
        <v>0</v>
      </c>
      <c r="F55" s="308">
        <f t="shared" si="5"/>
        <v>0</v>
      </c>
      <c r="G55" s="308">
        <f t="shared" si="5"/>
        <v>0</v>
      </c>
      <c r="H55" s="308">
        <f t="shared" si="5"/>
        <v>0</v>
      </c>
      <c r="I55" s="308">
        <f t="shared" si="5"/>
        <v>0</v>
      </c>
    </row>
    <row r="56" spans="1:9" ht="16.5" thickBot="1" x14ac:dyDescent="0.25">
      <c r="A56" s="309" t="s">
        <v>421</v>
      </c>
      <c r="B56" s="310">
        <f t="shared" ref="B56:I56" si="6">AVERAGE(SUM(B53:B54),(SUM(B53:B54)-B55))*$B$42</f>
        <v>0</v>
      </c>
      <c r="C56" s="310">
        <f t="shared" si="6"/>
        <v>0</v>
      </c>
      <c r="D56" s="310">
        <f t="shared" si="6"/>
        <v>0</v>
      </c>
      <c r="E56" s="310">
        <f t="shared" si="6"/>
        <v>0</v>
      </c>
      <c r="F56" s="310">
        <f t="shared" si="6"/>
        <v>0</v>
      </c>
      <c r="G56" s="310">
        <f t="shared" si="6"/>
        <v>0</v>
      </c>
      <c r="H56" s="310">
        <f t="shared" si="6"/>
        <v>0</v>
      </c>
      <c r="I56" s="310">
        <f t="shared" si="6"/>
        <v>0</v>
      </c>
    </row>
    <row r="57" spans="1:9" s="313" customFormat="1" ht="16.5" thickBot="1" x14ac:dyDescent="0.25">
      <c r="A57" s="311"/>
      <c r="B57" s="312"/>
      <c r="C57" s="312"/>
      <c r="D57" s="312"/>
      <c r="E57" s="312"/>
      <c r="F57" s="312"/>
      <c r="G57" s="312"/>
      <c r="H57" s="312"/>
      <c r="I57" s="312"/>
    </row>
    <row r="58" spans="1:9" x14ac:dyDescent="0.2">
      <c r="A58" s="305" t="s">
        <v>484</v>
      </c>
      <c r="B58" s="306">
        <v>1</v>
      </c>
      <c r="C58" s="306">
        <f>B58+1</f>
        <v>2</v>
      </c>
      <c r="D58" s="306">
        <f t="shared" ref="D58:I58" si="7">C58+1</f>
        <v>3</v>
      </c>
      <c r="E58" s="306">
        <f t="shared" si="7"/>
        <v>4</v>
      </c>
      <c r="F58" s="306">
        <f t="shared" si="7"/>
        <v>5</v>
      </c>
      <c r="G58" s="306">
        <f t="shared" si="7"/>
        <v>6</v>
      </c>
      <c r="H58" s="306">
        <f t="shared" si="7"/>
        <v>7</v>
      </c>
      <c r="I58" s="306">
        <f t="shared" si="7"/>
        <v>8</v>
      </c>
    </row>
    <row r="59" spans="1:9" ht="14.25" x14ac:dyDescent="0.2">
      <c r="A59" s="314" t="s">
        <v>422</v>
      </c>
      <c r="B59" s="315">
        <f t="shared" ref="B59:I59" si="8">B50*$B$28</f>
        <v>0</v>
      </c>
      <c r="C59" s="315">
        <f t="shared" si="8"/>
        <v>17300358.797142856</v>
      </c>
      <c r="D59" s="315">
        <f t="shared" si="8"/>
        <v>28278320.252230216</v>
      </c>
      <c r="E59" s="315">
        <f t="shared" si="8"/>
        <v>39932363.341256537</v>
      </c>
      <c r="F59" s="315">
        <f t="shared" si="8"/>
        <v>52298814.436828375</v>
      </c>
      <c r="G59" s="315">
        <f t="shared" si="8"/>
        <v>62868344.330908313</v>
      </c>
      <c r="H59" s="315">
        <f t="shared" si="8"/>
        <v>81601531.839338556</v>
      </c>
      <c r="I59" s="315">
        <f t="shared" si="8"/>
        <v>95926187.585529864</v>
      </c>
    </row>
    <row r="60" spans="1:9" x14ac:dyDescent="0.2">
      <c r="A60" s="307" t="s">
        <v>423</v>
      </c>
      <c r="B60" s="308">
        <f t="shared" ref="B60:I60" si="9">SUM(B61:B65)</f>
        <v>0</v>
      </c>
      <c r="C60" s="308">
        <f t="shared" si="9"/>
        <v>0</v>
      </c>
      <c r="D60" s="308">
        <f>SUM(D61:D65)</f>
        <v>0</v>
      </c>
      <c r="E60" s="308">
        <f t="shared" si="9"/>
        <v>0</v>
      </c>
      <c r="F60" s="308">
        <f t="shared" si="9"/>
        <v>0</v>
      </c>
      <c r="G60" s="308">
        <f t="shared" si="9"/>
        <v>0</v>
      </c>
      <c r="H60" s="308">
        <f t="shared" si="9"/>
        <v>0</v>
      </c>
      <c r="I60" s="308">
        <f t="shared" si="9"/>
        <v>0</v>
      </c>
    </row>
    <row r="61" spans="1:9" x14ac:dyDescent="0.2">
      <c r="A61" s="316" t="s">
        <v>424</v>
      </c>
      <c r="B61" s="308"/>
      <c r="C61" s="308">
        <f>-IF(C$47&lt;=$B$30,0,$B$29*(1+C$49)*$B$28)*0.46</f>
        <v>0</v>
      </c>
      <c r="D61" s="308">
        <f>-IF(D$47&lt;=$B$30,0,$B$29*(1+D$49)*$B$28)*0.57</f>
        <v>0</v>
      </c>
      <c r="E61" s="308">
        <f t="shared" ref="E61:I61" si="10">-IF(E$47&lt;=$B$30,0,$B$29*(1+E$49)*$B$28)</f>
        <v>0</v>
      </c>
      <c r="F61" s="308">
        <f t="shared" si="10"/>
        <v>0</v>
      </c>
      <c r="G61" s="308">
        <f t="shared" si="10"/>
        <v>0</v>
      </c>
      <c r="H61" s="308">
        <f t="shared" si="10"/>
        <v>0</v>
      </c>
      <c r="I61" s="308">
        <f t="shared" si="10"/>
        <v>0</v>
      </c>
    </row>
    <row r="62" spans="1:9" x14ac:dyDescent="0.2">
      <c r="A62" s="316" t="str">
        <f>A32</f>
        <v>Прочие расходы при эксплуатации объекта, руб. без НДС</v>
      </c>
      <c r="B62" s="308"/>
      <c r="C62" s="308"/>
      <c r="D62" s="308"/>
      <c r="E62" s="308"/>
      <c r="F62" s="308"/>
      <c r="G62" s="308"/>
      <c r="H62" s="308"/>
      <c r="I62" s="308"/>
    </row>
    <row r="63" spans="1:9" x14ac:dyDescent="0.2">
      <c r="A63" s="316" t="s">
        <v>425</v>
      </c>
      <c r="B63" s="308"/>
      <c r="C63" s="308"/>
      <c r="D63" s="308"/>
      <c r="E63" s="308"/>
      <c r="F63" s="308"/>
      <c r="G63" s="308"/>
      <c r="H63" s="308"/>
      <c r="I63" s="308"/>
    </row>
    <row r="64" spans="1:9" x14ac:dyDescent="0.2">
      <c r="A64" s="316" t="s">
        <v>425</v>
      </c>
      <c r="B64" s="308"/>
      <c r="C64" s="308"/>
      <c r="D64" s="308"/>
      <c r="E64" s="308"/>
      <c r="F64" s="308"/>
      <c r="G64" s="308"/>
      <c r="H64" s="308"/>
      <c r="I64" s="308"/>
    </row>
    <row r="65" spans="1:9" ht="31.5" x14ac:dyDescent="0.2">
      <c r="A65" s="316" t="s">
        <v>485</v>
      </c>
      <c r="B65" s="308"/>
      <c r="C65" s="308">
        <f>-B25*2.2%*0</f>
        <v>0</v>
      </c>
      <c r="D65" s="308">
        <f>-($B$25+SUM($C$67:C67))*2.2%*0</f>
        <v>0</v>
      </c>
      <c r="E65" s="308">
        <f>-($B$25+SUM($C$67:D67))*2.2%*0</f>
        <v>0</v>
      </c>
      <c r="F65" s="308">
        <f>-($B$25+SUM($C$67:E67))*2.2%*0</f>
        <v>0</v>
      </c>
      <c r="G65" s="308">
        <f>-($B$25+SUM($C$67:F67))*2.2%*0</f>
        <v>0</v>
      </c>
      <c r="H65" s="308">
        <f>-($B$25+SUM($C$67:G67))*2.2%*0</f>
        <v>0</v>
      </c>
      <c r="I65" s="308">
        <f>-($B$25+SUM($C$67:H67))*2.2%*0</f>
        <v>0</v>
      </c>
    </row>
    <row r="66" spans="1:9" ht="28.5" x14ac:dyDescent="0.2">
      <c r="A66" s="317" t="s">
        <v>486</v>
      </c>
      <c r="B66" s="315">
        <f t="shared" ref="B66:I66" si="11">B59+B60</f>
        <v>0</v>
      </c>
      <c r="C66" s="315">
        <f t="shared" si="11"/>
        <v>17300358.797142856</v>
      </c>
      <c r="D66" s="315">
        <f t="shared" si="11"/>
        <v>28278320.252230216</v>
      </c>
      <c r="E66" s="315">
        <f>E59+E60</f>
        <v>39932363.341256537</v>
      </c>
      <c r="F66" s="315">
        <f t="shared" si="11"/>
        <v>52298814.436828375</v>
      </c>
      <c r="G66" s="315">
        <f t="shared" si="11"/>
        <v>62868344.330908313</v>
      </c>
      <c r="H66" s="315">
        <f t="shared" si="11"/>
        <v>81601531.839338556</v>
      </c>
      <c r="I66" s="315">
        <f t="shared" si="11"/>
        <v>95926187.585529864</v>
      </c>
    </row>
    <row r="67" spans="1:9" x14ac:dyDescent="0.2">
      <c r="A67" s="316" t="s">
        <v>426</v>
      </c>
      <c r="B67" s="318"/>
      <c r="C67" s="308">
        <f>-($B$25)*$B$28/$B$27</f>
        <v>-5787444.7814285727</v>
      </c>
      <c r="D67" s="308">
        <f>-($B$25)*$B$28/$B$27</f>
        <v>-5787444.7814285727</v>
      </c>
      <c r="E67" s="308">
        <f t="shared" ref="E67:I67" si="12">D67</f>
        <v>-5787444.7814285727</v>
      </c>
      <c r="F67" s="308">
        <f t="shared" si="12"/>
        <v>-5787444.7814285727</v>
      </c>
      <c r="G67" s="308">
        <f t="shared" si="12"/>
        <v>-5787444.7814285727</v>
      </c>
      <c r="H67" s="308">
        <f t="shared" si="12"/>
        <v>-5787444.7814285727</v>
      </c>
      <c r="I67" s="308">
        <f t="shared" si="12"/>
        <v>-5787444.7814285727</v>
      </c>
    </row>
    <row r="68" spans="1:9" ht="28.5" x14ac:dyDescent="0.2">
      <c r="A68" s="317" t="s">
        <v>487</v>
      </c>
      <c r="B68" s="315">
        <f t="shared" ref="B68:I68" si="13">B66+B67</f>
        <v>0</v>
      </c>
      <c r="C68" s="315">
        <f>C66+C67</f>
        <v>11512914.015714284</v>
      </c>
      <c r="D68" s="315">
        <f>D66+D67</f>
        <v>22490875.470801644</v>
      </c>
      <c r="E68" s="315">
        <f>E66+E67</f>
        <v>34144918.559827961</v>
      </c>
      <c r="F68" s="315">
        <f>F66+F67</f>
        <v>46511369.655399799</v>
      </c>
      <c r="G68" s="315">
        <f t="shared" si="13"/>
        <v>57080899.549479738</v>
      </c>
      <c r="H68" s="315">
        <f t="shared" si="13"/>
        <v>75814087.05790998</v>
      </c>
      <c r="I68" s="315">
        <f t="shared" si="13"/>
        <v>90138742.804101288</v>
      </c>
    </row>
    <row r="69" spans="1:9" x14ac:dyDescent="0.2">
      <c r="A69" s="316" t="s">
        <v>427</v>
      </c>
      <c r="B69" s="308">
        <f t="shared" ref="B69:I69" si="14">-B56</f>
        <v>0</v>
      </c>
      <c r="C69" s="308">
        <f t="shared" si="14"/>
        <v>0</v>
      </c>
      <c r="D69" s="308">
        <f>-D56</f>
        <v>0</v>
      </c>
      <c r="E69" s="308">
        <f t="shared" si="14"/>
        <v>0</v>
      </c>
      <c r="F69" s="308">
        <f t="shared" si="14"/>
        <v>0</v>
      </c>
      <c r="G69" s="308">
        <f t="shared" si="14"/>
        <v>0</v>
      </c>
      <c r="H69" s="308">
        <f t="shared" si="14"/>
        <v>0</v>
      </c>
      <c r="I69" s="308">
        <f t="shared" si="14"/>
        <v>0</v>
      </c>
    </row>
    <row r="70" spans="1:9" ht="14.25" x14ac:dyDescent="0.2">
      <c r="A70" s="317" t="s">
        <v>428</v>
      </c>
      <c r="B70" s="315">
        <f t="shared" ref="B70:I70" si="15">B68+B69</f>
        <v>0</v>
      </c>
      <c r="C70" s="315">
        <f t="shared" si="15"/>
        <v>11512914.015714284</v>
      </c>
      <c r="D70" s="315">
        <f t="shared" si="15"/>
        <v>22490875.470801644</v>
      </c>
      <c r="E70" s="315">
        <f t="shared" si="15"/>
        <v>34144918.559827961</v>
      </c>
      <c r="F70" s="315">
        <f t="shared" si="15"/>
        <v>46511369.655399799</v>
      </c>
      <c r="G70" s="315">
        <f t="shared" si="15"/>
        <v>57080899.549479738</v>
      </c>
      <c r="H70" s="315">
        <f t="shared" si="15"/>
        <v>75814087.05790998</v>
      </c>
      <c r="I70" s="315">
        <f t="shared" si="15"/>
        <v>90138742.804101288</v>
      </c>
    </row>
    <row r="71" spans="1:9" x14ac:dyDescent="0.2">
      <c r="A71" s="316" t="s">
        <v>407</v>
      </c>
      <c r="B71" s="308">
        <f t="shared" ref="B71:I71" si="16">-B70*$B$36</f>
        <v>0</v>
      </c>
      <c r="C71" s="308">
        <f t="shared" si="16"/>
        <v>-2302582.8031428568</v>
      </c>
      <c r="D71" s="308">
        <f t="shared" si="16"/>
        <v>-4498175.0941603286</v>
      </c>
      <c r="E71" s="308">
        <f t="shared" si="16"/>
        <v>-6828983.7119655926</v>
      </c>
      <c r="F71" s="308">
        <f t="shared" si="16"/>
        <v>-9302273.9310799595</v>
      </c>
      <c r="G71" s="308">
        <f t="shared" si="16"/>
        <v>-11416179.909895949</v>
      </c>
      <c r="H71" s="308">
        <f t="shared" si="16"/>
        <v>-15162817.411581997</v>
      </c>
      <c r="I71" s="308">
        <f t="shared" si="16"/>
        <v>-18027748.560820259</v>
      </c>
    </row>
    <row r="72" spans="1:9" ht="15" thickBot="1" x14ac:dyDescent="0.25">
      <c r="A72" s="319" t="s">
        <v>429</v>
      </c>
      <c r="B72" s="320">
        <f t="shared" ref="B72:I72" si="17">B70+B71</f>
        <v>0</v>
      </c>
      <c r="C72" s="320">
        <f t="shared" si="17"/>
        <v>9210331.2125714272</v>
      </c>
      <c r="D72" s="320">
        <f t="shared" si="17"/>
        <v>17992700.376641314</v>
      </c>
      <c r="E72" s="320">
        <f t="shared" si="17"/>
        <v>27315934.84786237</v>
      </c>
      <c r="F72" s="320">
        <f t="shared" si="17"/>
        <v>37209095.724319838</v>
      </c>
      <c r="G72" s="320">
        <f t="shared" si="17"/>
        <v>45664719.639583789</v>
      </c>
      <c r="H72" s="320">
        <f t="shared" si="17"/>
        <v>60651269.646327987</v>
      </c>
      <c r="I72" s="320">
        <f t="shared" si="17"/>
        <v>72110994.243281037</v>
      </c>
    </row>
    <row r="73" spans="1:9" s="323" customFormat="1" ht="16.5" thickBot="1" x14ac:dyDescent="0.25">
      <c r="A73" s="321"/>
      <c r="B73" s="322">
        <v>0.5</v>
      </c>
      <c r="C73" s="322">
        <f>B73+1</f>
        <v>1.5</v>
      </c>
      <c r="D73" s="322">
        <f t="shared" ref="D73:I73" si="18">C73+1</f>
        <v>2.5</v>
      </c>
      <c r="E73" s="322">
        <f t="shared" si="18"/>
        <v>3.5</v>
      </c>
      <c r="F73" s="322">
        <f t="shared" si="18"/>
        <v>4.5</v>
      </c>
      <c r="G73" s="322">
        <f t="shared" si="18"/>
        <v>5.5</v>
      </c>
      <c r="H73" s="322">
        <f t="shared" si="18"/>
        <v>6.5</v>
      </c>
      <c r="I73" s="322">
        <f t="shared" si="18"/>
        <v>7.5</v>
      </c>
    </row>
    <row r="74" spans="1:9" x14ac:dyDescent="0.2">
      <c r="A74" s="305" t="s">
        <v>488</v>
      </c>
      <c r="B74" s="306">
        <f t="shared" ref="B74:I74" si="19">B58</f>
        <v>1</v>
      </c>
      <c r="C74" s="306">
        <f t="shared" si="19"/>
        <v>2</v>
      </c>
      <c r="D74" s="306">
        <f t="shared" si="19"/>
        <v>3</v>
      </c>
      <c r="E74" s="306">
        <f t="shared" si="19"/>
        <v>4</v>
      </c>
      <c r="F74" s="306">
        <f t="shared" si="19"/>
        <v>5</v>
      </c>
      <c r="G74" s="306">
        <f t="shared" si="19"/>
        <v>6</v>
      </c>
      <c r="H74" s="306">
        <f t="shared" si="19"/>
        <v>7</v>
      </c>
      <c r="I74" s="306">
        <f t="shared" si="19"/>
        <v>8</v>
      </c>
    </row>
    <row r="75" spans="1:9" ht="28.5" x14ac:dyDescent="0.2">
      <c r="A75" s="314" t="s">
        <v>487</v>
      </c>
      <c r="B75" s="315">
        <f t="shared" ref="B75:I75" si="20">B68</f>
        <v>0</v>
      </c>
      <c r="C75" s="315">
        <f t="shared" si="20"/>
        <v>11512914.015714284</v>
      </c>
      <c r="D75" s="315">
        <f>D68</f>
        <v>22490875.470801644</v>
      </c>
      <c r="E75" s="315">
        <f t="shared" si="20"/>
        <v>34144918.559827961</v>
      </c>
      <c r="F75" s="315">
        <f t="shared" si="20"/>
        <v>46511369.655399799</v>
      </c>
      <c r="G75" s="315">
        <f t="shared" si="20"/>
        <v>57080899.549479738</v>
      </c>
      <c r="H75" s="315">
        <f t="shared" si="20"/>
        <v>75814087.05790998</v>
      </c>
      <c r="I75" s="315">
        <f t="shared" si="20"/>
        <v>90138742.804101288</v>
      </c>
    </row>
    <row r="76" spans="1:9" x14ac:dyDescent="0.2">
      <c r="A76" s="316" t="s">
        <v>426</v>
      </c>
      <c r="B76" s="308">
        <f t="shared" ref="B76:I76" si="21">-B67</f>
        <v>0</v>
      </c>
      <c r="C76" s="308">
        <f>-C67</f>
        <v>5787444.7814285727</v>
      </c>
      <c r="D76" s="308">
        <f>-D67</f>
        <v>5787444.7814285727</v>
      </c>
      <c r="E76" s="308">
        <f t="shared" si="21"/>
        <v>5787444.7814285727</v>
      </c>
      <c r="F76" s="308">
        <f t="shared" si="21"/>
        <v>5787444.7814285727</v>
      </c>
      <c r="G76" s="308">
        <f t="shared" si="21"/>
        <v>5787444.7814285727</v>
      </c>
      <c r="H76" s="308">
        <f t="shared" si="21"/>
        <v>5787444.7814285727</v>
      </c>
      <c r="I76" s="308">
        <f t="shared" si="21"/>
        <v>5787444.7814285727</v>
      </c>
    </row>
    <row r="77" spans="1:9" x14ac:dyDescent="0.2">
      <c r="A77" s="316" t="s">
        <v>427</v>
      </c>
      <c r="B77" s="308">
        <f t="shared" ref="B77:I77" si="22">B69</f>
        <v>0</v>
      </c>
      <c r="C77" s="308">
        <f t="shared" si="22"/>
        <v>0</v>
      </c>
      <c r="D77" s="308">
        <f t="shared" si="22"/>
        <v>0</v>
      </c>
      <c r="E77" s="308">
        <f t="shared" si="22"/>
        <v>0</v>
      </c>
      <c r="F77" s="308">
        <f t="shared" si="22"/>
        <v>0</v>
      </c>
      <c r="G77" s="308">
        <f t="shared" si="22"/>
        <v>0</v>
      </c>
      <c r="H77" s="308">
        <f t="shared" si="22"/>
        <v>0</v>
      </c>
      <c r="I77" s="308">
        <f t="shared" si="22"/>
        <v>0</v>
      </c>
    </row>
    <row r="78" spans="1:9" x14ac:dyDescent="0.2">
      <c r="A78" s="316" t="s">
        <v>407</v>
      </c>
      <c r="B78" s="308">
        <f>IF(SUM($B$71:B71)+SUM($A$78:A78)&gt;0,0,SUM($B$71:B71)-SUM($A$78:A78))</f>
        <v>0</v>
      </c>
      <c r="C78" s="308">
        <f>IF(SUM($B$71:C71)+SUM($A$78:B78)&gt;0,0,SUM($B$71:C71)-SUM($A$78:B78))</f>
        <v>-2302582.8031428568</v>
      </c>
      <c r="D78" s="308">
        <f>IF(SUM($B$71:D71)+SUM($A$78:C78)&gt;0,0,SUM($B$71:D71)-SUM($A$78:C78))</f>
        <v>-4498175.0941603286</v>
      </c>
      <c r="E78" s="308">
        <f>IF(SUM($B$71:E71)+SUM($A$78:D78)&gt;0,0,SUM($B$71:E71)-SUM($A$78:D78))</f>
        <v>-6828983.7119655916</v>
      </c>
      <c r="F78" s="308">
        <f>IF(SUM($B$71:F71)+SUM($A$78:E78)&gt;0,0,SUM($B$71:F71)-SUM($A$78:E78))</f>
        <v>-9302273.9310799614</v>
      </c>
      <c r="G78" s="308">
        <f>IF(SUM($B$71:G71)+SUM($A$78:F78)&gt;0,0,SUM($B$71:G71)-SUM($A$78:F78))</f>
        <v>-11416179.909895949</v>
      </c>
      <c r="H78" s="308">
        <f>IF(SUM($B$71:H71)+SUM($A$78:G78)&gt;0,0,SUM($B$71:H71)-SUM($A$78:G78))</f>
        <v>-15162817.411582001</v>
      </c>
      <c r="I78" s="308">
        <f>IF(SUM($B$71:I71)+SUM($A$78:H78)&gt;0,0,SUM($B$71:I71)-SUM($A$78:H78))</f>
        <v>-18027748.560820252</v>
      </c>
    </row>
    <row r="79" spans="1:9" x14ac:dyDescent="0.2">
      <c r="A79" s="316" t="s">
        <v>430</v>
      </c>
      <c r="B79" s="308"/>
      <c r="C79" s="308"/>
      <c r="D79" s="308"/>
      <c r="E79" s="308"/>
      <c r="F79" s="308"/>
      <c r="G79" s="308"/>
      <c r="H79" s="308"/>
      <c r="I79" s="308"/>
    </row>
    <row r="80" spans="1:9" x14ac:dyDescent="0.2">
      <c r="A80" s="316" t="s">
        <v>489</v>
      </c>
      <c r="B80" s="308">
        <f>-B59*(B39)</f>
        <v>0</v>
      </c>
      <c r="C80" s="308">
        <f t="shared" ref="C80:I80" si="23">-(C59-B59)*$B$39</f>
        <v>0</v>
      </c>
      <c r="D80" s="308">
        <f t="shared" si="23"/>
        <v>0</v>
      </c>
      <c r="E80" s="308">
        <f t="shared" si="23"/>
        <v>0</v>
      </c>
      <c r="F80" s="308">
        <f t="shared" si="23"/>
        <v>0</v>
      </c>
      <c r="G80" s="308">
        <f t="shared" si="23"/>
        <v>0</v>
      </c>
      <c r="H80" s="308">
        <f t="shared" si="23"/>
        <v>0</v>
      </c>
      <c r="I80" s="308">
        <f t="shared" si="23"/>
        <v>0</v>
      </c>
    </row>
    <row r="81" spans="1:9" x14ac:dyDescent="0.2">
      <c r="A81" s="316" t="s">
        <v>525</v>
      </c>
      <c r="B81" s="308">
        <f>'6.2. Паспорт фин осв ввод'!V52*-1000000</f>
        <v>-40512113.470000006</v>
      </c>
      <c r="C81" s="308"/>
      <c r="D81" s="308"/>
      <c r="E81" s="308"/>
      <c r="F81" s="308"/>
      <c r="G81" s="308"/>
      <c r="H81" s="308"/>
      <c r="I81" s="308">
        <f>'6.2. Паспорт фин осв ввод'!Z30*-1000000</f>
        <v>0</v>
      </c>
    </row>
    <row r="82" spans="1:9" x14ac:dyDescent="0.2">
      <c r="A82" s="316" t="s">
        <v>431</v>
      </c>
      <c r="B82" s="308">
        <f t="shared" ref="B82:I82" si="24">B54-B55</f>
        <v>0</v>
      </c>
      <c r="C82" s="308">
        <f t="shared" si="24"/>
        <v>0</v>
      </c>
      <c r="D82" s="308">
        <f t="shared" si="24"/>
        <v>0</v>
      </c>
      <c r="E82" s="308">
        <f t="shared" si="24"/>
        <v>0</v>
      </c>
      <c r="F82" s="308">
        <f t="shared" si="24"/>
        <v>0</v>
      </c>
      <c r="G82" s="308">
        <f t="shared" si="24"/>
        <v>0</v>
      </c>
      <c r="H82" s="308">
        <f t="shared" si="24"/>
        <v>0</v>
      </c>
      <c r="I82" s="308">
        <f t="shared" si="24"/>
        <v>0</v>
      </c>
    </row>
    <row r="83" spans="1:9" ht="14.25" x14ac:dyDescent="0.2">
      <c r="A83" s="317" t="s">
        <v>432</v>
      </c>
      <c r="B83" s="315">
        <f>SUM(B75:B82)</f>
        <v>-40512113.470000006</v>
      </c>
      <c r="C83" s="315">
        <f t="shared" ref="C83:I83" si="25">SUM(C75:C82)</f>
        <v>14997775.993999999</v>
      </c>
      <c r="D83" s="315">
        <f>SUM(D75:D82)</f>
        <v>23780145.158069886</v>
      </c>
      <c r="E83" s="315">
        <f t="shared" si="25"/>
        <v>33103379.629290946</v>
      </c>
      <c r="F83" s="315">
        <f t="shared" si="25"/>
        <v>42996540.505748414</v>
      </c>
      <c r="G83" s="315">
        <f t="shared" si="25"/>
        <v>51452164.421012364</v>
      </c>
      <c r="H83" s="315">
        <f t="shared" si="25"/>
        <v>66438714.427756555</v>
      </c>
      <c r="I83" s="315">
        <f t="shared" si="25"/>
        <v>77898439.024709612</v>
      </c>
    </row>
    <row r="84" spans="1:9" ht="14.25" x14ac:dyDescent="0.2">
      <c r="A84" s="317" t="s">
        <v>490</v>
      </c>
      <c r="B84" s="315">
        <f>SUM($B$83:B83)</f>
        <v>-40512113.470000006</v>
      </c>
      <c r="C84" s="315">
        <f>SUM($B$83:C83)</f>
        <v>-25514337.476000007</v>
      </c>
      <c r="D84" s="315">
        <f>SUM($B$83:D83)</f>
        <v>-1734192.317930121</v>
      </c>
      <c r="E84" s="315">
        <f>SUM($B$83:E83)</f>
        <v>31369187.311360825</v>
      </c>
      <c r="F84" s="315">
        <f>SUM($B$83:F83)</f>
        <v>74365727.817109242</v>
      </c>
      <c r="G84" s="315">
        <f>SUM($B$83:G83)</f>
        <v>125817892.2381216</v>
      </c>
      <c r="H84" s="315">
        <f>SUM($B$83:H83)</f>
        <v>192256606.66587815</v>
      </c>
      <c r="I84" s="315">
        <f>SUM($B$83:I83)</f>
        <v>270155045.69058776</v>
      </c>
    </row>
    <row r="85" spans="1:9" x14ac:dyDescent="0.2">
      <c r="A85" s="316" t="s">
        <v>491</v>
      </c>
      <c r="B85" s="324">
        <f>1/POWER((1+$B$44),B73)</f>
        <v>0.94001404391472498</v>
      </c>
      <c r="C85" s="324">
        <f t="shared" ref="C85:I85" si="26">1/POWER((1+$B$44),C73)</f>
        <v>0.83062122816534867</v>
      </c>
      <c r="D85" s="324">
        <f t="shared" si="26"/>
        <v>0.73395884789727728</v>
      </c>
      <c r="E85" s="324">
        <f t="shared" si="26"/>
        <v>0.64854541653908049</v>
      </c>
      <c r="F85" s="324">
        <f t="shared" si="26"/>
        <v>0.57307185344091227</v>
      </c>
      <c r="G85" s="324">
        <f t="shared" si="26"/>
        <v>0.506381420377231</v>
      </c>
      <c r="H85" s="324">
        <f t="shared" si="26"/>
        <v>0.44745199291086951</v>
      </c>
      <c r="I85" s="324">
        <f t="shared" si="26"/>
        <v>0.39538039490224397</v>
      </c>
    </row>
    <row r="86" spans="1:9" ht="28.5" x14ac:dyDescent="0.2">
      <c r="A86" s="314" t="s">
        <v>492</v>
      </c>
      <c r="B86" s="315">
        <f>B83*B85</f>
        <v>-38081955.610466905</v>
      </c>
      <c r="C86" s="315">
        <f>C83*C85</f>
        <v>12457471.115885062</v>
      </c>
      <c r="D86" s="315">
        <f>D83*D85</f>
        <v>17453647.943046991</v>
      </c>
      <c r="E86" s="315">
        <f t="shared" ref="E86:I86" si="27">E83*E85</f>
        <v>21469045.13052981</v>
      </c>
      <c r="F86" s="315">
        <f t="shared" si="27"/>
        <v>24640107.159176502</v>
      </c>
      <c r="G86" s="315">
        <f t="shared" si="27"/>
        <v>26054420.100995071</v>
      </c>
      <c r="H86" s="315">
        <f t="shared" si="27"/>
        <v>29728135.17713581</v>
      </c>
      <c r="I86" s="315">
        <f t="shared" si="27"/>
        <v>30799515.583858058</v>
      </c>
    </row>
    <row r="87" spans="1:9" ht="14.25" x14ac:dyDescent="0.2">
      <c r="A87" s="314" t="s">
        <v>493</v>
      </c>
      <c r="B87" s="315">
        <f>SUM($B$86:B86)</f>
        <v>-38081955.610466905</v>
      </c>
      <c r="C87" s="315">
        <f>SUM($B$86:C86)</f>
        <v>-25624484.494581841</v>
      </c>
      <c r="D87" s="315">
        <f>SUM($B$86:D86)</f>
        <v>-8170836.5515348502</v>
      </c>
      <c r="E87" s="315">
        <f>SUM($B$86:E86)</f>
        <v>13298208.57899496</v>
      </c>
      <c r="F87" s="315">
        <f>SUM($B$86:F86)</f>
        <v>37938315.738171458</v>
      </c>
      <c r="G87" s="315">
        <f>SUM($B$86:G86)</f>
        <v>63992735.839166529</v>
      </c>
      <c r="H87" s="315">
        <f>SUM($B$86:H86)</f>
        <v>93720871.016302347</v>
      </c>
      <c r="I87" s="315">
        <f>SUM($B$86:I86)</f>
        <v>124520386.60016041</v>
      </c>
    </row>
    <row r="88" spans="1:9" ht="14.25" x14ac:dyDescent="0.2">
      <c r="A88" s="314" t="s">
        <v>494</v>
      </c>
      <c r="B88" s="325">
        <f>IF((ISERR(IRR($B$83:B83))),0,IF(IRR($B$83:B83)&lt;0,0,IRR($B$83:B83)))</f>
        <v>0</v>
      </c>
      <c r="C88" s="325">
        <f>IF((ISERR(IRR($B$83:C83))),0,IF(IRR($B$83:C83)&lt;0,0,IRR($B$83:C83)))</f>
        <v>0</v>
      </c>
      <c r="D88" s="325">
        <f>IF((ISERR(IRR($B$83:D83))),0,IF(IRR($B$83:D83)&lt;0,0,IRR($B$83:D83)))</f>
        <v>0</v>
      </c>
      <c r="E88" s="325">
        <f>IF((ISERR(IRR($B$83:E83))),0,IF(IRR($B$83:E83)&lt;0,0,IRR($B$83:E83)))</f>
        <v>0.30250869937365055</v>
      </c>
      <c r="F88" s="325">
        <f>IF((ISERR(IRR($B$83:F83))),0,IF(IRR($B$83:F83)&lt;0,0,IRR($B$83:F83)))</f>
        <v>0.47478510498858628</v>
      </c>
      <c r="G88" s="325">
        <f>IF((ISERR(IRR($B$83:G83))),0,IF(IRR($B$83:G83)&lt;0,0,IRR($B$83:G83)))</f>
        <v>0.56591778553364835</v>
      </c>
      <c r="H88" s="325">
        <f>IF((ISERR(IRR($B$83:H83))),0,IF(IRR($B$83:H83)&lt;0,0,IRR($B$83:H83)))</f>
        <v>0.62165156978224112</v>
      </c>
      <c r="I88" s="325">
        <f>IF((ISERR(IRR($B$83:I83))),0,IF(IRR($B$83:I83)&lt;0,0,IRR($B$83:I83)))</f>
        <v>0.65413652220599783</v>
      </c>
    </row>
    <row r="89" spans="1:9" ht="14.25" x14ac:dyDescent="0.2">
      <c r="A89" s="314" t="s">
        <v>495</v>
      </c>
      <c r="B89" s="326">
        <f>IF(AND(B84&gt;0,A84&lt;0),(B74-(B84/(B84-A84))),0)</f>
        <v>0</v>
      </c>
      <c r="C89" s="326">
        <f t="shared" ref="C89:I89" si="28">IF(AND(C84&gt;0,B84&lt;0),(C74-(C84/(C84-B84))),0)</f>
        <v>0</v>
      </c>
      <c r="D89" s="326">
        <f>IF(AND(D84&gt;0,C84&lt;0),(D74-(D84/(D84-C84))),0)</f>
        <v>0</v>
      </c>
      <c r="E89" s="326">
        <f t="shared" si="28"/>
        <v>3.0523871682393313</v>
      </c>
      <c r="F89" s="326">
        <f t="shared" si="28"/>
        <v>0</v>
      </c>
      <c r="G89" s="326">
        <f t="shared" si="28"/>
        <v>0</v>
      </c>
      <c r="H89" s="326">
        <f>IF(AND(H84&gt;0,G84&lt;0),(H74-(H84/(H84-G84))),0)</f>
        <v>0</v>
      </c>
      <c r="I89" s="326">
        <f t="shared" si="28"/>
        <v>0</v>
      </c>
    </row>
    <row r="90" spans="1:9" ht="15" thickBot="1" x14ac:dyDescent="0.25">
      <c r="A90" s="327" t="s">
        <v>496</v>
      </c>
      <c r="B90" s="328">
        <f t="shared" ref="B90:I90" si="29">IF(AND(B87&gt;0,A87&lt;0),(B74-(B87/(B87-A87))),0)</f>
        <v>0</v>
      </c>
      <c r="C90" s="328">
        <f t="shared" si="29"/>
        <v>0</v>
      </c>
      <c r="D90" s="328">
        <f t="shared" si="29"/>
        <v>0</v>
      </c>
      <c r="E90" s="328">
        <f t="shared" si="29"/>
        <v>3.3805868636381784</v>
      </c>
      <c r="F90" s="328">
        <f t="shared" si="29"/>
        <v>0</v>
      </c>
      <c r="G90" s="328">
        <f t="shared" si="29"/>
        <v>0</v>
      </c>
      <c r="H90" s="328">
        <f t="shared" si="29"/>
        <v>0</v>
      </c>
      <c r="I90" s="328">
        <f t="shared" si="29"/>
        <v>0</v>
      </c>
    </row>
    <row r="91" spans="1:9" s="300" customFormat="1" x14ac:dyDescent="0.2">
      <c r="A91" s="274"/>
      <c r="B91" s="329">
        <v>2029</v>
      </c>
      <c r="C91" s="329">
        <f>B91+1</f>
        <v>2030</v>
      </c>
      <c r="D91" s="270">
        <f t="shared" ref="D91:I91" si="30">C91+1</f>
        <v>2031</v>
      </c>
      <c r="E91" s="270">
        <f t="shared" si="30"/>
        <v>2032</v>
      </c>
      <c r="F91" s="270">
        <f t="shared" si="30"/>
        <v>2033</v>
      </c>
      <c r="G91" s="270">
        <f t="shared" si="30"/>
        <v>2034</v>
      </c>
      <c r="H91" s="270">
        <f t="shared" si="30"/>
        <v>2035</v>
      </c>
      <c r="I91" s="270">
        <f t="shared" si="30"/>
        <v>2036</v>
      </c>
    </row>
    <row r="92" spans="1:9" ht="15.6" customHeight="1" x14ac:dyDescent="0.2">
      <c r="A92" s="330" t="s">
        <v>497</v>
      </c>
      <c r="B92" s="331"/>
      <c r="C92" s="331"/>
      <c r="D92" s="331"/>
      <c r="E92" s="331"/>
      <c r="F92" s="331"/>
      <c r="G92" s="331"/>
      <c r="H92" s="331"/>
      <c r="I92" s="331">
        <v>7</v>
      </c>
    </row>
    <row r="93" spans="1:9" ht="12.75" x14ac:dyDescent="0.2">
      <c r="A93" s="332" t="s">
        <v>498</v>
      </c>
      <c r="B93" s="332"/>
      <c r="C93" s="332"/>
      <c r="D93" s="332"/>
      <c r="E93" s="332"/>
      <c r="F93" s="332"/>
      <c r="G93" s="332"/>
      <c r="H93" s="332"/>
      <c r="I93" s="332"/>
    </row>
    <row r="94" spans="1:9" ht="12.75" x14ac:dyDescent="0.2">
      <c r="A94" s="332" t="s">
        <v>499</v>
      </c>
      <c r="B94" s="332"/>
      <c r="C94" s="332"/>
      <c r="D94" s="332"/>
      <c r="E94" s="332"/>
      <c r="F94" s="332"/>
      <c r="G94" s="332"/>
      <c r="H94" s="332"/>
      <c r="I94" s="332"/>
    </row>
    <row r="95" spans="1:9" ht="12.75" x14ac:dyDescent="0.2">
      <c r="A95" s="332" t="s">
        <v>500</v>
      </c>
      <c r="B95" s="332"/>
      <c r="C95" s="332"/>
      <c r="D95" s="332"/>
      <c r="E95" s="332"/>
      <c r="F95" s="332"/>
      <c r="G95" s="332"/>
      <c r="H95" s="332"/>
      <c r="I95" s="332"/>
    </row>
    <row r="96" spans="1:9" ht="12.75" x14ac:dyDescent="0.2">
      <c r="A96" s="333" t="s">
        <v>501</v>
      </c>
      <c r="B96" s="331"/>
      <c r="C96" s="331"/>
      <c r="D96" s="331"/>
      <c r="E96" s="331"/>
      <c r="F96" s="331"/>
      <c r="G96" s="331"/>
      <c r="H96" s="331"/>
      <c r="I96" s="331"/>
    </row>
    <row r="97" spans="1:32" ht="33" customHeight="1" x14ac:dyDescent="0.2">
      <c r="A97" s="462" t="s">
        <v>502</v>
      </c>
      <c r="B97" s="462"/>
      <c r="C97" s="462"/>
      <c r="D97" s="462"/>
      <c r="E97" s="462"/>
      <c r="F97" s="462"/>
      <c r="G97" s="462"/>
      <c r="H97" s="462"/>
      <c r="I97" s="462"/>
    </row>
    <row r="98" spans="1:32" x14ac:dyDescent="0.2">
      <c r="C98" s="334"/>
    </row>
    <row r="99" spans="1:32" ht="12.75" x14ac:dyDescent="0.2">
      <c r="A99" s="335"/>
      <c r="B99" s="336"/>
      <c r="C99" s="337"/>
      <c r="D99" s="337"/>
      <c r="E99" s="337"/>
      <c r="F99" s="336"/>
      <c r="G99" s="336"/>
      <c r="H99" s="336"/>
      <c r="I99" s="336"/>
      <c r="J99" s="336"/>
      <c r="K99" s="336"/>
      <c r="L99" s="336"/>
      <c r="M99" s="336"/>
      <c r="N99" s="336"/>
      <c r="O99" s="336"/>
      <c r="P99" s="336"/>
      <c r="Q99" s="336"/>
      <c r="R99" s="336"/>
      <c r="S99" s="336"/>
      <c r="T99" s="336"/>
      <c r="U99" s="336"/>
      <c r="V99" s="336"/>
      <c r="W99" s="336"/>
      <c r="X99" s="336"/>
      <c r="Y99" s="336"/>
      <c r="Z99" s="336"/>
      <c r="AA99" s="336"/>
      <c r="AB99" s="336"/>
      <c r="AC99" s="336"/>
      <c r="AD99" s="336"/>
      <c r="AE99" s="336"/>
      <c r="AF99" s="336"/>
    </row>
    <row r="100" spans="1:32" ht="12.75" x14ac:dyDescent="0.2">
      <c r="A100" s="335"/>
      <c r="B100" s="336"/>
      <c r="C100" s="336"/>
      <c r="D100" s="336"/>
      <c r="E100" s="336"/>
      <c r="F100" s="336"/>
      <c r="G100" s="336"/>
      <c r="H100" s="336"/>
      <c r="I100" s="336"/>
      <c r="J100" s="336"/>
      <c r="K100" s="336"/>
      <c r="L100" s="336"/>
      <c r="M100" s="336"/>
      <c r="N100" s="336"/>
      <c r="O100" s="336"/>
      <c r="P100" s="336"/>
      <c r="Q100" s="336"/>
      <c r="R100" s="336"/>
      <c r="S100" s="336"/>
      <c r="T100" s="336"/>
      <c r="U100" s="336"/>
      <c r="V100" s="336"/>
      <c r="W100" s="336"/>
      <c r="X100" s="336"/>
      <c r="Y100" s="336"/>
      <c r="Z100" s="336"/>
      <c r="AA100" s="336"/>
      <c r="AB100" s="336"/>
      <c r="AC100" s="336"/>
      <c r="AD100" s="336"/>
      <c r="AE100" s="336"/>
      <c r="AF100" s="336"/>
    </row>
    <row r="101" spans="1:32" ht="12.75" x14ac:dyDescent="0.2">
      <c r="A101" s="335"/>
      <c r="B101" s="336"/>
      <c r="C101" s="336"/>
      <c r="D101" s="336"/>
      <c r="E101" s="336"/>
      <c r="F101" s="336"/>
      <c r="G101" s="336"/>
      <c r="H101" s="336"/>
      <c r="I101" s="336"/>
      <c r="J101" s="336"/>
      <c r="K101" s="336"/>
      <c r="L101" s="336"/>
      <c r="M101" s="336"/>
      <c r="N101" s="336"/>
      <c r="O101" s="336"/>
      <c r="P101" s="336"/>
      <c r="Q101" s="336"/>
      <c r="R101" s="336"/>
      <c r="S101" s="336"/>
      <c r="T101" s="336"/>
      <c r="U101" s="336"/>
      <c r="V101" s="336"/>
      <c r="W101" s="336"/>
      <c r="X101" s="336"/>
      <c r="Y101" s="336"/>
      <c r="Z101" s="336"/>
      <c r="AA101" s="336"/>
      <c r="AB101" s="336"/>
      <c r="AC101" s="336"/>
      <c r="AD101" s="336"/>
      <c r="AE101" s="336"/>
      <c r="AF101" s="336"/>
    </row>
    <row r="102" spans="1:32" ht="12.75" x14ac:dyDescent="0.2">
      <c r="A102" s="335"/>
      <c r="B102" s="336"/>
      <c r="C102" s="336"/>
      <c r="D102" s="336"/>
      <c r="E102" s="336"/>
      <c r="F102" s="336"/>
      <c r="G102" s="336"/>
      <c r="H102" s="336"/>
      <c r="I102" s="336"/>
      <c r="J102" s="336"/>
      <c r="K102" s="336"/>
      <c r="L102" s="336"/>
      <c r="M102" s="336"/>
      <c r="N102" s="336"/>
      <c r="O102" s="336"/>
      <c r="P102" s="336"/>
      <c r="Q102" s="336"/>
      <c r="R102" s="336"/>
      <c r="S102" s="336"/>
      <c r="T102" s="336"/>
      <c r="U102" s="336"/>
      <c r="V102" s="336"/>
      <c r="W102" s="336"/>
      <c r="X102" s="336"/>
      <c r="Y102" s="336"/>
      <c r="Z102" s="336"/>
      <c r="AA102" s="336"/>
      <c r="AB102" s="336"/>
      <c r="AC102" s="336"/>
      <c r="AD102" s="336"/>
      <c r="AE102" s="336"/>
      <c r="AF102" s="336"/>
    </row>
    <row r="103" spans="1:32" ht="12.75" x14ac:dyDescent="0.2">
      <c r="A103" s="335"/>
      <c r="B103" s="336"/>
      <c r="C103" s="336"/>
      <c r="D103" s="336"/>
      <c r="E103" s="336"/>
      <c r="F103" s="336"/>
      <c r="G103" s="336"/>
      <c r="H103" s="336"/>
      <c r="I103" s="336"/>
      <c r="J103" s="336"/>
      <c r="K103" s="336"/>
      <c r="L103" s="336"/>
      <c r="M103" s="336"/>
      <c r="N103" s="336"/>
      <c r="O103" s="336"/>
      <c r="P103" s="336"/>
      <c r="Q103" s="336"/>
      <c r="R103" s="336"/>
      <c r="S103" s="336"/>
      <c r="T103" s="336"/>
      <c r="U103" s="336"/>
      <c r="V103" s="336"/>
      <c r="W103" s="336"/>
      <c r="X103" s="336"/>
      <c r="Y103" s="336"/>
      <c r="Z103" s="336"/>
      <c r="AA103" s="336"/>
      <c r="AB103" s="336"/>
      <c r="AC103" s="336"/>
      <c r="AD103" s="336"/>
      <c r="AE103" s="336"/>
      <c r="AF103" s="336"/>
    </row>
    <row r="104" spans="1:32" ht="12.75" x14ac:dyDescent="0.2">
      <c r="A104" s="335"/>
      <c r="B104" s="336"/>
      <c r="C104" s="336"/>
      <c r="D104" s="336"/>
      <c r="E104" s="336"/>
      <c r="F104" s="336"/>
      <c r="G104" s="336"/>
      <c r="H104" s="336"/>
      <c r="I104" s="336"/>
      <c r="J104" s="336"/>
      <c r="K104" s="336"/>
      <c r="L104" s="336"/>
      <c r="M104" s="336"/>
      <c r="N104" s="336"/>
      <c r="O104" s="336"/>
      <c r="P104" s="336"/>
      <c r="Q104" s="336"/>
      <c r="R104" s="336"/>
      <c r="S104" s="336"/>
      <c r="T104" s="336"/>
      <c r="U104" s="336"/>
      <c r="V104" s="336"/>
      <c r="W104" s="336"/>
      <c r="X104" s="336"/>
      <c r="Y104" s="336"/>
      <c r="Z104" s="336"/>
      <c r="AA104" s="336"/>
      <c r="AB104" s="336"/>
      <c r="AC104" s="336"/>
      <c r="AD104" s="336"/>
      <c r="AE104" s="336"/>
      <c r="AF104" s="336"/>
    </row>
    <row r="105" spans="1:32" ht="12.75" x14ac:dyDescent="0.2">
      <c r="A105" s="335"/>
      <c r="B105" s="336"/>
      <c r="C105" s="336"/>
      <c r="D105" s="336"/>
      <c r="E105" s="336"/>
      <c r="F105" s="336"/>
      <c r="G105" s="336"/>
      <c r="H105" s="336"/>
      <c r="I105" s="336"/>
      <c r="J105" s="336"/>
      <c r="K105" s="336"/>
      <c r="L105" s="336"/>
      <c r="M105" s="336"/>
      <c r="N105" s="336"/>
      <c r="O105" s="336"/>
      <c r="P105" s="336"/>
      <c r="Q105" s="336"/>
      <c r="R105" s="336"/>
      <c r="S105" s="336"/>
      <c r="T105" s="336"/>
      <c r="U105" s="336"/>
      <c r="V105" s="336"/>
      <c r="W105" s="336"/>
      <c r="X105" s="336"/>
      <c r="Y105" s="336"/>
      <c r="Z105" s="336"/>
      <c r="AA105" s="336"/>
      <c r="AB105" s="336"/>
      <c r="AC105" s="336"/>
      <c r="AD105" s="336"/>
      <c r="AE105" s="336"/>
      <c r="AF105" s="336"/>
    </row>
    <row r="106" spans="1:32" ht="12.75" x14ac:dyDescent="0.2">
      <c r="A106" s="335"/>
      <c r="B106" s="336"/>
      <c r="C106" s="336"/>
      <c r="D106" s="336"/>
      <c r="E106" s="336"/>
      <c r="F106" s="336"/>
      <c r="G106" s="336"/>
      <c r="H106" s="336"/>
      <c r="I106" s="336"/>
      <c r="J106" s="336"/>
      <c r="K106" s="336"/>
      <c r="L106" s="336"/>
      <c r="M106" s="336"/>
      <c r="N106" s="336"/>
      <c r="O106" s="336"/>
      <c r="P106" s="336"/>
      <c r="Q106" s="336"/>
      <c r="R106" s="336"/>
      <c r="S106" s="336"/>
      <c r="T106" s="336"/>
      <c r="U106" s="336"/>
      <c r="V106" s="336"/>
      <c r="W106" s="336"/>
      <c r="X106" s="336"/>
      <c r="Y106" s="336"/>
      <c r="Z106" s="336"/>
      <c r="AA106" s="336"/>
      <c r="AB106" s="336"/>
      <c r="AC106" s="336"/>
      <c r="AD106" s="336"/>
      <c r="AE106" s="336"/>
      <c r="AF106" s="336"/>
    </row>
    <row r="107" spans="1:32" ht="12.75" x14ac:dyDescent="0.2">
      <c r="A107" s="335"/>
      <c r="B107" s="336"/>
      <c r="C107" s="336"/>
      <c r="D107" s="336"/>
      <c r="E107" s="336"/>
      <c r="F107" s="336"/>
      <c r="G107" s="336"/>
      <c r="H107" s="336"/>
      <c r="I107" s="336"/>
      <c r="J107" s="336"/>
      <c r="K107" s="336"/>
      <c r="L107" s="336"/>
      <c r="M107" s="336"/>
      <c r="N107" s="336"/>
      <c r="O107" s="336"/>
      <c r="P107" s="336"/>
      <c r="Q107" s="336"/>
      <c r="R107" s="336"/>
      <c r="S107" s="336"/>
      <c r="T107" s="336"/>
      <c r="U107" s="336"/>
      <c r="V107" s="336"/>
      <c r="W107" s="336"/>
      <c r="X107" s="336"/>
      <c r="Y107" s="336"/>
      <c r="Z107" s="336"/>
      <c r="AA107" s="336"/>
      <c r="AB107" s="336"/>
      <c r="AC107" s="336"/>
      <c r="AD107" s="336"/>
      <c r="AE107" s="336"/>
      <c r="AF107" s="336"/>
    </row>
    <row r="108" spans="1:32" ht="12.75" x14ac:dyDescent="0.2">
      <c r="A108" s="335"/>
      <c r="B108" s="336"/>
      <c r="C108" s="336"/>
      <c r="D108" s="336"/>
      <c r="E108" s="336"/>
      <c r="F108" s="336"/>
      <c r="G108" s="336"/>
      <c r="H108" s="336"/>
      <c r="I108" s="336"/>
      <c r="J108" s="336"/>
      <c r="K108" s="336"/>
      <c r="L108" s="336"/>
      <c r="M108" s="336"/>
      <c r="N108" s="336"/>
      <c r="O108" s="336"/>
      <c r="P108" s="336"/>
      <c r="Q108" s="336"/>
      <c r="R108" s="336"/>
      <c r="S108" s="336"/>
      <c r="T108" s="336"/>
      <c r="U108" s="336"/>
      <c r="V108" s="336"/>
      <c r="W108" s="336"/>
      <c r="X108" s="336"/>
      <c r="Y108" s="336"/>
      <c r="Z108" s="336"/>
      <c r="AA108" s="336"/>
      <c r="AB108" s="336"/>
      <c r="AC108" s="336"/>
      <c r="AD108" s="336"/>
      <c r="AE108" s="336"/>
      <c r="AF108" s="336"/>
    </row>
    <row r="109" spans="1:32" ht="12.75" x14ac:dyDescent="0.2">
      <c r="A109" s="338"/>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c r="AB109" s="339"/>
      <c r="AC109" s="339"/>
      <c r="AD109" s="339"/>
      <c r="AE109" s="339"/>
      <c r="AF109" s="339"/>
    </row>
    <row r="110" spans="1:32" ht="12.75" x14ac:dyDescent="0.2">
      <c r="A110" s="338"/>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c r="AC110" s="339"/>
      <c r="AD110" s="339"/>
      <c r="AE110" s="339"/>
      <c r="AF110" s="339"/>
    </row>
    <row r="111" spans="1:32" ht="12.75" x14ac:dyDescent="0.2">
      <c r="A111" s="338"/>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c r="AC111" s="339"/>
      <c r="AD111" s="339"/>
      <c r="AE111" s="339"/>
      <c r="AF111" s="339"/>
    </row>
    <row r="112" spans="1:32" ht="12.75" x14ac:dyDescent="0.2">
      <c r="A112" s="338"/>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339"/>
      <c r="AC112" s="339"/>
      <c r="AD112" s="339"/>
      <c r="AE112" s="339"/>
      <c r="AF112" s="339"/>
    </row>
    <row r="113" spans="1:32" ht="12.75" x14ac:dyDescent="0.2">
      <c r="A113" s="338"/>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339"/>
      <c r="AC113" s="339"/>
      <c r="AD113" s="339"/>
      <c r="AE113" s="339"/>
      <c r="AF113" s="339"/>
    </row>
    <row r="114" spans="1:32" ht="12.75" x14ac:dyDescent="0.2">
      <c r="A114" s="338"/>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339"/>
      <c r="AC114" s="339"/>
      <c r="AD114" s="339"/>
      <c r="AE114" s="339"/>
      <c r="AF114" s="339"/>
    </row>
    <row r="115" spans="1:32" ht="12.75" x14ac:dyDescent="0.2">
      <c r="A115" s="338"/>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c r="AB115" s="339"/>
      <c r="AC115" s="339"/>
      <c r="AD115" s="339"/>
      <c r="AE115" s="339"/>
      <c r="AF115" s="339"/>
    </row>
    <row r="116" spans="1:32" ht="12.75" x14ac:dyDescent="0.2">
      <c r="A116" s="338"/>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row>
    <row r="117" spans="1:32" ht="12.75" x14ac:dyDescent="0.2">
      <c r="A117" s="338"/>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c r="AC117" s="339"/>
      <c r="AD117" s="339"/>
      <c r="AE117" s="339"/>
      <c r="AF117" s="339"/>
    </row>
    <row r="118" spans="1:32" ht="12.75" x14ac:dyDescent="0.2">
      <c r="A118" s="338"/>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339"/>
      <c r="AC118" s="339"/>
      <c r="AD118" s="339"/>
      <c r="AE118" s="339"/>
      <c r="AF118" s="339"/>
    </row>
    <row r="119" spans="1:32" ht="12.75" x14ac:dyDescent="0.2">
      <c r="A119" s="338"/>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339"/>
      <c r="AC119" s="339"/>
      <c r="AD119" s="339"/>
      <c r="AE119" s="339"/>
      <c r="AF119" s="339"/>
    </row>
    <row r="120" spans="1:32" ht="12.75" x14ac:dyDescent="0.2">
      <c r="A120" s="338"/>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339"/>
      <c r="AC120" s="339"/>
      <c r="AD120" s="339"/>
      <c r="AE120" s="339"/>
      <c r="AF120" s="339"/>
    </row>
    <row r="121" spans="1:32" ht="12.75" x14ac:dyDescent="0.2">
      <c r="A121" s="338"/>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c r="AB121" s="339"/>
      <c r="AC121" s="339"/>
      <c r="AD121" s="339"/>
      <c r="AE121" s="339"/>
      <c r="AF121" s="339"/>
    </row>
    <row r="122" spans="1:32" ht="12.75" x14ac:dyDescent="0.2">
      <c r="A122" s="338"/>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339"/>
      <c r="AC122" s="339"/>
      <c r="AD122" s="339"/>
      <c r="AE122" s="339"/>
      <c r="AF122" s="339"/>
    </row>
    <row r="123" spans="1:32" ht="12.75" x14ac:dyDescent="0.2">
      <c r="A123" s="338"/>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339"/>
      <c r="AC123" s="339"/>
      <c r="AD123" s="339"/>
      <c r="AE123" s="339"/>
      <c r="AF123" s="339"/>
    </row>
    <row r="124" spans="1:32" ht="12.75" x14ac:dyDescent="0.2">
      <c r="A124" s="338"/>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339"/>
      <c r="AC124" s="339"/>
      <c r="AD124" s="339"/>
      <c r="AE124" s="339"/>
      <c r="AF124" s="339"/>
    </row>
    <row r="125" spans="1:32" ht="12.75" x14ac:dyDescent="0.2">
      <c r="A125" s="338"/>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339"/>
      <c r="AC125" s="339"/>
      <c r="AD125" s="339"/>
      <c r="AE125" s="339"/>
      <c r="AF125" s="339"/>
    </row>
    <row r="126" spans="1:32" ht="12.75" x14ac:dyDescent="0.2">
      <c r="A126" s="338"/>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c r="AC126" s="339"/>
      <c r="AD126" s="339"/>
      <c r="AE126" s="339"/>
      <c r="AF126" s="339"/>
    </row>
    <row r="127" spans="1:32" ht="12.75" x14ac:dyDescent="0.2">
      <c r="A127" s="338"/>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c r="AC127" s="339"/>
      <c r="AD127" s="339"/>
      <c r="AE127" s="339"/>
      <c r="AF127" s="339"/>
    </row>
    <row r="128" spans="1:32" ht="12.75" x14ac:dyDescent="0.2">
      <c r="A128" s="338"/>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c r="AC128" s="339"/>
      <c r="AD128" s="339"/>
      <c r="AE128" s="339"/>
      <c r="AF128" s="339"/>
    </row>
    <row r="129" spans="1:32" ht="12.75" x14ac:dyDescent="0.2">
      <c r="A129" s="338"/>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c r="AC129" s="339"/>
      <c r="AD129" s="339"/>
      <c r="AE129" s="339"/>
      <c r="AF129" s="339"/>
    </row>
    <row r="130" spans="1:32" ht="12.75" x14ac:dyDescent="0.2">
      <c r="A130" s="338"/>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c r="AC130" s="339"/>
      <c r="AD130" s="339"/>
      <c r="AE130" s="339"/>
      <c r="AF130" s="339"/>
    </row>
    <row r="131" spans="1:32" ht="12.75" x14ac:dyDescent="0.2">
      <c r="A131" s="338"/>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c r="AC131" s="339"/>
      <c r="AD131" s="339"/>
      <c r="AE131" s="339"/>
      <c r="AF131" s="339"/>
    </row>
    <row r="132" spans="1:32" ht="12.75" x14ac:dyDescent="0.2">
      <c r="A132" s="338"/>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c r="AC132" s="339"/>
      <c r="AD132" s="339"/>
      <c r="AE132" s="339"/>
      <c r="AF132" s="339"/>
    </row>
    <row r="133" spans="1:32" ht="12.75" x14ac:dyDescent="0.2">
      <c r="A133" s="338"/>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c r="AC133" s="339"/>
      <c r="AD133" s="339"/>
      <c r="AE133" s="339"/>
      <c r="AF133" s="339"/>
    </row>
    <row r="134" spans="1:32" ht="12.75" x14ac:dyDescent="0.2">
      <c r="A134" s="338"/>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c r="AC134" s="339"/>
      <c r="AD134" s="339"/>
      <c r="AE134" s="339"/>
      <c r="AF134" s="339"/>
    </row>
    <row r="135" spans="1:32" ht="12.75" x14ac:dyDescent="0.2">
      <c r="A135" s="338"/>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c r="AC135" s="339"/>
      <c r="AD135" s="339"/>
      <c r="AE135" s="339"/>
      <c r="AF135" s="339"/>
    </row>
    <row r="136" spans="1:32" ht="12.75" x14ac:dyDescent="0.2">
      <c r="A136" s="338"/>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c r="AB136" s="339"/>
      <c r="AC136" s="339"/>
      <c r="AD136" s="339"/>
      <c r="AE136" s="339"/>
      <c r="AF136" s="339"/>
    </row>
    <row r="137" spans="1:32" ht="12.75" x14ac:dyDescent="0.2">
      <c r="A137" s="338"/>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c r="AC137" s="339"/>
      <c r="AD137" s="339"/>
      <c r="AE137" s="339"/>
      <c r="AF137" s="339"/>
    </row>
    <row r="138" spans="1:32" ht="12.75" x14ac:dyDescent="0.2">
      <c r="A138" s="338"/>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c r="AC138" s="339"/>
      <c r="AD138" s="339"/>
      <c r="AE138" s="339"/>
      <c r="AF138" s="339"/>
    </row>
    <row r="139" spans="1:32" ht="12.75" x14ac:dyDescent="0.2">
      <c r="A139" s="338"/>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c r="AC139" s="339"/>
      <c r="AD139" s="339"/>
      <c r="AE139" s="339"/>
      <c r="AF139" s="339"/>
    </row>
    <row r="140" spans="1:32" ht="12.75" x14ac:dyDescent="0.2">
      <c r="A140" s="338"/>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c r="AC140" s="339"/>
      <c r="AD140" s="339"/>
      <c r="AE140" s="339"/>
      <c r="AF140" s="339"/>
    </row>
    <row r="141" spans="1:32" ht="12.75" x14ac:dyDescent="0.2">
      <c r="A141" s="338"/>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c r="AC141" s="339"/>
      <c r="AD141" s="339"/>
      <c r="AE141" s="339"/>
      <c r="AF141" s="339"/>
    </row>
    <row r="142" spans="1:32" ht="12.75" x14ac:dyDescent="0.2">
      <c r="A142" s="338"/>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c r="AC142" s="339"/>
      <c r="AD142" s="339"/>
      <c r="AE142" s="339"/>
      <c r="AF142" s="339"/>
    </row>
    <row r="143" spans="1:32" ht="12.75" x14ac:dyDescent="0.2">
      <c r="A143" s="338"/>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c r="AC143" s="339"/>
      <c r="AD143" s="339"/>
      <c r="AE143" s="339"/>
      <c r="AF143" s="339"/>
    </row>
    <row r="144" spans="1:32" ht="12.75" x14ac:dyDescent="0.2">
      <c r="A144" s="338"/>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c r="AC144" s="339"/>
      <c r="AD144" s="339"/>
      <c r="AE144" s="339"/>
      <c r="AF144" s="339"/>
    </row>
    <row r="145" spans="1:32" ht="12.75" x14ac:dyDescent="0.2">
      <c r="A145" s="338"/>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c r="AC145" s="339"/>
      <c r="AD145" s="339"/>
      <c r="AE145" s="339"/>
      <c r="AF145" s="339"/>
    </row>
    <row r="146" spans="1:32" ht="12.75" x14ac:dyDescent="0.2">
      <c r="A146" s="338"/>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c r="AC146" s="339"/>
      <c r="AD146" s="339"/>
      <c r="AE146" s="339"/>
      <c r="AF146" s="339"/>
    </row>
    <row r="147" spans="1:32" ht="12.75" x14ac:dyDescent="0.2">
      <c r="A147" s="338"/>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c r="AC147" s="339"/>
      <c r="AD147" s="339"/>
      <c r="AE147" s="339"/>
      <c r="AF147" s="339"/>
    </row>
    <row r="148" spans="1:32" ht="12.75" x14ac:dyDescent="0.2">
      <c r="A148" s="338"/>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c r="AC148" s="339"/>
      <c r="AD148" s="339"/>
      <c r="AE148" s="339"/>
      <c r="AF148" s="339"/>
    </row>
    <row r="149" spans="1:32" ht="12.75" x14ac:dyDescent="0.2">
      <c r="A149" s="338"/>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c r="AC149" s="339"/>
      <c r="AD149" s="339"/>
      <c r="AE149" s="339"/>
      <c r="AF149" s="339"/>
    </row>
    <row r="150" spans="1:32" ht="12.75" x14ac:dyDescent="0.2">
      <c r="A150" s="338"/>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c r="AC150" s="339"/>
      <c r="AD150" s="339"/>
      <c r="AE150" s="339"/>
      <c r="AF150" s="339"/>
    </row>
    <row r="151" spans="1:32" ht="12.75" x14ac:dyDescent="0.2">
      <c r="A151" s="338"/>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c r="AC151" s="339"/>
      <c r="AD151" s="339"/>
      <c r="AE151" s="339"/>
      <c r="AF151" s="339"/>
    </row>
    <row r="152" spans="1:32" ht="12.75" x14ac:dyDescent="0.2">
      <c r="A152" s="338"/>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c r="AC152" s="339"/>
      <c r="AD152" s="339"/>
      <c r="AE152" s="339"/>
      <c r="AF152" s="339"/>
    </row>
    <row r="153" spans="1:32" ht="12.75" x14ac:dyDescent="0.2">
      <c r="A153" s="338"/>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c r="AC153" s="339"/>
      <c r="AD153" s="339"/>
      <c r="AE153" s="339"/>
      <c r="AF153" s="339"/>
    </row>
    <row r="154" spans="1:32" ht="12.75" x14ac:dyDescent="0.2">
      <c r="A154" s="338"/>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c r="AC154" s="339"/>
      <c r="AD154" s="339"/>
      <c r="AE154" s="339"/>
      <c r="AF154" s="339"/>
    </row>
    <row r="155" spans="1:32" ht="12.75" x14ac:dyDescent="0.2">
      <c r="A155" s="338"/>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c r="AC155" s="339"/>
      <c r="AD155" s="339"/>
      <c r="AE155" s="339"/>
      <c r="AF155" s="339"/>
    </row>
    <row r="156" spans="1:32" ht="12.75" x14ac:dyDescent="0.2">
      <c r="A156" s="338"/>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c r="AC156" s="339"/>
      <c r="AD156" s="339"/>
      <c r="AE156" s="339"/>
      <c r="AF156" s="339"/>
    </row>
    <row r="157" spans="1:32" ht="12.75" x14ac:dyDescent="0.2">
      <c r="A157" s="338"/>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c r="AC157" s="339"/>
      <c r="AD157" s="339"/>
      <c r="AE157" s="339"/>
      <c r="AF157" s="339"/>
    </row>
    <row r="158" spans="1:32" ht="12.75" x14ac:dyDescent="0.2">
      <c r="A158" s="338"/>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c r="AC158" s="339"/>
      <c r="AD158" s="339"/>
      <c r="AE158" s="339"/>
      <c r="AF158" s="339"/>
    </row>
    <row r="159" spans="1:32" ht="12.75" x14ac:dyDescent="0.2">
      <c r="A159" s="338"/>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c r="AC159" s="339"/>
      <c r="AD159" s="339"/>
      <c r="AE159" s="339"/>
      <c r="AF159" s="339"/>
    </row>
    <row r="160" spans="1:32" ht="12.75" x14ac:dyDescent="0.2">
      <c r="A160" s="338"/>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c r="AB160" s="339"/>
      <c r="AC160" s="339"/>
      <c r="AD160" s="339"/>
      <c r="AE160" s="339"/>
      <c r="AF160" s="339"/>
    </row>
    <row r="161" spans="1:32" ht="12.75" x14ac:dyDescent="0.2">
      <c r="A161" s="338"/>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c r="AC161" s="339"/>
      <c r="AD161" s="339"/>
      <c r="AE161" s="339"/>
      <c r="AF161" s="339"/>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3" zoomScale="70" zoomScaleNormal="100" zoomScaleSheetLayoutView="70" workbookViewId="0">
      <selection activeCell="C22" sqref="C22:H22"/>
    </sheetView>
  </sheetViews>
  <sheetFormatPr defaultColWidth="0" defaultRowHeight="15.75" x14ac:dyDescent="0.25"/>
  <cols>
    <col min="1" max="1" width="9.140625" style="37" customWidth="1"/>
    <col min="2" max="2" width="37.7109375" style="37" customWidth="1"/>
    <col min="3" max="3" width="16.28515625" style="37" bestFit="1" customWidth="1"/>
    <col min="4" max="4" width="15.5703125" style="37" customWidth="1"/>
    <col min="5" max="6" width="0" style="37" hidden="1" customWidth="1"/>
    <col min="7" max="7" width="15.5703125" style="37" bestFit="1" customWidth="1"/>
    <col min="8" max="8" width="15.5703125" style="37" customWidth="1"/>
    <col min="9" max="10" width="18.28515625" style="37" customWidth="1"/>
    <col min="11" max="11" width="64.85546875" style="37" customWidth="1"/>
    <col min="12" max="12" width="32.28515625" style="37" customWidth="1"/>
    <col min="13" max="252" width="9.140625" style="37" customWidth="1"/>
    <col min="253" max="253" width="37.7109375" style="37" customWidth="1"/>
    <col min="254" max="254" width="9.140625" style="37" customWidth="1"/>
    <col min="255" max="255" width="12.85546875" style="37" customWidth="1"/>
    <col min="256" max="16384" width="0" style="37" hidden="1"/>
  </cols>
  <sheetData>
    <row r="1" spans="1:44" ht="18.75" x14ac:dyDescent="0.25">
      <c r="L1" s="29" t="s">
        <v>64</v>
      </c>
    </row>
    <row r="2" spans="1:44" ht="18.75" x14ac:dyDescent="0.3">
      <c r="L2" s="13" t="s">
        <v>6</v>
      </c>
    </row>
    <row r="3" spans="1:44" ht="18.75" x14ac:dyDescent="0.3">
      <c r="L3" s="13" t="s">
        <v>63</v>
      </c>
    </row>
    <row r="4" spans="1:44" ht="18.75" x14ac:dyDescent="0.3">
      <c r="K4" s="13"/>
    </row>
    <row r="5" spans="1:44" x14ac:dyDescent="0.25">
      <c r="A5" s="369" t="str">
        <f>'1. паспорт местоположение'!A5</f>
        <v>Год раскрытия информации: 2026 год</v>
      </c>
      <c r="B5" s="369"/>
      <c r="C5" s="369"/>
      <c r="D5" s="369"/>
      <c r="E5" s="369"/>
      <c r="F5" s="369"/>
      <c r="G5" s="369"/>
      <c r="H5" s="369"/>
      <c r="I5" s="369"/>
      <c r="J5" s="369"/>
      <c r="K5" s="369"/>
      <c r="L5" s="369"/>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3"/>
    </row>
    <row r="7" spans="1:44" ht="18.75" x14ac:dyDescent="0.25">
      <c r="A7" s="378" t="s">
        <v>5</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448" t="str">
        <f>'1. паспорт местоположение'!A9</f>
        <v>Акционерное общество "Россети Янтарь" ДЗО  ПАО "Россети"</v>
      </c>
      <c r="B9" s="448"/>
      <c r="C9" s="448"/>
      <c r="D9" s="448"/>
      <c r="E9" s="448"/>
      <c r="F9" s="448"/>
      <c r="G9" s="448"/>
      <c r="H9" s="448"/>
      <c r="I9" s="448"/>
      <c r="J9" s="448"/>
      <c r="K9" s="448"/>
      <c r="L9" s="448"/>
    </row>
    <row r="10" spans="1:44" x14ac:dyDescent="0.25">
      <c r="A10" s="383" t="s">
        <v>4</v>
      </c>
      <c r="B10" s="383"/>
      <c r="C10" s="383"/>
      <c r="D10" s="383"/>
      <c r="E10" s="383"/>
      <c r="F10" s="383"/>
      <c r="G10" s="383"/>
      <c r="H10" s="383"/>
      <c r="I10" s="383"/>
      <c r="J10" s="383"/>
      <c r="K10" s="383"/>
      <c r="L10" s="383"/>
    </row>
    <row r="11" spans="1:44" ht="18.75" x14ac:dyDescent="0.25">
      <c r="A11" s="378"/>
      <c r="B11" s="378"/>
      <c r="C11" s="378"/>
      <c r="D11" s="378"/>
      <c r="E11" s="378"/>
      <c r="F11" s="378"/>
      <c r="G11" s="378"/>
      <c r="H11" s="378"/>
      <c r="I11" s="378"/>
      <c r="J11" s="378"/>
      <c r="K11" s="378"/>
      <c r="L11" s="378"/>
    </row>
    <row r="12" spans="1:44" x14ac:dyDescent="0.25">
      <c r="A12" s="448" t="str">
        <f>'1. паспорт местоположение'!A12</f>
        <v>P_48-0,4зам-29</v>
      </c>
      <c r="B12" s="448"/>
      <c r="C12" s="448"/>
      <c r="D12" s="448"/>
      <c r="E12" s="448"/>
      <c r="F12" s="448"/>
      <c r="G12" s="448"/>
      <c r="H12" s="448"/>
      <c r="I12" s="448"/>
      <c r="J12" s="448"/>
      <c r="K12" s="448"/>
      <c r="L12" s="448"/>
    </row>
    <row r="13" spans="1:44" x14ac:dyDescent="0.25">
      <c r="A13" s="383" t="s">
        <v>3</v>
      </c>
      <c r="B13" s="383"/>
      <c r="C13" s="383"/>
      <c r="D13" s="383"/>
      <c r="E13" s="383"/>
      <c r="F13" s="383"/>
      <c r="G13" s="383"/>
      <c r="H13" s="383"/>
      <c r="I13" s="383"/>
      <c r="J13" s="383"/>
      <c r="K13" s="383"/>
      <c r="L13" s="383"/>
    </row>
    <row r="14" spans="1:44" ht="18.75" x14ac:dyDescent="0.25">
      <c r="A14" s="384"/>
      <c r="B14" s="384"/>
      <c r="C14" s="384"/>
      <c r="D14" s="384"/>
      <c r="E14" s="384"/>
      <c r="F14" s="384"/>
      <c r="G14" s="384"/>
      <c r="H14" s="384"/>
      <c r="I14" s="384"/>
      <c r="J14" s="384"/>
      <c r="K14" s="384"/>
      <c r="L14" s="384"/>
    </row>
    <row r="15" spans="1:44" ht="33" customHeight="1" x14ac:dyDescent="0.25">
      <c r="A15" s="448"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448"/>
      <c r="C15" s="448"/>
      <c r="D15" s="448"/>
      <c r="E15" s="448"/>
      <c r="F15" s="448"/>
      <c r="G15" s="448"/>
      <c r="H15" s="448"/>
      <c r="I15" s="448"/>
      <c r="J15" s="448"/>
      <c r="K15" s="448"/>
      <c r="L15" s="448"/>
    </row>
    <row r="16" spans="1:44" x14ac:dyDescent="0.25">
      <c r="A16" s="383" t="s">
        <v>2</v>
      </c>
      <c r="B16" s="383"/>
      <c r="C16" s="383"/>
      <c r="D16" s="383"/>
      <c r="E16" s="383"/>
      <c r="F16" s="383"/>
      <c r="G16" s="383"/>
      <c r="H16" s="383"/>
      <c r="I16" s="383"/>
      <c r="J16" s="383"/>
      <c r="K16" s="383"/>
      <c r="L16" s="383"/>
    </row>
    <row r="17" spans="1:12" ht="15.75" customHeight="1" x14ac:dyDescent="0.25">
      <c r="L17" s="94"/>
    </row>
    <row r="18" spans="1:12" x14ac:dyDescent="0.25">
      <c r="K18" s="47"/>
    </row>
    <row r="19" spans="1:12" ht="15.75" customHeight="1" x14ac:dyDescent="0.25">
      <c r="A19" s="466" t="s">
        <v>350</v>
      </c>
      <c r="B19" s="466"/>
      <c r="C19" s="466"/>
      <c r="D19" s="466"/>
      <c r="E19" s="466"/>
      <c r="F19" s="466"/>
      <c r="G19" s="466"/>
      <c r="H19" s="466"/>
      <c r="I19" s="466"/>
      <c r="J19" s="466"/>
      <c r="K19" s="466"/>
      <c r="L19" s="466"/>
    </row>
    <row r="20" spans="1:12" x14ac:dyDescent="0.25">
      <c r="A20" s="96"/>
      <c r="B20" s="96"/>
      <c r="C20" s="46"/>
      <c r="D20" s="46"/>
      <c r="E20" s="46"/>
      <c r="F20" s="46"/>
      <c r="G20" s="46"/>
      <c r="H20" s="46"/>
      <c r="I20" s="46"/>
      <c r="J20" s="46"/>
      <c r="K20" s="46"/>
      <c r="L20" s="46"/>
    </row>
    <row r="21" spans="1:12" ht="28.5" customHeight="1" x14ac:dyDescent="0.25">
      <c r="A21" s="470" t="s">
        <v>193</v>
      </c>
      <c r="B21" s="470" t="s">
        <v>192</v>
      </c>
      <c r="C21" s="471" t="s">
        <v>286</v>
      </c>
      <c r="D21" s="471"/>
      <c r="E21" s="471"/>
      <c r="F21" s="471"/>
      <c r="G21" s="471"/>
      <c r="H21" s="471"/>
      <c r="I21" s="472" t="s">
        <v>191</v>
      </c>
      <c r="J21" s="473" t="s">
        <v>288</v>
      </c>
      <c r="K21" s="470" t="s">
        <v>190</v>
      </c>
      <c r="L21" s="467" t="s">
        <v>287</v>
      </c>
    </row>
    <row r="22" spans="1:12" ht="58.5" customHeight="1" x14ac:dyDescent="0.25">
      <c r="A22" s="470"/>
      <c r="B22" s="470"/>
      <c r="C22" s="468" t="s">
        <v>523</v>
      </c>
      <c r="D22" s="469"/>
      <c r="E22" s="77"/>
      <c r="F22" s="78"/>
      <c r="G22" s="468" t="s">
        <v>524</v>
      </c>
      <c r="H22" s="469"/>
      <c r="I22" s="472"/>
      <c r="J22" s="474"/>
      <c r="K22" s="470"/>
      <c r="L22" s="467"/>
    </row>
    <row r="23" spans="1:12" ht="31.5" customHeight="1" x14ac:dyDescent="0.25">
      <c r="A23" s="470"/>
      <c r="B23" s="470"/>
      <c r="C23" s="45" t="s">
        <v>189</v>
      </c>
      <c r="D23" s="45" t="s">
        <v>188</v>
      </c>
      <c r="E23" s="45" t="s">
        <v>189</v>
      </c>
      <c r="F23" s="45" t="s">
        <v>188</v>
      </c>
      <c r="G23" s="45" t="s">
        <v>189</v>
      </c>
      <c r="H23" s="45" t="s">
        <v>188</v>
      </c>
      <c r="I23" s="472"/>
      <c r="J23" s="475"/>
      <c r="K23" s="470"/>
      <c r="L23" s="467"/>
    </row>
    <row r="24" spans="1:12" x14ac:dyDescent="0.25">
      <c r="A24" s="95">
        <v>1</v>
      </c>
      <c r="B24" s="95">
        <v>2</v>
      </c>
      <c r="C24" s="45">
        <v>3</v>
      </c>
      <c r="D24" s="45">
        <v>4</v>
      </c>
      <c r="E24" s="45">
        <v>5</v>
      </c>
      <c r="F24" s="45">
        <v>6</v>
      </c>
      <c r="G24" s="45">
        <v>7</v>
      </c>
      <c r="H24" s="45">
        <v>8</v>
      </c>
      <c r="I24" s="45">
        <v>9</v>
      </c>
      <c r="J24" s="45">
        <v>10</v>
      </c>
      <c r="K24" s="45">
        <v>11</v>
      </c>
      <c r="L24" s="45">
        <v>12</v>
      </c>
    </row>
    <row r="25" spans="1:12" x14ac:dyDescent="0.25">
      <c r="A25" s="41">
        <v>1</v>
      </c>
      <c r="B25" s="42" t="s">
        <v>187</v>
      </c>
      <c r="C25" s="255"/>
      <c r="D25" s="255"/>
      <c r="E25" s="97"/>
      <c r="F25" s="97"/>
      <c r="G25" s="255"/>
      <c r="H25" s="255"/>
      <c r="I25" s="98"/>
      <c r="J25" s="98"/>
      <c r="K25" s="39"/>
      <c r="L25" s="54"/>
    </row>
    <row r="26" spans="1:12" ht="21.75" customHeight="1" x14ac:dyDescent="0.25">
      <c r="A26" s="41" t="s">
        <v>186</v>
      </c>
      <c r="B26" s="44" t="s">
        <v>293</v>
      </c>
      <c r="C26" s="255" t="s">
        <v>387</v>
      </c>
      <c r="D26" s="255" t="s">
        <v>387</v>
      </c>
      <c r="E26" s="97"/>
      <c r="F26" s="97"/>
      <c r="G26" s="255" t="s">
        <v>387</v>
      </c>
      <c r="H26" s="255" t="s">
        <v>387</v>
      </c>
      <c r="I26" s="98"/>
      <c r="J26" s="98"/>
      <c r="K26" s="39"/>
      <c r="L26" s="39"/>
    </row>
    <row r="27" spans="1:12" s="38" customFormat="1" ht="39" customHeight="1" x14ac:dyDescent="0.25">
      <c r="A27" s="41" t="s">
        <v>185</v>
      </c>
      <c r="B27" s="44" t="s">
        <v>295</v>
      </c>
      <c r="C27" s="255" t="s">
        <v>387</v>
      </c>
      <c r="D27" s="255" t="s">
        <v>387</v>
      </c>
      <c r="E27" s="97"/>
      <c r="F27" s="97"/>
      <c r="G27" s="255" t="s">
        <v>387</v>
      </c>
      <c r="H27" s="255" t="s">
        <v>387</v>
      </c>
      <c r="I27" s="98"/>
      <c r="J27" s="98"/>
      <c r="K27" s="39"/>
      <c r="L27" s="39"/>
    </row>
    <row r="28" spans="1:12" s="38" customFormat="1" ht="70.5" customHeight="1" x14ac:dyDescent="0.25">
      <c r="A28" s="41" t="s">
        <v>294</v>
      </c>
      <c r="B28" s="44" t="s">
        <v>299</v>
      </c>
      <c r="C28" s="255" t="s">
        <v>387</v>
      </c>
      <c r="D28" s="255" t="s">
        <v>387</v>
      </c>
      <c r="E28" s="97"/>
      <c r="F28" s="97"/>
      <c r="G28" s="255" t="s">
        <v>387</v>
      </c>
      <c r="H28" s="255" t="s">
        <v>387</v>
      </c>
      <c r="I28" s="98"/>
      <c r="J28" s="98"/>
      <c r="K28" s="39"/>
      <c r="L28" s="39"/>
    </row>
    <row r="29" spans="1:12" s="38" customFormat="1" ht="54" customHeight="1" x14ac:dyDescent="0.25">
      <c r="A29" s="41" t="s">
        <v>184</v>
      </c>
      <c r="B29" s="44" t="s">
        <v>298</v>
      </c>
      <c r="C29" s="255" t="s">
        <v>387</v>
      </c>
      <c r="D29" s="255" t="s">
        <v>387</v>
      </c>
      <c r="E29" s="97"/>
      <c r="F29" s="97"/>
      <c r="G29" s="255" t="s">
        <v>387</v>
      </c>
      <c r="H29" s="255" t="s">
        <v>387</v>
      </c>
      <c r="I29" s="98"/>
      <c r="J29" s="98"/>
      <c r="K29" s="39"/>
      <c r="L29" s="39"/>
    </row>
    <row r="30" spans="1:12" s="38" customFormat="1" ht="42" customHeight="1" x14ac:dyDescent="0.25">
      <c r="A30" s="41" t="s">
        <v>183</v>
      </c>
      <c r="B30" s="44" t="s">
        <v>300</v>
      </c>
      <c r="C30" s="255" t="s">
        <v>387</v>
      </c>
      <c r="D30" s="255" t="s">
        <v>387</v>
      </c>
      <c r="E30" s="97"/>
      <c r="F30" s="97"/>
      <c r="G30" s="255" t="s">
        <v>387</v>
      </c>
      <c r="H30" s="255" t="s">
        <v>387</v>
      </c>
      <c r="I30" s="98"/>
      <c r="J30" s="98"/>
      <c r="K30" s="39"/>
      <c r="L30" s="39"/>
    </row>
    <row r="31" spans="1:12" s="38" customFormat="1" ht="37.5" customHeight="1" x14ac:dyDescent="0.25">
      <c r="A31" s="41" t="s">
        <v>182</v>
      </c>
      <c r="B31" s="40" t="s">
        <v>296</v>
      </c>
      <c r="C31" s="255">
        <v>47119</v>
      </c>
      <c r="D31" s="255">
        <v>47299</v>
      </c>
      <c r="E31" s="97"/>
      <c r="F31" s="97"/>
      <c r="G31" s="255">
        <v>47119</v>
      </c>
      <c r="H31" s="255">
        <v>47299</v>
      </c>
      <c r="I31" s="98"/>
      <c r="J31" s="98"/>
      <c r="K31" s="39"/>
      <c r="L31" s="39"/>
    </row>
    <row r="32" spans="1:12" s="38" customFormat="1" ht="31.5" x14ac:dyDescent="0.25">
      <c r="A32" s="41" t="s">
        <v>180</v>
      </c>
      <c r="B32" s="40" t="s">
        <v>301</v>
      </c>
      <c r="C32" s="255">
        <v>47119</v>
      </c>
      <c r="D32" s="255">
        <v>47481</v>
      </c>
      <c r="E32" s="97"/>
      <c r="F32" s="97"/>
      <c r="G32" s="255">
        <v>47119</v>
      </c>
      <c r="H32" s="255">
        <v>47481</v>
      </c>
      <c r="I32" s="98"/>
      <c r="J32" s="98"/>
      <c r="K32" s="39"/>
      <c r="L32" s="39"/>
    </row>
    <row r="33" spans="1:12" s="38" customFormat="1" ht="37.5" customHeight="1" x14ac:dyDescent="0.25">
      <c r="A33" s="41" t="s">
        <v>312</v>
      </c>
      <c r="B33" s="40" t="s">
        <v>233</v>
      </c>
      <c r="C33" s="255" t="s">
        <v>387</v>
      </c>
      <c r="D33" s="255" t="s">
        <v>387</v>
      </c>
      <c r="E33" s="97"/>
      <c r="F33" s="97"/>
      <c r="G33" s="255" t="s">
        <v>387</v>
      </c>
      <c r="H33" s="255" t="s">
        <v>387</v>
      </c>
      <c r="I33" s="98"/>
      <c r="J33" s="98"/>
      <c r="K33" s="39"/>
      <c r="L33" s="39"/>
    </row>
    <row r="34" spans="1:12" s="38" customFormat="1" ht="47.25" customHeight="1" x14ac:dyDescent="0.25">
      <c r="A34" s="41" t="s">
        <v>313</v>
      </c>
      <c r="B34" s="40" t="s">
        <v>305</v>
      </c>
      <c r="C34" s="255" t="s">
        <v>387</v>
      </c>
      <c r="D34" s="255" t="s">
        <v>387</v>
      </c>
      <c r="E34" s="97"/>
      <c r="F34" s="97"/>
      <c r="G34" s="255" t="s">
        <v>387</v>
      </c>
      <c r="H34" s="255" t="s">
        <v>387</v>
      </c>
      <c r="I34" s="98"/>
      <c r="J34" s="98"/>
      <c r="K34" s="43"/>
      <c r="L34" s="39"/>
    </row>
    <row r="35" spans="1:12" s="38" customFormat="1" ht="49.5" customHeight="1" x14ac:dyDescent="0.25">
      <c r="A35" s="41" t="s">
        <v>314</v>
      </c>
      <c r="B35" s="40" t="s">
        <v>181</v>
      </c>
      <c r="C35" s="255" t="s">
        <v>387</v>
      </c>
      <c r="D35" s="255" t="s">
        <v>387</v>
      </c>
      <c r="E35" s="97"/>
      <c r="F35" s="97"/>
      <c r="G35" s="255" t="s">
        <v>387</v>
      </c>
      <c r="H35" s="255" t="s">
        <v>387</v>
      </c>
      <c r="I35" s="98"/>
      <c r="J35" s="98"/>
      <c r="K35" s="43"/>
      <c r="L35" s="39"/>
    </row>
    <row r="36" spans="1:12" ht="37.5" customHeight="1" x14ac:dyDescent="0.25">
      <c r="A36" s="41" t="s">
        <v>315</v>
      </c>
      <c r="B36" s="40" t="s">
        <v>297</v>
      </c>
      <c r="C36" s="255" t="s">
        <v>387</v>
      </c>
      <c r="D36" s="255" t="s">
        <v>387</v>
      </c>
      <c r="E36" s="99"/>
      <c r="F36" s="100"/>
      <c r="G36" s="255" t="s">
        <v>387</v>
      </c>
      <c r="H36" s="255" t="s">
        <v>387</v>
      </c>
      <c r="I36" s="98"/>
      <c r="J36" s="98"/>
      <c r="K36" s="39"/>
      <c r="L36" s="39"/>
    </row>
    <row r="37" spans="1:12" x14ac:dyDescent="0.25">
      <c r="A37" s="41" t="s">
        <v>316</v>
      </c>
      <c r="B37" s="40" t="s">
        <v>179</v>
      </c>
      <c r="C37" s="255">
        <v>47119</v>
      </c>
      <c r="D37" s="255">
        <v>47481</v>
      </c>
      <c r="E37" s="99"/>
      <c r="F37" s="100"/>
      <c r="G37" s="255">
        <v>47119</v>
      </c>
      <c r="H37" s="255">
        <v>47481</v>
      </c>
      <c r="I37" s="98"/>
      <c r="J37" s="98"/>
      <c r="K37" s="39"/>
      <c r="L37" s="39"/>
    </row>
    <row r="38" spans="1:12" x14ac:dyDescent="0.25">
      <c r="A38" s="41" t="s">
        <v>317</v>
      </c>
      <c r="B38" s="42" t="s">
        <v>178</v>
      </c>
      <c r="C38" s="255"/>
      <c r="D38" s="255"/>
      <c r="E38" s="101"/>
      <c r="F38" s="101"/>
      <c r="G38" s="255"/>
      <c r="H38" s="255"/>
      <c r="I38" s="98"/>
      <c r="J38" s="98"/>
      <c r="K38" s="39"/>
      <c r="L38" s="39"/>
    </row>
    <row r="39" spans="1:12" ht="63" x14ac:dyDescent="0.25">
      <c r="A39" s="41">
        <v>2</v>
      </c>
      <c r="B39" s="40" t="s">
        <v>302</v>
      </c>
      <c r="C39" s="255">
        <v>47119</v>
      </c>
      <c r="D39" s="255">
        <v>47299</v>
      </c>
      <c r="E39" s="101"/>
      <c r="F39" s="101"/>
      <c r="G39" s="255">
        <v>47119</v>
      </c>
      <c r="H39" s="255">
        <v>47299</v>
      </c>
      <c r="I39" s="98"/>
      <c r="J39" s="98"/>
      <c r="K39" s="39"/>
      <c r="L39" s="39"/>
    </row>
    <row r="40" spans="1:12" ht="33.75" customHeight="1" x14ac:dyDescent="0.25">
      <c r="A40" s="41" t="s">
        <v>177</v>
      </c>
      <c r="B40" s="40" t="s">
        <v>304</v>
      </c>
      <c r="C40" s="255" t="s">
        <v>387</v>
      </c>
      <c r="D40" s="255" t="s">
        <v>387</v>
      </c>
      <c r="E40" s="101"/>
      <c r="F40" s="101"/>
      <c r="G40" s="255" t="s">
        <v>387</v>
      </c>
      <c r="H40" s="255" t="s">
        <v>387</v>
      </c>
      <c r="I40" s="98"/>
      <c r="J40" s="98"/>
      <c r="K40" s="39"/>
      <c r="L40" s="39"/>
    </row>
    <row r="41" spans="1:12" ht="63" customHeight="1" x14ac:dyDescent="0.25">
      <c r="A41" s="41" t="s">
        <v>176</v>
      </c>
      <c r="B41" s="42" t="s">
        <v>380</v>
      </c>
      <c r="C41" s="255"/>
      <c r="D41" s="255"/>
      <c r="E41" s="101"/>
      <c r="F41" s="101"/>
      <c r="G41" s="255"/>
      <c r="H41" s="255"/>
      <c r="I41" s="98"/>
      <c r="J41" s="98"/>
      <c r="K41" s="39"/>
      <c r="L41" s="39"/>
    </row>
    <row r="42" spans="1:12" ht="58.5" customHeight="1" x14ac:dyDescent="0.25">
      <c r="A42" s="41">
        <v>3</v>
      </c>
      <c r="B42" s="40" t="s">
        <v>303</v>
      </c>
      <c r="C42" s="255" t="s">
        <v>387</v>
      </c>
      <c r="D42" s="255" t="s">
        <v>387</v>
      </c>
      <c r="E42" s="101"/>
      <c r="F42" s="101"/>
      <c r="G42" s="255" t="s">
        <v>387</v>
      </c>
      <c r="H42" s="255" t="s">
        <v>387</v>
      </c>
      <c r="I42" s="98"/>
      <c r="J42" s="98"/>
      <c r="K42" s="39"/>
      <c r="L42" s="39"/>
    </row>
    <row r="43" spans="1:12" ht="34.5" customHeight="1" x14ac:dyDescent="0.25">
      <c r="A43" s="41" t="s">
        <v>175</v>
      </c>
      <c r="B43" s="40" t="s">
        <v>173</v>
      </c>
      <c r="C43" s="255" t="s">
        <v>387</v>
      </c>
      <c r="D43" s="255" t="s">
        <v>387</v>
      </c>
      <c r="E43" s="101"/>
      <c r="F43" s="101"/>
      <c r="G43" s="255" t="s">
        <v>387</v>
      </c>
      <c r="H43" s="255" t="s">
        <v>387</v>
      </c>
      <c r="I43" s="98"/>
      <c r="J43" s="98"/>
      <c r="K43" s="39"/>
      <c r="L43" s="39"/>
    </row>
    <row r="44" spans="1:12" ht="24.75" customHeight="1" x14ac:dyDescent="0.25">
      <c r="A44" s="41" t="s">
        <v>174</v>
      </c>
      <c r="B44" s="40" t="s">
        <v>171</v>
      </c>
      <c r="C44" s="255">
        <v>47119</v>
      </c>
      <c r="D44" s="255">
        <v>47481</v>
      </c>
      <c r="E44" s="101"/>
      <c r="F44" s="101"/>
      <c r="G44" s="255">
        <v>47119</v>
      </c>
      <c r="H44" s="255">
        <v>47481</v>
      </c>
      <c r="I44" s="98"/>
      <c r="J44" s="98"/>
      <c r="K44" s="39"/>
      <c r="L44" s="39"/>
    </row>
    <row r="45" spans="1:12" ht="90.75" customHeight="1" x14ac:dyDescent="0.25">
      <c r="A45" s="41" t="s">
        <v>172</v>
      </c>
      <c r="B45" s="40" t="s">
        <v>308</v>
      </c>
      <c r="C45" s="255" t="s">
        <v>387</v>
      </c>
      <c r="D45" s="255" t="s">
        <v>387</v>
      </c>
      <c r="E45" s="101"/>
      <c r="F45" s="101"/>
      <c r="G45" s="255" t="s">
        <v>387</v>
      </c>
      <c r="H45" s="255" t="s">
        <v>387</v>
      </c>
      <c r="I45" s="98"/>
      <c r="J45" s="98"/>
      <c r="K45" s="39"/>
      <c r="L45" s="39"/>
    </row>
    <row r="46" spans="1:12" ht="167.25" customHeight="1" x14ac:dyDescent="0.25">
      <c r="A46" s="41" t="s">
        <v>170</v>
      </c>
      <c r="B46" s="40" t="s">
        <v>306</v>
      </c>
      <c r="C46" s="255" t="s">
        <v>387</v>
      </c>
      <c r="D46" s="255" t="s">
        <v>387</v>
      </c>
      <c r="E46" s="101"/>
      <c r="F46" s="101"/>
      <c r="G46" s="255" t="s">
        <v>387</v>
      </c>
      <c r="H46" s="255" t="s">
        <v>387</v>
      </c>
      <c r="I46" s="98"/>
      <c r="J46" s="98"/>
      <c r="K46" s="39"/>
      <c r="L46" s="39"/>
    </row>
    <row r="47" spans="1:12" ht="30.75" customHeight="1" x14ac:dyDescent="0.25">
      <c r="A47" s="41" t="s">
        <v>168</v>
      </c>
      <c r="B47" s="40" t="s">
        <v>169</v>
      </c>
      <c r="C47" s="255">
        <v>47119</v>
      </c>
      <c r="D47" s="255">
        <v>47481</v>
      </c>
      <c r="E47" s="101"/>
      <c r="F47" s="101"/>
      <c r="G47" s="255">
        <v>47119</v>
      </c>
      <c r="H47" s="255">
        <v>47481</v>
      </c>
      <c r="I47" s="98"/>
      <c r="J47" s="98"/>
      <c r="K47" s="39"/>
      <c r="L47" s="39"/>
    </row>
    <row r="48" spans="1:12" ht="37.5" customHeight="1" x14ac:dyDescent="0.25">
      <c r="A48" s="41" t="s">
        <v>318</v>
      </c>
      <c r="B48" s="42" t="s">
        <v>167</v>
      </c>
      <c r="C48" s="255"/>
      <c r="D48" s="255"/>
      <c r="E48" s="101"/>
      <c r="F48" s="101"/>
      <c r="G48" s="255"/>
      <c r="H48" s="255"/>
      <c r="I48" s="98"/>
      <c r="J48" s="98"/>
      <c r="K48" s="39"/>
      <c r="L48" s="39"/>
    </row>
    <row r="49" spans="1:12" ht="35.25" customHeight="1" x14ac:dyDescent="0.25">
      <c r="A49" s="41">
        <v>4</v>
      </c>
      <c r="B49" s="40" t="s">
        <v>165</v>
      </c>
      <c r="C49" s="255" t="s">
        <v>387</v>
      </c>
      <c r="D49" s="255" t="s">
        <v>387</v>
      </c>
      <c r="E49" s="101"/>
      <c r="F49" s="101"/>
      <c r="G49" s="255" t="s">
        <v>387</v>
      </c>
      <c r="H49" s="255" t="s">
        <v>387</v>
      </c>
      <c r="I49" s="98"/>
      <c r="J49" s="98"/>
      <c r="K49" s="39"/>
      <c r="L49" s="39"/>
    </row>
    <row r="50" spans="1:12" ht="86.25" customHeight="1" x14ac:dyDescent="0.25">
      <c r="A50" s="41" t="s">
        <v>166</v>
      </c>
      <c r="B50" s="40" t="s">
        <v>307</v>
      </c>
      <c r="C50" s="255">
        <v>47362</v>
      </c>
      <c r="D50" s="255">
        <v>47481</v>
      </c>
      <c r="E50" s="101"/>
      <c r="F50" s="101"/>
      <c r="G50" s="255">
        <v>47362</v>
      </c>
      <c r="H50" s="255">
        <v>47481</v>
      </c>
      <c r="I50" s="98"/>
      <c r="J50" s="98"/>
      <c r="K50" s="39"/>
      <c r="L50" s="39"/>
    </row>
    <row r="51" spans="1:12" ht="77.25" customHeight="1" x14ac:dyDescent="0.25">
      <c r="A51" s="41" t="s">
        <v>164</v>
      </c>
      <c r="B51" s="40" t="s">
        <v>309</v>
      </c>
      <c r="C51" s="255" t="s">
        <v>387</v>
      </c>
      <c r="D51" s="255" t="s">
        <v>387</v>
      </c>
      <c r="E51" s="101"/>
      <c r="F51" s="101"/>
      <c r="G51" s="255" t="s">
        <v>387</v>
      </c>
      <c r="H51" s="255" t="s">
        <v>387</v>
      </c>
      <c r="I51" s="98"/>
      <c r="J51" s="98"/>
      <c r="K51" s="39"/>
      <c r="L51" s="39"/>
    </row>
    <row r="52" spans="1:12" ht="71.25" customHeight="1" x14ac:dyDescent="0.25">
      <c r="A52" s="41" t="s">
        <v>162</v>
      </c>
      <c r="B52" s="40" t="s">
        <v>163</v>
      </c>
      <c r="C52" s="255" t="s">
        <v>387</v>
      </c>
      <c r="D52" s="255" t="s">
        <v>387</v>
      </c>
      <c r="E52" s="101"/>
      <c r="F52" s="101"/>
      <c r="G52" s="255" t="s">
        <v>387</v>
      </c>
      <c r="H52" s="255" t="s">
        <v>387</v>
      </c>
      <c r="I52" s="98"/>
      <c r="J52" s="98"/>
      <c r="K52" s="39"/>
      <c r="L52" s="39"/>
    </row>
    <row r="53" spans="1:12" ht="48" customHeight="1" x14ac:dyDescent="0.25">
      <c r="A53" s="41" t="s">
        <v>160</v>
      </c>
      <c r="B53" s="81" t="s">
        <v>310</v>
      </c>
      <c r="C53" s="255">
        <v>47362</v>
      </c>
      <c r="D53" s="255">
        <v>47481</v>
      </c>
      <c r="E53" s="101"/>
      <c r="F53" s="101"/>
      <c r="G53" s="255">
        <v>47362</v>
      </c>
      <c r="H53" s="255">
        <v>47481</v>
      </c>
      <c r="I53" s="98"/>
      <c r="J53" s="98"/>
      <c r="K53" s="39"/>
      <c r="L53" s="39"/>
    </row>
    <row r="54" spans="1:12" ht="46.5" customHeight="1" x14ac:dyDescent="0.25">
      <c r="A54" s="41" t="s">
        <v>311</v>
      </c>
      <c r="B54" s="40" t="s">
        <v>161</v>
      </c>
      <c r="C54" s="255" t="s">
        <v>387</v>
      </c>
      <c r="D54" s="255" t="s">
        <v>387</v>
      </c>
      <c r="E54" s="101"/>
      <c r="F54" s="101"/>
      <c r="G54" s="255" t="s">
        <v>387</v>
      </c>
      <c r="H54" s="255" t="s">
        <v>387</v>
      </c>
      <c r="I54" s="98"/>
      <c r="J54" s="98"/>
      <c r="K54" s="39"/>
      <c r="L54" s="3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6" sqref="D26"/>
    </sheetView>
  </sheetViews>
  <sheetFormatPr defaultColWidth="9.140625" defaultRowHeight="15.75" x14ac:dyDescent="0.25"/>
  <cols>
    <col min="1" max="1" width="9.140625" style="172"/>
    <col min="2" max="2" width="57.85546875" style="172" customWidth="1"/>
    <col min="3" max="3" width="13" style="172" customWidth="1"/>
    <col min="4" max="4" width="18.7109375" style="172" customWidth="1"/>
    <col min="5" max="6" width="15.28515625" style="172" customWidth="1"/>
    <col min="7" max="7" width="13" style="172" customWidth="1"/>
    <col min="8" max="27" width="9.42578125" style="172" customWidth="1"/>
    <col min="28" max="28" width="18.140625" style="172" customWidth="1"/>
    <col min="29" max="29" width="19.7109375" style="172" customWidth="1"/>
    <col min="30" max="30" width="12.28515625" style="172" customWidth="1"/>
    <col min="31" max="32" width="11.5703125" style="172" bestFit="1" customWidth="1"/>
    <col min="33" max="16384" width="9.140625" style="172"/>
  </cols>
  <sheetData>
    <row r="1" spans="1:29" ht="18.75" x14ac:dyDescent="0.25">
      <c r="AC1" s="182" t="s">
        <v>64</v>
      </c>
    </row>
    <row r="2" spans="1:29" ht="18.75" x14ac:dyDescent="0.3">
      <c r="AC2" s="183" t="s">
        <v>6</v>
      </c>
    </row>
    <row r="3" spans="1:29" ht="18.75" x14ac:dyDescent="0.3">
      <c r="AC3" s="183" t="s">
        <v>63</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183"/>
    </row>
    <row r="6" spans="1:29" ht="18.75" x14ac:dyDescent="0.25">
      <c r="A6" s="373" t="s">
        <v>5</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184"/>
      <c r="B7" s="184"/>
      <c r="C7" s="184"/>
      <c r="D7" s="184"/>
      <c r="E7" s="184"/>
      <c r="F7" s="184"/>
      <c r="G7" s="184"/>
      <c r="H7" s="184"/>
      <c r="I7" s="184"/>
      <c r="J7" s="184"/>
      <c r="K7" s="184"/>
      <c r="L7" s="184"/>
      <c r="M7" s="184"/>
      <c r="N7" s="184"/>
      <c r="O7" s="184"/>
      <c r="P7" s="185"/>
      <c r="Q7" s="185"/>
      <c r="R7" s="185"/>
      <c r="S7" s="185"/>
      <c r="T7" s="185"/>
      <c r="U7" s="185"/>
      <c r="V7" s="185"/>
      <c r="W7" s="185"/>
      <c r="X7" s="185"/>
      <c r="Y7" s="185"/>
      <c r="Z7" s="185"/>
      <c r="AA7" s="185"/>
      <c r="AB7" s="185"/>
      <c r="AC7" s="185"/>
    </row>
    <row r="8" spans="1:29" x14ac:dyDescent="0.25">
      <c r="A8" s="494" t="str">
        <f>'1. паспорт местоположение'!A9:C9</f>
        <v>Акционерное общество "Россети Янтарь" ДЗО  ПАО "Россети"</v>
      </c>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494"/>
      <c r="AB8" s="494"/>
      <c r="AC8" s="494"/>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84"/>
      <c r="B10" s="184"/>
      <c r="C10" s="184"/>
      <c r="D10" s="184"/>
      <c r="E10" s="184"/>
      <c r="F10" s="184"/>
      <c r="G10" s="184"/>
      <c r="H10" s="184"/>
      <c r="I10" s="184"/>
      <c r="J10" s="184"/>
      <c r="K10" s="184"/>
      <c r="L10" s="184"/>
      <c r="M10" s="184"/>
      <c r="N10" s="184"/>
      <c r="O10" s="184"/>
      <c r="P10" s="185"/>
      <c r="Q10" s="185"/>
      <c r="R10" s="185"/>
      <c r="S10" s="185"/>
      <c r="T10" s="185"/>
      <c r="U10" s="185"/>
      <c r="V10" s="185"/>
      <c r="W10" s="185"/>
      <c r="X10" s="185"/>
      <c r="Y10" s="185"/>
      <c r="Z10" s="185"/>
      <c r="AA10" s="185"/>
      <c r="AB10" s="185"/>
      <c r="AC10" s="185"/>
    </row>
    <row r="11" spans="1:29" x14ac:dyDescent="0.25">
      <c r="A11" s="494" t="str">
        <f>'1. паспорт местоположение'!A12:C12</f>
        <v>P_48-0,4зам-29</v>
      </c>
      <c r="B11" s="494"/>
      <c r="C11" s="494"/>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row>
    <row r="12" spans="1:29" x14ac:dyDescent="0.25">
      <c r="A12" s="370" t="s">
        <v>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86"/>
      <c r="B13" s="186"/>
      <c r="C13" s="186"/>
      <c r="D13" s="186"/>
      <c r="E13" s="186"/>
      <c r="F13" s="186"/>
      <c r="G13" s="186"/>
      <c r="H13" s="186"/>
      <c r="I13" s="186"/>
      <c r="J13" s="186"/>
      <c r="K13" s="186"/>
      <c r="L13" s="186"/>
      <c r="M13" s="186"/>
      <c r="N13" s="186"/>
      <c r="O13" s="186"/>
      <c r="P13" s="181"/>
      <c r="Q13" s="181"/>
      <c r="R13" s="181"/>
      <c r="S13" s="181"/>
      <c r="T13" s="181"/>
      <c r="U13" s="181"/>
      <c r="V13" s="181"/>
      <c r="W13" s="181"/>
      <c r="X13" s="181"/>
      <c r="Y13" s="181"/>
      <c r="Z13" s="181"/>
      <c r="AA13" s="181"/>
      <c r="AB13" s="181"/>
      <c r="AC13" s="181"/>
    </row>
    <row r="14" spans="1:29" ht="39.75" customHeight="1" x14ac:dyDescent="0.25">
      <c r="A14" s="495"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row>
    <row r="15" spans="1:29" ht="15.75" customHeight="1" x14ac:dyDescent="0.25">
      <c r="A15" s="370" t="s">
        <v>2</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8" spans="1:32" x14ac:dyDescent="0.25">
      <c r="A18" s="497" t="s">
        <v>351</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19" spans="1:32" x14ac:dyDescent="0.25">
      <c r="B19" s="191"/>
    </row>
    <row r="20" spans="1:32" ht="33" customHeight="1" x14ac:dyDescent="0.25">
      <c r="A20" s="479" t="s">
        <v>159</v>
      </c>
      <c r="B20" s="479" t="s">
        <v>158</v>
      </c>
      <c r="C20" s="482" t="s">
        <v>157</v>
      </c>
      <c r="D20" s="483"/>
      <c r="E20" s="486" t="s">
        <v>156</v>
      </c>
      <c r="F20" s="487"/>
      <c r="G20" s="490" t="s">
        <v>529</v>
      </c>
      <c r="H20" s="498" t="s">
        <v>517</v>
      </c>
      <c r="I20" s="499"/>
      <c r="J20" s="499"/>
      <c r="K20" s="500"/>
      <c r="L20" s="498" t="s">
        <v>518</v>
      </c>
      <c r="M20" s="499"/>
      <c r="N20" s="499"/>
      <c r="O20" s="500"/>
      <c r="P20" s="498" t="s">
        <v>519</v>
      </c>
      <c r="Q20" s="499"/>
      <c r="R20" s="499"/>
      <c r="S20" s="500"/>
      <c r="T20" s="498" t="s">
        <v>520</v>
      </c>
      <c r="U20" s="499"/>
      <c r="V20" s="499"/>
      <c r="W20" s="500"/>
      <c r="X20" s="498" t="s">
        <v>530</v>
      </c>
      <c r="Y20" s="499"/>
      <c r="Z20" s="499"/>
      <c r="AA20" s="500"/>
      <c r="AB20" s="501" t="s">
        <v>155</v>
      </c>
      <c r="AC20" s="502"/>
      <c r="AD20" s="187"/>
      <c r="AE20" s="187"/>
    </row>
    <row r="21" spans="1:32" ht="79.5" customHeight="1" x14ac:dyDescent="0.25">
      <c r="A21" s="480"/>
      <c r="B21" s="480"/>
      <c r="C21" s="484"/>
      <c r="D21" s="485"/>
      <c r="E21" s="488"/>
      <c r="F21" s="489"/>
      <c r="G21" s="491"/>
      <c r="H21" s="468" t="s">
        <v>523</v>
      </c>
      <c r="I21" s="469"/>
      <c r="J21" s="468" t="s">
        <v>524</v>
      </c>
      <c r="K21" s="469"/>
      <c r="L21" s="468" t="s">
        <v>523</v>
      </c>
      <c r="M21" s="469"/>
      <c r="N21" s="468" t="s">
        <v>524</v>
      </c>
      <c r="O21" s="469"/>
      <c r="P21" s="468" t="s">
        <v>523</v>
      </c>
      <c r="Q21" s="469"/>
      <c r="R21" s="468" t="s">
        <v>524</v>
      </c>
      <c r="S21" s="469"/>
      <c r="T21" s="468" t="s">
        <v>523</v>
      </c>
      <c r="U21" s="469"/>
      <c r="V21" s="468" t="s">
        <v>524</v>
      </c>
      <c r="W21" s="469"/>
      <c r="X21" s="468" t="s">
        <v>0</v>
      </c>
      <c r="Y21" s="469"/>
      <c r="Z21" s="468" t="s">
        <v>154</v>
      </c>
      <c r="AA21" s="469"/>
      <c r="AB21" s="503"/>
      <c r="AC21" s="504"/>
    </row>
    <row r="22" spans="1:32" ht="63" customHeight="1" x14ac:dyDescent="0.25">
      <c r="A22" s="481"/>
      <c r="B22" s="481"/>
      <c r="C22" s="356" t="s">
        <v>523</v>
      </c>
      <c r="D22" s="356" t="s">
        <v>524</v>
      </c>
      <c r="E22" s="363" t="s">
        <v>521</v>
      </c>
      <c r="F22" s="363" t="s">
        <v>531</v>
      </c>
      <c r="G22" s="492"/>
      <c r="H22" s="352" t="s">
        <v>336</v>
      </c>
      <c r="I22" s="352" t="s">
        <v>469</v>
      </c>
      <c r="J22" s="352" t="s">
        <v>336</v>
      </c>
      <c r="K22" s="352" t="s">
        <v>469</v>
      </c>
      <c r="L22" s="352" t="s">
        <v>336</v>
      </c>
      <c r="M22" s="352" t="s">
        <v>469</v>
      </c>
      <c r="N22" s="352" t="s">
        <v>336</v>
      </c>
      <c r="O22" s="352" t="s">
        <v>469</v>
      </c>
      <c r="P22" s="352" t="s">
        <v>336</v>
      </c>
      <c r="Q22" s="352" t="s">
        <v>469</v>
      </c>
      <c r="R22" s="352" t="s">
        <v>336</v>
      </c>
      <c r="S22" s="352" t="s">
        <v>469</v>
      </c>
      <c r="T22" s="352" t="s">
        <v>336</v>
      </c>
      <c r="U22" s="352" t="s">
        <v>469</v>
      </c>
      <c r="V22" s="352" t="s">
        <v>336</v>
      </c>
      <c r="W22" s="352" t="s">
        <v>469</v>
      </c>
      <c r="X22" s="352" t="s">
        <v>336</v>
      </c>
      <c r="Y22" s="352" t="s">
        <v>469</v>
      </c>
      <c r="Z22" s="352" t="s">
        <v>336</v>
      </c>
      <c r="AA22" s="352" t="s">
        <v>469</v>
      </c>
      <c r="AB22" s="356" t="s">
        <v>523</v>
      </c>
      <c r="AC22" s="356" t="s">
        <v>524</v>
      </c>
    </row>
    <row r="23" spans="1:32"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32" s="256" customFormat="1" ht="47.25" customHeight="1" x14ac:dyDescent="0.25">
      <c r="A24" s="180">
        <v>1</v>
      </c>
      <c r="B24" s="179" t="s">
        <v>153</v>
      </c>
      <c r="C24" s="258">
        <f>SUM(C25:C29)</f>
        <v>49.070998060000001</v>
      </c>
      <c r="D24" s="258">
        <f>SUM(D25:D29)</f>
        <v>49.424778430000003</v>
      </c>
      <c r="E24" s="353">
        <f t="shared" ref="E24:AA24" si="0">SUM(E25:E29)</f>
        <v>49.424778430000003</v>
      </c>
      <c r="F24" s="353">
        <f t="shared" si="0"/>
        <v>49.424778430000003</v>
      </c>
      <c r="G24" s="258">
        <f t="shared" si="0"/>
        <v>0</v>
      </c>
      <c r="H24" s="258">
        <f t="shared" si="0"/>
        <v>0</v>
      </c>
      <c r="I24" s="258">
        <f t="shared" si="0"/>
        <v>0</v>
      </c>
      <c r="J24" s="258">
        <f t="shared" si="0"/>
        <v>0</v>
      </c>
      <c r="K24" s="258">
        <f t="shared" ref="K24:O24" si="1">SUM(K25:K29)</f>
        <v>0</v>
      </c>
      <c r="L24" s="258">
        <f t="shared" si="1"/>
        <v>0</v>
      </c>
      <c r="M24" s="258">
        <f t="shared" si="1"/>
        <v>0</v>
      </c>
      <c r="N24" s="258">
        <f t="shared" si="1"/>
        <v>0</v>
      </c>
      <c r="O24" s="258">
        <f t="shared" si="1"/>
        <v>0</v>
      </c>
      <c r="P24" s="258">
        <f t="shared" si="0"/>
        <v>0</v>
      </c>
      <c r="Q24" s="258">
        <f t="shared" si="0"/>
        <v>0</v>
      </c>
      <c r="R24" s="258">
        <f t="shared" si="0"/>
        <v>0</v>
      </c>
      <c r="S24" s="258">
        <f t="shared" si="0"/>
        <v>0</v>
      </c>
      <c r="T24" s="258">
        <v>49.070998060000001</v>
      </c>
      <c r="U24" s="258">
        <f t="shared" si="0"/>
        <v>0</v>
      </c>
      <c r="V24" s="258">
        <f t="shared" si="0"/>
        <v>49.424778430000003</v>
      </c>
      <c r="W24" s="258">
        <f t="shared" si="0"/>
        <v>0</v>
      </c>
      <c r="X24" s="258">
        <f t="shared" ref="X24" si="2">SUM(X25:X29)</f>
        <v>0</v>
      </c>
      <c r="Y24" s="258">
        <f t="shared" si="0"/>
        <v>0</v>
      </c>
      <c r="Z24" s="258">
        <f t="shared" si="0"/>
        <v>0</v>
      </c>
      <c r="AA24" s="258">
        <f t="shared" si="0"/>
        <v>0</v>
      </c>
      <c r="AB24" s="364">
        <f t="shared" ref="AB24:AB64" si="3">H24+L24+P24+T24</f>
        <v>49.070998060000001</v>
      </c>
      <c r="AC24" s="365">
        <f t="shared" ref="AC24:AC64" si="4">J24+N24+R24+V24+X24</f>
        <v>49.424778430000003</v>
      </c>
      <c r="AD24" s="354"/>
    </row>
    <row r="25" spans="1:32" ht="24" customHeight="1" x14ac:dyDescent="0.25">
      <c r="A25" s="178" t="s">
        <v>152</v>
      </c>
      <c r="B25" s="171" t="s">
        <v>151</v>
      </c>
      <c r="C25" s="258">
        <v>0</v>
      </c>
      <c r="D25" s="258">
        <v>0</v>
      </c>
      <c r="E25" s="355">
        <f>D25</f>
        <v>0</v>
      </c>
      <c r="F25" s="355">
        <f>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f>F25</f>
        <v>0</v>
      </c>
      <c r="W25" s="259">
        <v>0</v>
      </c>
      <c r="X25" s="259">
        <v>0</v>
      </c>
      <c r="Y25" s="259">
        <v>0</v>
      </c>
      <c r="Z25" s="259">
        <v>0</v>
      </c>
      <c r="AA25" s="259">
        <v>0</v>
      </c>
      <c r="AB25" s="364">
        <f t="shared" si="3"/>
        <v>0</v>
      </c>
      <c r="AC25" s="365">
        <f t="shared" si="4"/>
        <v>0</v>
      </c>
      <c r="AD25" s="354"/>
      <c r="AE25" s="256"/>
      <c r="AF25" s="256"/>
    </row>
    <row r="26" spans="1:32" x14ac:dyDescent="0.25">
      <c r="A26" s="178" t="s">
        <v>150</v>
      </c>
      <c r="B26" s="171" t="s">
        <v>149</v>
      </c>
      <c r="C26" s="258">
        <v>0</v>
      </c>
      <c r="D26" s="258">
        <v>0</v>
      </c>
      <c r="E26" s="355">
        <f>D26</f>
        <v>0</v>
      </c>
      <c r="F26" s="355">
        <f t="shared" ref="F26:F64" si="5">E26-G26</f>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f t="shared" ref="V26:V64" si="6">F26</f>
        <v>0</v>
      </c>
      <c r="W26" s="259">
        <v>0</v>
      </c>
      <c r="X26" s="259">
        <v>0</v>
      </c>
      <c r="Y26" s="259">
        <v>0</v>
      </c>
      <c r="Z26" s="259">
        <v>0</v>
      </c>
      <c r="AA26" s="259">
        <v>0</v>
      </c>
      <c r="AB26" s="364">
        <f t="shared" si="3"/>
        <v>0</v>
      </c>
      <c r="AC26" s="365">
        <f t="shared" si="4"/>
        <v>0</v>
      </c>
      <c r="AD26" s="354"/>
      <c r="AE26" s="256"/>
      <c r="AF26" s="256"/>
    </row>
    <row r="27" spans="1:32" ht="31.5" x14ac:dyDescent="0.25">
      <c r="A27" s="178" t="s">
        <v>148</v>
      </c>
      <c r="B27" s="171" t="s">
        <v>292</v>
      </c>
      <c r="C27" s="258">
        <v>49.070998060000001</v>
      </c>
      <c r="D27" s="258">
        <v>49.424778430000003</v>
      </c>
      <c r="E27" s="355">
        <f>D27</f>
        <v>49.424778430000003</v>
      </c>
      <c r="F27" s="355">
        <f t="shared" si="5"/>
        <v>49.424778430000003</v>
      </c>
      <c r="G27" s="259">
        <v>0</v>
      </c>
      <c r="H27" s="259">
        <v>0</v>
      </c>
      <c r="I27" s="259">
        <v>0</v>
      </c>
      <c r="J27" s="259">
        <v>0</v>
      </c>
      <c r="K27" s="259">
        <v>0</v>
      </c>
      <c r="L27" s="259">
        <v>0</v>
      </c>
      <c r="M27" s="259">
        <v>0</v>
      </c>
      <c r="N27" s="259">
        <v>0</v>
      </c>
      <c r="O27" s="259">
        <v>0</v>
      </c>
      <c r="P27" s="259">
        <v>0</v>
      </c>
      <c r="Q27" s="259">
        <v>0</v>
      </c>
      <c r="R27" s="259">
        <v>0</v>
      </c>
      <c r="S27" s="259">
        <v>0</v>
      </c>
      <c r="T27" s="259">
        <v>49.070998060000001</v>
      </c>
      <c r="U27" s="259">
        <v>0</v>
      </c>
      <c r="V27" s="259">
        <f t="shared" si="6"/>
        <v>49.424778430000003</v>
      </c>
      <c r="W27" s="259">
        <v>0</v>
      </c>
      <c r="X27" s="259">
        <v>0</v>
      </c>
      <c r="Y27" s="259">
        <v>0</v>
      </c>
      <c r="Z27" s="259">
        <v>0</v>
      </c>
      <c r="AA27" s="259">
        <v>0</v>
      </c>
      <c r="AB27" s="364">
        <f t="shared" si="3"/>
        <v>49.070998060000001</v>
      </c>
      <c r="AC27" s="365">
        <f t="shared" si="4"/>
        <v>49.424778430000003</v>
      </c>
      <c r="AD27" s="354"/>
      <c r="AE27" s="256"/>
      <c r="AF27" s="256"/>
    </row>
    <row r="28" spans="1:32" x14ac:dyDescent="0.25">
      <c r="A28" s="178" t="s">
        <v>147</v>
      </c>
      <c r="B28" s="171" t="s">
        <v>385</v>
      </c>
      <c r="C28" s="258">
        <v>0</v>
      </c>
      <c r="D28" s="258">
        <v>0</v>
      </c>
      <c r="E28" s="355">
        <f>D28</f>
        <v>0</v>
      </c>
      <c r="F28" s="355">
        <f t="shared" si="5"/>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f t="shared" si="6"/>
        <v>0</v>
      </c>
      <c r="W28" s="259">
        <v>0</v>
      </c>
      <c r="X28" s="259">
        <v>0</v>
      </c>
      <c r="Y28" s="259">
        <v>0</v>
      </c>
      <c r="Z28" s="259">
        <v>0</v>
      </c>
      <c r="AA28" s="259">
        <v>0</v>
      </c>
      <c r="AB28" s="364">
        <f t="shared" si="3"/>
        <v>0</v>
      </c>
      <c r="AC28" s="365">
        <f t="shared" si="4"/>
        <v>0</v>
      </c>
      <c r="AD28" s="354"/>
      <c r="AE28" s="256"/>
      <c r="AF28" s="256"/>
    </row>
    <row r="29" spans="1:32" x14ac:dyDescent="0.25">
      <c r="A29" s="178" t="s">
        <v>146</v>
      </c>
      <c r="B29" s="257" t="s">
        <v>145</v>
      </c>
      <c r="C29" s="258">
        <v>0</v>
      </c>
      <c r="D29" s="258">
        <v>0</v>
      </c>
      <c r="E29" s="355">
        <f>D29</f>
        <v>0</v>
      </c>
      <c r="F29" s="355">
        <f t="shared" si="5"/>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f t="shared" si="6"/>
        <v>0</v>
      </c>
      <c r="W29" s="259">
        <v>0</v>
      </c>
      <c r="X29" s="259">
        <v>0</v>
      </c>
      <c r="Y29" s="259">
        <v>0</v>
      </c>
      <c r="Z29" s="259">
        <v>0</v>
      </c>
      <c r="AA29" s="259">
        <v>0</v>
      </c>
      <c r="AB29" s="364">
        <f t="shared" si="3"/>
        <v>0</v>
      </c>
      <c r="AC29" s="365">
        <f t="shared" si="4"/>
        <v>0</v>
      </c>
      <c r="AD29" s="354"/>
      <c r="AE29" s="256"/>
      <c r="AF29" s="256"/>
    </row>
    <row r="30" spans="1:32" s="256" customFormat="1" ht="47.25" x14ac:dyDescent="0.25">
      <c r="A30" s="180" t="s">
        <v>59</v>
      </c>
      <c r="B30" s="179" t="s">
        <v>144</v>
      </c>
      <c r="C30" s="258">
        <f t="shared" ref="C30:AA30" si="7">SUM(C31:C34)</f>
        <v>40.892498379999999</v>
      </c>
      <c r="D30" s="258">
        <f t="shared" ref="D30" si="8">SUM(D31:D34)</f>
        <v>40.512113470000003</v>
      </c>
      <c r="E30" s="353">
        <f t="shared" si="7"/>
        <v>40.512113470000003</v>
      </c>
      <c r="F30" s="353">
        <f t="shared" si="7"/>
        <v>40.512113470000003</v>
      </c>
      <c r="G30" s="258">
        <f t="shared" si="7"/>
        <v>0</v>
      </c>
      <c r="H30" s="258">
        <f t="shared" ref="H30:J30" si="9">SUM(H31:H34)</f>
        <v>0</v>
      </c>
      <c r="I30" s="258">
        <f t="shared" si="9"/>
        <v>0</v>
      </c>
      <c r="J30" s="258">
        <f t="shared" si="9"/>
        <v>0</v>
      </c>
      <c r="K30" s="258">
        <f t="shared" si="7"/>
        <v>0</v>
      </c>
      <c r="L30" s="258">
        <f t="shared" si="7"/>
        <v>0</v>
      </c>
      <c r="M30" s="258">
        <f t="shared" si="7"/>
        <v>0</v>
      </c>
      <c r="N30" s="258">
        <f t="shared" si="7"/>
        <v>0</v>
      </c>
      <c r="O30" s="258">
        <f t="shared" si="7"/>
        <v>0</v>
      </c>
      <c r="P30" s="258">
        <f t="shared" si="7"/>
        <v>0</v>
      </c>
      <c r="Q30" s="258">
        <f t="shared" si="7"/>
        <v>0</v>
      </c>
      <c r="R30" s="258">
        <f t="shared" si="7"/>
        <v>0</v>
      </c>
      <c r="S30" s="258">
        <f t="shared" si="7"/>
        <v>0</v>
      </c>
      <c r="T30" s="258">
        <v>40.892498379999999</v>
      </c>
      <c r="U30" s="258">
        <f t="shared" si="7"/>
        <v>0</v>
      </c>
      <c r="V30" s="258">
        <f t="shared" si="6"/>
        <v>40.512113470000003</v>
      </c>
      <c r="W30" s="258">
        <f t="shared" si="7"/>
        <v>0</v>
      </c>
      <c r="X30" s="258">
        <f t="shared" ref="X30" si="10">SUM(X31:X34)</f>
        <v>0</v>
      </c>
      <c r="Y30" s="258">
        <f t="shared" si="7"/>
        <v>0</v>
      </c>
      <c r="Z30" s="258">
        <f t="shared" si="7"/>
        <v>0</v>
      </c>
      <c r="AA30" s="258">
        <f t="shared" si="7"/>
        <v>0</v>
      </c>
      <c r="AB30" s="364">
        <f t="shared" si="3"/>
        <v>40.892498379999999</v>
      </c>
      <c r="AC30" s="365">
        <f t="shared" si="4"/>
        <v>40.512113470000003</v>
      </c>
      <c r="AD30" s="354"/>
    </row>
    <row r="31" spans="1:32" x14ac:dyDescent="0.25">
      <c r="A31" s="180" t="s">
        <v>143</v>
      </c>
      <c r="B31" s="171" t="s">
        <v>142</v>
      </c>
      <c r="C31" s="258">
        <v>0.66998310000000005</v>
      </c>
      <c r="D31" s="258">
        <v>0.66375086999999999</v>
      </c>
      <c r="E31" s="355">
        <f t="shared" ref="E31:E64" si="11">D31</f>
        <v>0.66375086999999999</v>
      </c>
      <c r="F31" s="355">
        <f t="shared" si="5"/>
        <v>0.66375086999999999</v>
      </c>
      <c r="G31" s="259">
        <v>0</v>
      </c>
      <c r="H31" s="259">
        <v>0</v>
      </c>
      <c r="I31" s="259">
        <v>0</v>
      </c>
      <c r="J31" s="259">
        <v>0</v>
      </c>
      <c r="K31" s="259">
        <v>0</v>
      </c>
      <c r="L31" s="259">
        <v>0</v>
      </c>
      <c r="M31" s="259">
        <v>0</v>
      </c>
      <c r="N31" s="259">
        <v>0</v>
      </c>
      <c r="O31" s="259">
        <v>0</v>
      </c>
      <c r="P31" s="259">
        <v>0</v>
      </c>
      <c r="Q31" s="259">
        <v>0</v>
      </c>
      <c r="R31" s="259">
        <v>0</v>
      </c>
      <c r="S31" s="259">
        <v>0</v>
      </c>
      <c r="T31" s="259">
        <v>0.66998310000000005</v>
      </c>
      <c r="U31" s="259">
        <v>0</v>
      </c>
      <c r="V31" s="259">
        <f t="shared" si="6"/>
        <v>0.66375086999999999</v>
      </c>
      <c r="W31" s="259">
        <v>0</v>
      </c>
      <c r="X31" s="259">
        <v>0</v>
      </c>
      <c r="Y31" s="259">
        <v>0</v>
      </c>
      <c r="Z31" s="259">
        <v>0</v>
      </c>
      <c r="AA31" s="259">
        <v>0</v>
      </c>
      <c r="AB31" s="364">
        <f t="shared" si="3"/>
        <v>0.66998310000000005</v>
      </c>
      <c r="AC31" s="365">
        <f t="shared" si="4"/>
        <v>0.66375086999999999</v>
      </c>
      <c r="AD31" s="354"/>
      <c r="AE31" s="256"/>
      <c r="AF31" s="256"/>
    </row>
    <row r="32" spans="1:32" ht="31.5" x14ac:dyDescent="0.25">
      <c r="A32" s="180" t="s">
        <v>141</v>
      </c>
      <c r="B32" s="171" t="s">
        <v>140</v>
      </c>
      <c r="C32" s="258">
        <v>12.87378414</v>
      </c>
      <c r="D32" s="258">
        <v>12.75403129</v>
      </c>
      <c r="E32" s="355">
        <f t="shared" si="11"/>
        <v>12.75403129</v>
      </c>
      <c r="F32" s="355">
        <f t="shared" si="5"/>
        <v>12.75403129</v>
      </c>
      <c r="G32" s="259">
        <v>0</v>
      </c>
      <c r="H32" s="259">
        <v>0</v>
      </c>
      <c r="I32" s="259">
        <v>0</v>
      </c>
      <c r="J32" s="259">
        <v>0</v>
      </c>
      <c r="K32" s="259">
        <v>0</v>
      </c>
      <c r="L32" s="259">
        <v>0</v>
      </c>
      <c r="M32" s="259">
        <v>0</v>
      </c>
      <c r="N32" s="259">
        <v>0</v>
      </c>
      <c r="O32" s="259">
        <v>0</v>
      </c>
      <c r="P32" s="259">
        <v>0</v>
      </c>
      <c r="Q32" s="259">
        <v>0</v>
      </c>
      <c r="R32" s="259">
        <v>0</v>
      </c>
      <c r="S32" s="259">
        <v>0</v>
      </c>
      <c r="T32" s="259">
        <v>12.87378414</v>
      </c>
      <c r="U32" s="259">
        <v>0</v>
      </c>
      <c r="V32" s="259">
        <f t="shared" si="6"/>
        <v>12.75403129</v>
      </c>
      <c r="W32" s="259">
        <v>0</v>
      </c>
      <c r="X32" s="259">
        <v>0</v>
      </c>
      <c r="Y32" s="259">
        <v>0</v>
      </c>
      <c r="Z32" s="259">
        <v>0</v>
      </c>
      <c r="AA32" s="259">
        <v>0</v>
      </c>
      <c r="AB32" s="364">
        <f t="shared" si="3"/>
        <v>12.87378414</v>
      </c>
      <c r="AC32" s="365">
        <f t="shared" si="4"/>
        <v>12.75403129</v>
      </c>
      <c r="AD32" s="354"/>
      <c r="AE32" s="256"/>
      <c r="AF32" s="256"/>
    </row>
    <row r="33" spans="1:32" x14ac:dyDescent="0.25">
      <c r="A33" s="180" t="s">
        <v>139</v>
      </c>
      <c r="B33" s="171" t="s">
        <v>138</v>
      </c>
      <c r="C33" s="258">
        <v>24.291615700000001</v>
      </c>
      <c r="D33" s="258">
        <v>24.065653380000001</v>
      </c>
      <c r="E33" s="355">
        <f t="shared" si="11"/>
        <v>24.065653380000001</v>
      </c>
      <c r="F33" s="355">
        <f t="shared" si="5"/>
        <v>24.065653380000001</v>
      </c>
      <c r="G33" s="259">
        <v>0</v>
      </c>
      <c r="H33" s="259">
        <v>0</v>
      </c>
      <c r="I33" s="259">
        <v>0</v>
      </c>
      <c r="J33" s="259">
        <v>0</v>
      </c>
      <c r="K33" s="259">
        <v>0</v>
      </c>
      <c r="L33" s="259">
        <v>0</v>
      </c>
      <c r="M33" s="259">
        <v>0</v>
      </c>
      <c r="N33" s="259">
        <v>0</v>
      </c>
      <c r="O33" s="259">
        <v>0</v>
      </c>
      <c r="P33" s="259">
        <v>0</v>
      </c>
      <c r="Q33" s="259">
        <v>0</v>
      </c>
      <c r="R33" s="259">
        <v>0</v>
      </c>
      <c r="S33" s="259">
        <v>0</v>
      </c>
      <c r="T33" s="259">
        <v>24.291615700000001</v>
      </c>
      <c r="U33" s="259">
        <v>0</v>
      </c>
      <c r="V33" s="259">
        <f t="shared" si="6"/>
        <v>24.065653380000001</v>
      </c>
      <c r="W33" s="259">
        <v>0</v>
      </c>
      <c r="X33" s="259">
        <v>0</v>
      </c>
      <c r="Y33" s="259">
        <v>0</v>
      </c>
      <c r="Z33" s="259">
        <v>0</v>
      </c>
      <c r="AA33" s="259">
        <v>0</v>
      </c>
      <c r="AB33" s="364">
        <f t="shared" si="3"/>
        <v>24.291615700000001</v>
      </c>
      <c r="AC33" s="365">
        <f t="shared" si="4"/>
        <v>24.065653380000001</v>
      </c>
      <c r="AD33" s="354"/>
      <c r="AE33" s="256"/>
      <c r="AF33" s="256"/>
    </row>
    <row r="34" spans="1:32" x14ac:dyDescent="0.25">
      <c r="A34" s="180" t="s">
        <v>137</v>
      </c>
      <c r="B34" s="171" t="s">
        <v>136</v>
      </c>
      <c r="C34" s="258">
        <v>3.05711544</v>
      </c>
      <c r="D34" s="258">
        <v>3.0286779300000002</v>
      </c>
      <c r="E34" s="355">
        <f t="shared" si="11"/>
        <v>3.0286779300000002</v>
      </c>
      <c r="F34" s="355">
        <f t="shared" si="5"/>
        <v>3.0286779300000002</v>
      </c>
      <c r="G34" s="259">
        <v>0</v>
      </c>
      <c r="H34" s="259">
        <v>0</v>
      </c>
      <c r="I34" s="259">
        <v>0</v>
      </c>
      <c r="J34" s="259">
        <v>0</v>
      </c>
      <c r="K34" s="259">
        <v>0</v>
      </c>
      <c r="L34" s="259">
        <v>0</v>
      </c>
      <c r="M34" s="259">
        <v>0</v>
      </c>
      <c r="N34" s="259">
        <v>0</v>
      </c>
      <c r="O34" s="259">
        <v>0</v>
      </c>
      <c r="P34" s="259">
        <v>0</v>
      </c>
      <c r="Q34" s="259">
        <v>0</v>
      </c>
      <c r="R34" s="259">
        <v>0</v>
      </c>
      <c r="S34" s="259">
        <v>0</v>
      </c>
      <c r="T34" s="259">
        <v>3.05711544</v>
      </c>
      <c r="U34" s="259">
        <v>0</v>
      </c>
      <c r="V34" s="259">
        <f t="shared" si="6"/>
        <v>3.0286779300000002</v>
      </c>
      <c r="W34" s="259">
        <v>0</v>
      </c>
      <c r="X34" s="259">
        <v>0</v>
      </c>
      <c r="Y34" s="259">
        <v>0</v>
      </c>
      <c r="Z34" s="259">
        <v>0</v>
      </c>
      <c r="AA34" s="259">
        <v>0</v>
      </c>
      <c r="AB34" s="364">
        <f t="shared" si="3"/>
        <v>3.05711544</v>
      </c>
      <c r="AC34" s="365">
        <f t="shared" si="4"/>
        <v>3.0286779300000002</v>
      </c>
      <c r="AD34" s="354"/>
      <c r="AE34" s="256"/>
      <c r="AF34" s="256"/>
    </row>
    <row r="35" spans="1:32" s="256" customFormat="1" ht="31.5" x14ac:dyDescent="0.25">
      <c r="A35" s="180" t="s">
        <v>58</v>
      </c>
      <c r="B35" s="179" t="s">
        <v>135</v>
      </c>
      <c r="C35" s="258">
        <v>0</v>
      </c>
      <c r="D35" s="258">
        <v>0</v>
      </c>
      <c r="E35" s="355">
        <f t="shared" si="11"/>
        <v>0</v>
      </c>
      <c r="F35" s="355">
        <f t="shared" si="5"/>
        <v>0</v>
      </c>
      <c r="G35" s="258">
        <v>0</v>
      </c>
      <c r="H35" s="258">
        <v>0</v>
      </c>
      <c r="I35" s="258">
        <v>0</v>
      </c>
      <c r="J35" s="258">
        <v>0</v>
      </c>
      <c r="K35" s="258">
        <v>0</v>
      </c>
      <c r="L35" s="258">
        <v>0</v>
      </c>
      <c r="M35" s="258">
        <v>0</v>
      </c>
      <c r="N35" s="258">
        <v>0</v>
      </c>
      <c r="O35" s="258">
        <v>0</v>
      </c>
      <c r="P35" s="258">
        <v>0</v>
      </c>
      <c r="Q35" s="258">
        <v>0</v>
      </c>
      <c r="R35" s="258">
        <v>0</v>
      </c>
      <c r="S35" s="258">
        <v>0</v>
      </c>
      <c r="T35" s="258">
        <v>0</v>
      </c>
      <c r="U35" s="258">
        <v>0</v>
      </c>
      <c r="V35" s="258">
        <f t="shared" si="6"/>
        <v>0</v>
      </c>
      <c r="W35" s="258">
        <v>0</v>
      </c>
      <c r="X35" s="258">
        <v>0</v>
      </c>
      <c r="Y35" s="258">
        <v>0</v>
      </c>
      <c r="Z35" s="258">
        <v>0</v>
      </c>
      <c r="AA35" s="258">
        <v>0</v>
      </c>
      <c r="AB35" s="364">
        <f t="shared" si="3"/>
        <v>0</v>
      </c>
      <c r="AC35" s="365">
        <f t="shared" si="4"/>
        <v>0</v>
      </c>
      <c r="AD35" s="354"/>
    </row>
    <row r="36" spans="1:32" ht="31.5" x14ac:dyDescent="0.25">
      <c r="A36" s="178" t="s">
        <v>134</v>
      </c>
      <c r="B36" s="188" t="s">
        <v>133</v>
      </c>
      <c r="C36" s="258">
        <v>0</v>
      </c>
      <c r="D36" s="258">
        <v>0</v>
      </c>
      <c r="E36" s="355">
        <f t="shared" si="11"/>
        <v>0</v>
      </c>
      <c r="F36" s="355">
        <f t="shared" si="5"/>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f t="shared" si="6"/>
        <v>0</v>
      </c>
      <c r="W36" s="259">
        <v>0</v>
      </c>
      <c r="X36" s="259">
        <v>0</v>
      </c>
      <c r="Y36" s="259">
        <v>0</v>
      </c>
      <c r="Z36" s="259">
        <v>0</v>
      </c>
      <c r="AA36" s="259">
        <v>0</v>
      </c>
      <c r="AB36" s="364">
        <f t="shared" si="3"/>
        <v>0</v>
      </c>
      <c r="AC36" s="365">
        <f t="shared" si="4"/>
        <v>0</v>
      </c>
      <c r="AD36" s="354"/>
    </row>
    <row r="37" spans="1:32" x14ac:dyDescent="0.25">
      <c r="A37" s="178" t="s">
        <v>132</v>
      </c>
      <c r="B37" s="188" t="s">
        <v>122</v>
      </c>
      <c r="C37" s="258">
        <v>0</v>
      </c>
      <c r="D37" s="258">
        <v>0</v>
      </c>
      <c r="E37" s="355">
        <f t="shared" si="11"/>
        <v>0</v>
      </c>
      <c r="F37" s="355">
        <f t="shared" si="5"/>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f t="shared" si="6"/>
        <v>0</v>
      </c>
      <c r="W37" s="259">
        <v>0</v>
      </c>
      <c r="X37" s="259">
        <v>0</v>
      </c>
      <c r="Y37" s="259">
        <v>0</v>
      </c>
      <c r="Z37" s="259">
        <v>0</v>
      </c>
      <c r="AA37" s="259">
        <v>0</v>
      </c>
      <c r="AB37" s="364">
        <f t="shared" si="3"/>
        <v>0</v>
      </c>
      <c r="AC37" s="365">
        <f t="shared" si="4"/>
        <v>0</v>
      </c>
      <c r="AD37" s="354"/>
    </row>
    <row r="38" spans="1:32" x14ac:dyDescent="0.25">
      <c r="A38" s="178" t="s">
        <v>131</v>
      </c>
      <c r="B38" s="188" t="s">
        <v>120</v>
      </c>
      <c r="C38" s="261">
        <v>0</v>
      </c>
      <c r="D38" s="261">
        <v>0</v>
      </c>
      <c r="E38" s="355">
        <f t="shared" si="11"/>
        <v>0</v>
      </c>
      <c r="F38" s="355">
        <f t="shared" si="5"/>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f t="shared" si="6"/>
        <v>0</v>
      </c>
      <c r="W38" s="260">
        <v>0</v>
      </c>
      <c r="X38" s="260">
        <v>0</v>
      </c>
      <c r="Y38" s="260">
        <v>0</v>
      </c>
      <c r="Z38" s="260">
        <v>0</v>
      </c>
      <c r="AA38" s="260">
        <v>0</v>
      </c>
      <c r="AB38" s="364">
        <f t="shared" si="3"/>
        <v>0</v>
      </c>
      <c r="AC38" s="365">
        <f t="shared" si="4"/>
        <v>0</v>
      </c>
      <c r="AD38" s="354"/>
    </row>
    <row r="39" spans="1:32" ht="31.5" x14ac:dyDescent="0.25">
      <c r="A39" s="178" t="s">
        <v>130</v>
      </c>
      <c r="B39" s="171" t="s">
        <v>118</v>
      </c>
      <c r="C39" s="258">
        <v>0</v>
      </c>
      <c r="D39" s="258">
        <v>0</v>
      </c>
      <c r="E39" s="355">
        <f t="shared" si="11"/>
        <v>0</v>
      </c>
      <c r="F39" s="355">
        <f t="shared" si="5"/>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f t="shared" si="6"/>
        <v>0</v>
      </c>
      <c r="W39" s="259">
        <v>0</v>
      </c>
      <c r="X39" s="259">
        <v>0</v>
      </c>
      <c r="Y39" s="259">
        <v>0</v>
      </c>
      <c r="Z39" s="259">
        <v>0</v>
      </c>
      <c r="AA39" s="259">
        <v>0</v>
      </c>
      <c r="AB39" s="364">
        <f t="shared" si="3"/>
        <v>0</v>
      </c>
      <c r="AC39" s="365">
        <f t="shared" si="4"/>
        <v>0</v>
      </c>
      <c r="AD39" s="354"/>
    </row>
    <row r="40" spans="1:32" ht="31.5" x14ac:dyDescent="0.25">
      <c r="A40" s="178" t="s">
        <v>129</v>
      </c>
      <c r="B40" s="171" t="s">
        <v>116</v>
      </c>
      <c r="C40" s="258">
        <v>0</v>
      </c>
      <c r="D40" s="258">
        <v>0</v>
      </c>
      <c r="E40" s="355">
        <f t="shared" si="11"/>
        <v>0</v>
      </c>
      <c r="F40" s="355">
        <f t="shared" si="5"/>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f t="shared" si="6"/>
        <v>0</v>
      </c>
      <c r="W40" s="259">
        <v>0</v>
      </c>
      <c r="X40" s="259">
        <v>0</v>
      </c>
      <c r="Y40" s="259">
        <v>0</v>
      </c>
      <c r="Z40" s="259">
        <v>0</v>
      </c>
      <c r="AA40" s="259">
        <v>0</v>
      </c>
      <c r="AB40" s="364">
        <f t="shared" si="3"/>
        <v>0</v>
      </c>
      <c r="AC40" s="365">
        <f t="shared" si="4"/>
        <v>0</v>
      </c>
      <c r="AD40" s="354"/>
    </row>
    <row r="41" spans="1:32" x14ac:dyDescent="0.25">
      <c r="A41" s="178" t="s">
        <v>128</v>
      </c>
      <c r="B41" s="171" t="s">
        <v>114</v>
      </c>
      <c r="C41" s="258">
        <v>0</v>
      </c>
      <c r="D41" s="258">
        <v>0</v>
      </c>
      <c r="E41" s="355">
        <f t="shared" si="11"/>
        <v>0</v>
      </c>
      <c r="F41" s="355">
        <f t="shared" si="5"/>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f t="shared" si="6"/>
        <v>0</v>
      </c>
      <c r="W41" s="259">
        <v>0</v>
      </c>
      <c r="X41" s="259">
        <v>0</v>
      </c>
      <c r="Y41" s="259">
        <v>0</v>
      </c>
      <c r="Z41" s="259">
        <v>0</v>
      </c>
      <c r="AA41" s="259">
        <v>0</v>
      </c>
      <c r="AB41" s="364">
        <f t="shared" si="3"/>
        <v>0</v>
      </c>
      <c r="AC41" s="365">
        <f t="shared" si="4"/>
        <v>0</v>
      </c>
      <c r="AD41" s="354"/>
    </row>
    <row r="42" spans="1:32" ht="18.75" x14ac:dyDescent="0.25">
      <c r="A42" s="178" t="s">
        <v>127</v>
      </c>
      <c r="B42" s="188" t="s">
        <v>464</v>
      </c>
      <c r="C42" s="258">
        <v>871</v>
      </c>
      <c r="D42" s="258">
        <v>871</v>
      </c>
      <c r="E42" s="355">
        <f t="shared" si="11"/>
        <v>871</v>
      </c>
      <c r="F42" s="355">
        <f t="shared" si="5"/>
        <v>871</v>
      </c>
      <c r="G42" s="259">
        <v>0</v>
      </c>
      <c r="H42" s="259">
        <v>0</v>
      </c>
      <c r="I42" s="259">
        <v>0</v>
      </c>
      <c r="J42" s="259">
        <v>0</v>
      </c>
      <c r="K42" s="259">
        <v>0</v>
      </c>
      <c r="L42" s="259">
        <v>0</v>
      </c>
      <c r="M42" s="259">
        <v>0</v>
      </c>
      <c r="N42" s="259">
        <v>0</v>
      </c>
      <c r="O42" s="259">
        <v>0</v>
      </c>
      <c r="P42" s="259">
        <v>0</v>
      </c>
      <c r="Q42" s="259">
        <v>0</v>
      </c>
      <c r="R42" s="259">
        <v>0</v>
      </c>
      <c r="S42" s="259">
        <v>0</v>
      </c>
      <c r="T42" s="259">
        <v>871</v>
      </c>
      <c r="U42" s="259">
        <v>0</v>
      </c>
      <c r="V42" s="259">
        <f t="shared" si="6"/>
        <v>871</v>
      </c>
      <c r="W42" s="259">
        <v>0</v>
      </c>
      <c r="X42" s="259">
        <v>0</v>
      </c>
      <c r="Y42" s="259">
        <v>0</v>
      </c>
      <c r="Z42" s="259">
        <v>0</v>
      </c>
      <c r="AA42" s="259">
        <v>0</v>
      </c>
      <c r="AB42" s="364">
        <f t="shared" si="3"/>
        <v>871</v>
      </c>
      <c r="AC42" s="365">
        <f t="shared" si="4"/>
        <v>871</v>
      </c>
      <c r="AD42" s="354"/>
    </row>
    <row r="43" spans="1:32" s="256" customFormat="1" x14ac:dyDescent="0.25">
      <c r="A43" s="180" t="s">
        <v>57</v>
      </c>
      <c r="B43" s="179" t="s">
        <v>126</v>
      </c>
      <c r="C43" s="258">
        <v>0</v>
      </c>
      <c r="D43" s="258">
        <v>0</v>
      </c>
      <c r="E43" s="355">
        <f t="shared" si="11"/>
        <v>0</v>
      </c>
      <c r="F43" s="355">
        <f t="shared" si="5"/>
        <v>0</v>
      </c>
      <c r="G43" s="258">
        <v>0</v>
      </c>
      <c r="H43" s="258">
        <v>0</v>
      </c>
      <c r="I43" s="258">
        <v>0</v>
      </c>
      <c r="J43" s="258">
        <v>0</v>
      </c>
      <c r="K43" s="258">
        <v>0</v>
      </c>
      <c r="L43" s="258">
        <v>0</v>
      </c>
      <c r="M43" s="258">
        <v>0</v>
      </c>
      <c r="N43" s="258">
        <v>0</v>
      </c>
      <c r="O43" s="258">
        <v>0</v>
      </c>
      <c r="P43" s="258">
        <v>0</v>
      </c>
      <c r="Q43" s="258">
        <v>0</v>
      </c>
      <c r="R43" s="258">
        <v>0</v>
      </c>
      <c r="S43" s="258">
        <v>0</v>
      </c>
      <c r="T43" s="258">
        <v>0</v>
      </c>
      <c r="U43" s="258">
        <v>0</v>
      </c>
      <c r="V43" s="258">
        <f t="shared" si="6"/>
        <v>0</v>
      </c>
      <c r="W43" s="258">
        <v>0</v>
      </c>
      <c r="X43" s="258">
        <v>0</v>
      </c>
      <c r="Y43" s="258">
        <v>0</v>
      </c>
      <c r="Z43" s="258">
        <v>0</v>
      </c>
      <c r="AA43" s="258">
        <v>0</v>
      </c>
      <c r="AB43" s="364">
        <f t="shared" si="3"/>
        <v>0</v>
      </c>
      <c r="AC43" s="365">
        <f t="shared" si="4"/>
        <v>0</v>
      </c>
      <c r="AD43" s="354"/>
    </row>
    <row r="44" spans="1:32" ht="31.5" x14ac:dyDescent="0.25">
      <c r="A44" s="178" t="s">
        <v>125</v>
      </c>
      <c r="B44" s="188" t="s">
        <v>133</v>
      </c>
      <c r="C44" s="258">
        <v>0</v>
      </c>
      <c r="D44" s="258">
        <v>0</v>
      </c>
      <c r="E44" s="355">
        <f t="shared" si="11"/>
        <v>0</v>
      </c>
      <c r="F44" s="355">
        <f t="shared" si="5"/>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f t="shared" si="6"/>
        <v>0</v>
      </c>
      <c r="W44" s="259">
        <v>0</v>
      </c>
      <c r="X44" s="259">
        <v>0</v>
      </c>
      <c r="Y44" s="259">
        <v>0</v>
      </c>
      <c r="Z44" s="259">
        <v>0</v>
      </c>
      <c r="AA44" s="259">
        <v>0</v>
      </c>
      <c r="AB44" s="364">
        <f t="shared" si="3"/>
        <v>0</v>
      </c>
      <c r="AC44" s="365">
        <f t="shared" si="4"/>
        <v>0</v>
      </c>
      <c r="AD44" s="354"/>
    </row>
    <row r="45" spans="1:32" x14ac:dyDescent="0.25">
      <c r="A45" s="178" t="s">
        <v>123</v>
      </c>
      <c r="B45" s="188" t="s">
        <v>122</v>
      </c>
      <c r="C45" s="258">
        <v>0</v>
      </c>
      <c r="D45" s="258">
        <v>0</v>
      </c>
      <c r="E45" s="355">
        <f t="shared" si="11"/>
        <v>0</v>
      </c>
      <c r="F45" s="355">
        <f t="shared" si="5"/>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f t="shared" si="6"/>
        <v>0</v>
      </c>
      <c r="W45" s="259">
        <v>0</v>
      </c>
      <c r="X45" s="259">
        <v>0</v>
      </c>
      <c r="Y45" s="259">
        <v>0</v>
      </c>
      <c r="Z45" s="259">
        <v>0</v>
      </c>
      <c r="AA45" s="259">
        <v>0</v>
      </c>
      <c r="AB45" s="364">
        <f t="shared" si="3"/>
        <v>0</v>
      </c>
      <c r="AC45" s="365">
        <f t="shared" si="4"/>
        <v>0</v>
      </c>
      <c r="AD45" s="354"/>
    </row>
    <row r="46" spans="1:32" x14ac:dyDescent="0.25">
      <c r="A46" s="178" t="s">
        <v>121</v>
      </c>
      <c r="B46" s="188" t="s">
        <v>120</v>
      </c>
      <c r="C46" s="258">
        <v>0</v>
      </c>
      <c r="D46" s="258">
        <v>0</v>
      </c>
      <c r="E46" s="355">
        <f t="shared" si="11"/>
        <v>0</v>
      </c>
      <c r="F46" s="355">
        <f t="shared" si="5"/>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f t="shared" si="6"/>
        <v>0</v>
      </c>
      <c r="W46" s="259">
        <v>0</v>
      </c>
      <c r="X46" s="259">
        <v>0</v>
      </c>
      <c r="Y46" s="259">
        <v>0</v>
      </c>
      <c r="Z46" s="259">
        <v>0</v>
      </c>
      <c r="AA46" s="259">
        <v>0</v>
      </c>
      <c r="AB46" s="364">
        <f t="shared" si="3"/>
        <v>0</v>
      </c>
      <c r="AC46" s="365">
        <f t="shared" si="4"/>
        <v>0</v>
      </c>
      <c r="AD46" s="354"/>
    </row>
    <row r="47" spans="1:32" ht="31.5" x14ac:dyDescent="0.25">
      <c r="A47" s="178" t="s">
        <v>119</v>
      </c>
      <c r="B47" s="171" t="s">
        <v>118</v>
      </c>
      <c r="C47" s="258">
        <v>0</v>
      </c>
      <c r="D47" s="258">
        <v>0</v>
      </c>
      <c r="E47" s="355">
        <f t="shared" si="11"/>
        <v>0</v>
      </c>
      <c r="F47" s="355">
        <f t="shared" si="5"/>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f t="shared" si="6"/>
        <v>0</v>
      </c>
      <c r="W47" s="259">
        <v>0</v>
      </c>
      <c r="X47" s="259">
        <v>0</v>
      </c>
      <c r="Y47" s="259">
        <v>0</v>
      </c>
      <c r="Z47" s="259">
        <v>0</v>
      </c>
      <c r="AA47" s="259">
        <v>0</v>
      </c>
      <c r="AB47" s="364">
        <f t="shared" si="3"/>
        <v>0</v>
      </c>
      <c r="AC47" s="365">
        <f t="shared" si="4"/>
        <v>0</v>
      </c>
      <c r="AD47" s="354"/>
    </row>
    <row r="48" spans="1:32" ht="31.5" x14ac:dyDescent="0.25">
      <c r="A48" s="178" t="s">
        <v>117</v>
      </c>
      <c r="B48" s="171" t="s">
        <v>116</v>
      </c>
      <c r="C48" s="258">
        <v>0</v>
      </c>
      <c r="D48" s="258">
        <v>0</v>
      </c>
      <c r="E48" s="355">
        <f t="shared" si="11"/>
        <v>0</v>
      </c>
      <c r="F48" s="355">
        <f t="shared" si="5"/>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f t="shared" si="6"/>
        <v>0</v>
      </c>
      <c r="W48" s="259">
        <v>0</v>
      </c>
      <c r="X48" s="259">
        <v>0</v>
      </c>
      <c r="Y48" s="259">
        <v>0</v>
      </c>
      <c r="Z48" s="259">
        <v>0</v>
      </c>
      <c r="AA48" s="259">
        <v>0</v>
      </c>
      <c r="AB48" s="364">
        <f t="shared" si="3"/>
        <v>0</v>
      </c>
      <c r="AC48" s="365">
        <f t="shared" si="4"/>
        <v>0</v>
      </c>
      <c r="AD48" s="354"/>
    </row>
    <row r="49" spans="1:30" x14ac:dyDescent="0.25">
      <c r="A49" s="178" t="s">
        <v>115</v>
      </c>
      <c r="B49" s="171" t="s">
        <v>114</v>
      </c>
      <c r="C49" s="258">
        <v>0</v>
      </c>
      <c r="D49" s="258">
        <v>0</v>
      </c>
      <c r="E49" s="355">
        <f t="shared" si="11"/>
        <v>0</v>
      </c>
      <c r="F49" s="355">
        <f t="shared" si="5"/>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f t="shared" si="6"/>
        <v>0</v>
      </c>
      <c r="W49" s="259">
        <v>0</v>
      </c>
      <c r="X49" s="259">
        <v>0</v>
      </c>
      <c r="Y49" s="259">
        <v>0</v>
      </c>
      <c r="Z49" s="259">
        <v>0</v>
      </c>
      <c r="AA49" s="259">
        <v>0</v>
      </c>
      <c r="AB49" s="364">
        <f t="shared" si="3"/>
        <v>0</v>
      </c>
      <c r="AC49" s="365">
        <f t="shared" si="4"/>
        <v>0</v>
      </c>
      <c r="AD49" s="354"/>
    </row>
    <row r="50" spans="1:30" ht="18.75" x14ac:dyDescent="0.25">
      <c r="A50" s="178" t="s">
        <v>113</v>
      </c>
      <c r="B50" s="188" t="s">
        <v>464</v>
      </c>
      <c r="C50" s="258">
        <f>C42</f>
        <v>871</v>
      </c>
      <c r="D50" s="258">
        <f>D42</f>
        <v>871</v>
      </c>
      <c r="E50" s="355">
        <f t="shared" si="11"/>
        <v>871</v>
      </c>
      <c r="F50" s="355">
        <f t="shared" si="5"/>
        <v>871</v>
      </c>
      <c r="G50" s="259">
        <v>0</v>
      </c>
      <c r="H50" s="259">
        <v>0</v>
      </c>
      <c r="I50" s="259">
        <v>0</v>
      </c>
      <c r="J50" s="259">
        <v>0</v>
      </c>
      <c r="K50" s="259">
        <v>0</v>
      </c>
      <c r="L50" s="259">
        <v>0</v>
      </c>
      <c r="M50" s="259">
        <v>0</v>
      </c>
      <c r="N50" s="259">
        <v>0</v>
      </c>
      <c r="O50" s="259">
        <v>0</v>
      </c>
      <c r="P50" s="259">
        <v>0</v>
      </c>
      <c r="Q50" s="259">
        <v>0</v>
      </c>
      <c r="R50" s="259">
        <v>0</v>
      </c>
      <c r="S50" s="259">
        <v>0</v>
      </c>
      <c r="T50" s="259">
        <v>871</v>
      </c>
      <c r="U50" s="259">
        <v>0</v>
      </c>
      <c r="V50" s="259">
        <f t="shared" si="6"/>
        <v>871</v>
      </c>
      <c r="W50" s="259">
        <v>0</v>
      </c>
      <c r="X50" s="259">
        <v>0</v>
      </c>
      <c r="Y50" s="259">
        <v>0</v>
      </c>
      <c r="Z50" s="259">
        <v>0</v>
      </c>
      <c r="AA50" s="259">
        <v>0</v>
      </c>
      <c r="AB50" s="364">
        <f t="shared" si="3"/>
        <v>871</v>
      </c>
      <c r="AC50" s="365">
        <f t="shared" si="4"/>
        <v>871</v>
      </c>
      <c r="AD50" s="354"/>
    </row>
    <row r="51" spans="1:30" s="256" customFormat="1" ht="35.25" customHeight="1" x14ac:dyDescent="0.25">
      <c r="A51" s="180" t="s">
        <v>55</v>
      </c>
      <c r="B51" s="179" t="s">
        <v>112</v>
      </c>
      <c r="C51" s="258">
        <v>0</v>
      </c>
      <c r="D51" s="258">
        <v>0</v>
      </c>
      <c r="E51" s="355">
        <f t="shared" si="11"/>
        <v>0</v>
      </c>
      <c r="F51" s="355">
        <f t="shared" si="5"/>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f t="shared" si="6"/>
        <v>0</v>
      </c>
      <c r="W51" s="258">
        <v>0</v>
      </c>
      <c r="X51" s="258">
        <v>0</v>
      </c>
      <c r="Y51" s="258">
        <v>0</v>
      </c>
      <c r="Z51" s="258">
        <v>0</v>
      </c>
      <c r="AA51" s="258">
        <v>0</v>
      </c>
      <c r="AB51" s="364">
        <f t="shared" si="3"/>
        <v>0</v>
      </c>
      <c r="AC51" s="365">
        <f t="shared" si="4"/>
        <v>0</v>
      </c>
      <c r="AD51" s="354"/>
    </row>
    <row r="52" spans="1:30" x14ac:dyDescent="0.25">
      <c r="A52" s="178" t="s">
        <v>111</v>
      </c>
      <c r="B52" s="171" t="s">
        <v>110</v>
      </c>
      <c r="C52" s="258">
        <f>C30</f>
        <v>40.892498379999999</v>
      </c>
      <c r="D52" s="258">
        <f>D30</f>
        <v>40.512113470000003</v>
      </c>
      <c r="E52" s="355">
        <f t="shared" si="11"/>
        <v>40.512113470000003</v>
      </c>
      <c r="F52" s="355">
        <f t="shared" si="5"/>
        <v>40.512113470000003</v>
      </c>
      <c r="G52" s="259">
        <v>0</v>
      </c>
      <c r="H52" s="259">
        <v>0</v>
      </c>
      <c r="I52" s="259">
        <v>0</v>
      </c>
      <c r="J52" s="259">
        <v>0</v>
      </c>
      <c r="K52" s="259">
        <v>0</v>
      </c>
      <c r="L52" s="259">
        <v>0</v>
      </c>
      <c r="M52" s="259">
        <v>0</v>
      </c>
      <c r="N52" s="259">
        <v>0</v>
      </c>
      <c r="O52" s="259">
        <v>0</v>
      </c>
      <c r="P52" s="259">
        <v>0</v>
      </c>
      <c r="Q52" s="259">
        <v>0</v>
      </c>
      <c r="R52" s="259">
        <v>0</v>
      </c>
      <c r="S52" s="259">
        <v>0</v>
      </c>
      <c r="T52" s="259">
        <v>40.892498379999999</v>
      </c>
      <c r="U52" s="259">
        <v>0</v>
      </c>
      <c r="V52" s="259">
        <f t="shared" si="6"/>
        <v>40.512113470000003</v>
      </c>
      <c r="W52" s="259">
        <v>0</v>
      </c>
      <c r="X52" s="259">
        <v>0</v>
      </c>
      <c r="Y52" s="259">
        <v>0</v>
      </c>
      <c r="Z52" s="259">
        <v>0</v>
      </c>
      <c r="AA52" s="259">
        <v>0</v>
      </c>
      <c r="AB52" s="364">
        <f t="shared" si="3"/>
        <v>40.892498379999999</v>
      </c>
      <c r="AC52" s="365">
        <f t="shared" si="4"/>
        <v>40.512113470000003</v>
      </c>
      <c r="AD52" s="354"/>
    </row>
    <row r="53" spans="1:30" x14ac:dyDescent="0.25">
      <c r="A53" s="178" t="s">
        <v>109</v>
      </c>
      <c r="B53" s="171" t="s">
        <v>103</v>
      </c>
      <c r="C53" s="258">
        <v>0</v>
      </c>
      <c r="D53" s="258">
        <v>0</v>
      </c>
      <c r="E53" s="355">
        <f t="shared" si="11"/>
        <v>0</v>
      </c>
      <c r="F53" s="355">
        <f t="shared" si="5"/>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f t="shared" si="6"/>
        <v>0</v>
      </c>
      <c r="W53" s="259">
        <v>0</v>
      </c>
      <c r="X53" s="259">
        <v>0</v>
      </c>
      <c r="Y53" s="259">
        <v>0</v>
      </c>
      <c r="Z53" s="259">
        <v>0</v>
      </c>
      <c r="AA53" s="259">
        <v>0</v>
      </c>
      <c r="AB53" s="364">
        <f t="shared" si="3"/>
        <v>0</v>
      </c>
      <c r="AC53" s="365">
        <f t="shared" si="4"/>
        <v>0</v>
      </c>
      <c r="AD53" s="354"/>
    </row>
    <row r="54" spans="1:30" x14ac:dyDescent="0.25">
      <c r="A54" s="178" t="s">
        <v>108</v>
      </c>
      <c r="B54" s="188" t="s">
        <v>102</v>
      </c>
      <c r="C54" s="258">
        <v>0</v>
      </c>
      <c r="D54" s="258">
        <v>0</v>
      </c>
      <c r="E54" s="355">
        <f t="shared" si="11"/>
        <v>0</v>
      </c>
      <c r="F54" s="355">
        <f t="shared" si="5"/>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f t="shared" si="6"/>
        <v>0</v>
      </c>
      <c r="W54" s="259">
        <v>0</v>
      </c>
      <c r="X54" s="259">
        <v>0</v>
      </c>
      <c r="Y54" s="259">
        <v>0</v>
      </c>
      <c r="Z54" s="259">
        <v>0</v>
      </c>
      <c r="AA54" s="259">
        <v>0</v>
      </c>
      <c r="AB54" s="364">
        <f t="shared" si="3"/>
        <v>0</v>
      </c>
      <c r="AC54" s="365">
        <f t="shared" si="4"/>
        <v>0</v>
      </c>
      <c r="AD54" s="354"/>
    </row>
    <row r="55" spans="1:30" x14ac:dyDescent="0.25">
      <c r="A55" s="178" t="s">
        <v>107</v>
      </c>
      <c r="B55" s="188" t="s">
        <v>101</v>
      </c>
      <c r="C55" s="261">
        <v>0</v>
      </c>
      <c r="D55" s="261">
        <v>0</v>
      </c>
      <c r="E55" s="355">
        <f t="shared" si="11"/>
        <v>0</v>
      </c>
      <c r="F55" s="355">
        <f t="shared" si="5"/>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f t="shared" si="6"/>
        <v>0</v>
      </c>
      <c r="W55" s="259">
        <v>0</v>
      </c>
      <c r="X55" s="259">
        <v>0</v>
      </c>
      <c r="Y55" s="259">
        <v>0</v>
      </c>
      <c r="Z55" s="259">
        <v>0</v>
      </c>
      <c r="AA55" s="259">
        <v>0</v>
      </c>
      <c r="AB55" s="364">
        <f t="shared" si="3"/>
        <v>0</v>
      </c>
      <c r="AC55" s="365">
        <f t="shared" si="4"/>
        <v>0</v>
      </c>
      <c r="AD55" s="354"/>
    </row>
    <row r="56" spans="1:30" x14ac:dyDescent="0.25">
      <c r="A56" s="178" t="s">
        <v>106</v>
      </c>
      <c r="B56" s="188" t="s">
        <v>465</v>
      </c>
      <c r="C56" s="258">
        <v>0</v>
      </c>
      <c r="D56" s="258">
        <v>0</v>
      </c>
      <c r="E56" s="355">
        <f t="shared" si="11"/>
        <v>0</v>
      </c>
      <c r="F56" s="355">
        <f t="shared" si="5"/>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f t="shared" si="6"/>
        <v>0</v>
      </c>
      <c r="W56" s="259">
        <v>0</v>
      </c>
      <c r="X56" s="259">
        <v>0</v>
      </c>
      <c r="Y56" s="259">
        <v>0</v>
      </c>
      <c r="Z56" s="259">
        <v>0</v>
      </c>
      <c r="AA56" s="259">
        <v>0</v>
      </c>
      <c r="AB56" s="364">
        <f t="shared" si="3"/>
        <v>0</v>
      </c>
      <c r="AC56" s="365">
        <f t="shared" si="4"/>
        <v>0</v>
      </c>
      <c r="AD56" s="354"/>
    </row>
    <row r="57" spans="1:30" ht="18.75" x14ac:dyDescent="0.25">
      <c r="A57" s="178" t="s">
        <v>105</v>
      </c>
      <c r="B57" s="188" t="s">
        <v>464</v>
      </c>
      <c r="C57" s="258">
        <f>C50</f>
        <v>871</v>
      </c>
      <c r="D57" s="258">
        <f>D50</f>
        <v>871</v>
      </c>
      <c r="E57" s="355">
        <f t="shared" si="11"/>
        <v>871</v>
      </c>
      <c r="F57" s="355">
        <f t="shared" si="5"/>
        <v>871</v>
      </c>
      <c r="G57" s="259">
        <v>0</v>
      </c>
      <c r="H57" s="259">
        <v>0</v>
      </c>
      <c r="I57" s="259">
        <v>0</v>
      </c>
      <c r="J57" s="259">
        <v>0</v>
      </c>
      <c r="K57" s="259">
        <v>0</v>
      </c>
      <c r="L57" s="259">
        <v>0</v>
      </c>
      <c r="M57" s="259">
        <v>0</v>
      </c>
      <c r="N57" s="259">
        <v>0</v>
      </c>
      <c r="O57" s="259">
        <v>0</v>
      </c>
      <c r="P57" s="259">
        <v>0</v>
      </c>
      <c r="Q57" s="259">
        <v>0</v>
      </c>
      <c r="R57" s="259">
        <v>0</v>
      </c>
      <c r="S57" s="259">
        <v>0</v>
      </c>
      <c r="T57" s="259">
        <v>871</v>
      </c>
      <c r="U57" s="259">
        <v>0</v>
      </c>
      <c r="V57" s="259">
        <f t="shared" si="6"/>
        <v>871</v>
      </c>
      <c r="W57" s="259">
        <v>0</v>
      </c>
      <c r="X57" s="259">
        <v>0</v>
      </c>
      <c r="Y57" s="259">
        <v>0</v>
      </c>
      <c r="Z57" s="259">
        <v>0</v>
      </c>
      <c r="AA57" s="259">
        <v>0</v>
      </c>
      <c r="AB57" s="364">
        <f t="shared" si="3"/>
        <v>871</v>
      </c>
      <c r="AC57" s="365">
        <f t="shared" si="4"/>
        <v>871</v>
      </c>
      <c r="AD57" s="354"/>
    </row>
    <row r="58" spans="1:30" s="256" customFormat="1" ht="36.75" customHeight="1" x14ac:dyDescent="0.25">
      <c r="A58" s="180" t="s">
        <v>54</v>
      </c>
      <c r="B58" s="189" t="s">
        <v>201</v>
      </c>
      <c r="C58" s="261">
        <v>0</v>
      </c>
      <c r="D58" s="261">
        <v>0</v>
      </c>
      <c r="E58" s="355">
        <f t="shared" si="11"/>
        <v>0</v>
      </c>
      <c r="F58" s="355">
        <f t="shared" si="5"/>
        <v>0</v>
      </c>
      <c r="G58" s="261">
        <v>0</v>
      </c>
      <c r="H58" s="261">
        <v>0</v>
      </c>
      <c r="I58" s="261">
        <v>0</v>
      </c>
      <c r="J58" s="261">
        <v>0</v>
      </c>
      <c r="K58" s="261">
        <v>0</v>
      </c>
      <c r="L58" s="261">
        <v>0</v>
      </c>
      <c r="M58" s="261">
        <v>0</v>
      </c>
      <c r="N58" s="261">
        <v>0</v>
      </c>
      <c r="O58" s="261">
        <v>0</v>
      </c>
      <c r="P58" s="261">
        <v>0</v>
      </c>
      <c r="Q58" s="261">
        <v>0</v>
      </c>
      <c r="R58" s="261">
        <v>0</v>
      </c>
      <c r="S58" s="261">
        <v>0</v>
      </c>
      <c r="T58" s="261">
        <v>0</v>
      </c>
      <c r="U58" s="261">
        <v>0</v>
      </c>
      <c r="V58" s="261">
        <f t="shared" si="6"/>
        <v>0</v>
      </c>
      <c r="W58" s="261">
        <v>0</v>
      </c>
      <c r="X58" s="261">
        <v>0</v>
      </c>
      <c r="Y58" s="261">
        <v>0</v>
      </c>
      <c r="Z58" s="261">
        <v>0</v>
      </c>
      <c r="AA58" s="261">
        <v>0</v>
      </c>
      <c r="AB58" s="364">
        <f t="shared" si="3"/>
        <v>0</v>
      </c>
      <c r="AC58" s="365">
        <f t="shared" si="4"/>
        <v>0</v>
      </c>
      <c r="AD58" s="354"/>
    </row>
    <row r="59" spans="1:30" s="256" customFormat="1" x14ac:dyDescent="0.25">
      <c r="A59" s="180" t="s">
        <v>52</v>
      </c>
      <c r="B59" s="179" t="s">
        <v>104</v>
      </c>
      <c r="C59" s="258">
        <v>0</v>
      </c>
      <c r="D59" s="258">
        <v>0</v>
      </c>
      <c r="E59" s="355">
        <f t="shared" si="11"/>
        <v>0</v>
      </c>
      <c r="F59" s="355">
        <f t="shared" si="5"/>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f t="shared" si="6"/>
        <v>0</v>
      </c>
      <c r="W59" s="258">
        <v>0</v>
      </c>
      <c r="X59" s="258">
        <v>0</v>
      </c>
      <c r="Y59" s="258">
        <v>0</v>
      </c>
      <c r="Z59" s="258">
        <v>0</v>
      </c>
      <c r="AA59" s="258">
        <v>0</v>
      </c>
      <c r="AB59" s="364">
        <f t="shared" si="3"/>
        <v>0</v>
      </c>
      <c r="AC59" s="365">
        <f t="shared" si="4"/>
        <v>0</v>
      </c>
      <c r="AD59" s="354"/>
    </row>
    <row r="60" spans="1:30" x14ac:dyDescent="0.25">
      <c r="A60" s="178" t="s">
        <v>195</v>
      </c>
      <c r="B60" s="190" t="s">
        <v>124</v>
      </c>
      <c r="C60" s="340">
        <v>0</v>
      </c>
      <c r="D60" s="340">
        <v>0</v>
      </c>
      <c r="E60" s="355">
        <f t="shared" si="11"/>
        <v>0</v>
      </c>
      <c r="F60" s="355">
        <f t="shared" si="5"/>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f t="shared" si="6"/>
        <v>0</v>
      </c>
      <c r="W60" s="259">
        <v>0</v>
      </c>
      <c r="X60" s="259">
        <v>0</v>
      </c>
      <c r="Y60" s="259">
        <v>0</v>
      </c>
      <c r="Z60" s="259">
        <v>0</v>
      </c>
      <c r="AA60" s="259">
        <v>0</v>
      </c>
      <c r="AB60" s="364">
        <f t="shared" si="3"/>
        <v>0</v>
      </c>
      <c r="AC60" s="365">
        <f t="shared" si="4"/>
        <v>0</v>
      </c>
      <c r="AD60" s="354"/>
    </row>
    <row r="61" spans="1:30" x14ac:dyDescent="0.25">
      <c r="A61" s="178" t="s">
        <v>196</v>
      </c>
      <c r="B61" s="190" t="s">
        <v>122</v>
      </c>
      <c r="C61" s="340">
        <v>0</v>
      </c>
      <c r="D61" s="340">
        <v>0</v>
      </c>
      <c r="E61" s="355">
        <f t="shared" si="11"/>
        <v>0</v>
      </c>
      <c r="F61" s="355">
        <f t="shared" si="5"/>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f t="shared" si="6"/>
        <v>0</v>
      </c>
      <c r="W61" s="259">
        <v>0</v>
      </c>
      <c r="X61" s="259">
        <v>0</v>
      </c>
      <c r="Y61" s="259">
        <v>0</v>
      </c>
      <c r="Z61" s="259">
        <v>0</v>
      </c>
      <c r="AA61" s="259">
        <v>0</v>
      </c>
      <c r="AB61" s="364">
        <f t="shared" si="3"/>
        <v>0</v>
      </c>
      <c r="AC61" s="365">
        <f t="shared" si="4"/>
        <v>0</v>
      </c>
      <c r="AD61" s="354"/>
    </row>
    <row r="62" spans="1:30" x14ac:dyDescent="0.25">
      <c r="A62" s="178" t="s">
        <v>197</v>
      </c>
      <c r="B62" s="190" t="s">
        <v>120</v>
      </c>
      <c r="C62" s="340">
        <v>0</v>
      </c>
      <c r="D62" s="340">
        <v>0</v>
      </c>
      <c r="E62" s="355">
        <f t="shared" si="11"/>
        <v>0</v>
      </c>
      <c r="F62" s="355">
        <f t="shared" si="5"/>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f t="shared" si="6"/>
        <v>0</v>
      </c>
      <c r="W62" s="259">
        <v>0</v>
      </c>
      <c r="X62" s="259">
        <v>0</v>
      </c>
      <c r="Y62" s="259">
        <v>0</v>
      </c>
      <c r="Z62" s="259">
        <v>0</v>
      </c>
      <c r="AA62" s="259">
        <v>0</v>
      </c>
      <c r="AB62" s="364">
        <f t="shared" si="3"/>
        <v>0</v>
      </c>
      <c r="AC62" s="365">
        <f t="shared" si="4"/>
        <v>0</v>
      </c>
      <c r="AD62" s="354"/>
    </row>
    <row r="63" spans="1:30" x14ac:dyDescent="0.25">
      <c r="A63" s="178" t="s">
        <v>198</v>
      </c>
      <c r="B63" s="190" t="s">
        <v>200</v>
      </c>
      <c r="C63" s="340">
        <v>0</v>
      </c>
      <c r="D63" s="340">
        <v>0</v>
      </c>
      <c r="E63" s="355">
        <f t="shared" si="11"/>
        <v>0</v>
      </c>
      <c r="F63" s="355">
        <f t="shared" si="5"/>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f t="shared" si="6"/>
        <v>0</v>
      </c>
      <c r="W63" s="259">
        <v>0</v>
      </c>
      <c r="X63" s="259">
        <v>0</v>
      </c>
      <c r="Y63" s="259">
        <v>0</v>
      </c>
      <c r="Z63" s="259">
        <v>0</v>
      </c>
      <c r="AA63" s="259">
        <v>0</v>
      </c>
      <c r="AB63" s="364">
        <f t="shared" si="3"/>
        <v>0</v>
      </c>
      <c r="AC63" s="365">
        <f t="shared" si="4"/>
        <v>0</v>
      </c>
      <c r="AD63" s="354"/>
    </row>
    <row r="64" spans="1:30" ht="18.75" x14ac:dyDescent="0.25">
      <c r="A64" s="178" t="s">
        <v>199</v>
      </c>
      <c r="B64" s="188" t="s">
        <v>382</v>
      </c>
      <c r="C64" s="340">
        <v>0</v>
      </c>
      <c r="D64" s="340">
        <v>0</v>
      </c>
      <c r="E64" s="355">
        <f t="shared" si="11"/>
        <v>0</v>
      </c>
      <c r="F64" s="355">
        <f t="shared" si="5"/>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f t="shared" si="6"/>
        <v>0</v>
      </c>
      <c r="W64" s="259">
        <v>0</v>
      </c>
      <c r="X64" s="259">
        <v>0</v>
      </c>
      <c r="Y64" s="259">
        <v>0</v>
      </c>
      <c r="Z64" s="259">
        <v>0</v>
      </c>
      <c r="AA64" s="259">
        <v>0</v>
      </c>
      <c r="AB64" s="364">
        <f t="shared" si="3"/>
        <v>0</v>
      </c>
      <c r="AC64" s="365">
        <f t="shared" si="4"/>
        <v>0</v>
      </c>
      <c r="AD64" s="354"/>
    </row>
    <row r="65" spans="1:28" x14ac:dyDescent="0.25">
      <c r="A65" s="176"/>
      <c r="B65" s="177"/>
      <c r="C65" s="177"/>
      <c r="D65" s="177"/>
      <c r="E65" s="177"/>
      <c r="F65" s="177"/>
      <c r="G65" s="177"/>
      <c r="H65" s="177"/>
      <c r="I65" s="177"/>
      <c r="J65" s="177"/>
      <c r="K65" s="177"/>
      <c r="L65" s="177"/>
      <c r="M65" s="177"/>
      <c r="N65" s="177"/>
      <c r="O65" s="177"/>
    </row>
    <row r="66" spans="1:28" ht="54" customHeight="1" x14ac:dyDescent="0.25">
      <c r="B66" s="476"/>
      <c r="C66" s="476"/>
      <c r="D66" s="476"/>
      <c r="E66" s="476"/>
      <c r="F66" s="476"/>
      <c r="G66" s="476"/>
      <c r="H66" s="348"/>
      <c r="I66" s="348"/>
      <c r="J66" s="348"/>
      <c r="K66" s="348"/>
      <c r="L66" s="348"/>
      <c r="M66" s="348"/>
      <c r="N66" s="348"/>
      <c r="O66" s="348"/>
      <c r="P66" s="175"/>
      <c r="Q66" s="175"/>
      <c r="R66" s="175"/>
      <c r="S66" s="175"/>
      <c r="T66" s="175"/>
      <c r="U66" s="175"/>
      <c r="V66" s="175"/>
      <c r="W66" s="175"/>
      <c r="X66" s="175"/>
      <c r="Y66" s="175"/>
      <c r="Z66" s="175"/>
      <c r="AA66" s="175"/>
      <c r="AB66" s="175"/>
    </row>
    <row r="68" spans="1:28" ht="50.25" customHeight="1" x14ac:dyDescent="0.25">
      <c r="B68" s="493"/>
      <c r="C68" s="493"/>
      <c r="D68" s="493"/>
      <c r="E68" s="493"/>
      <c r="F68" s="493"/>
      <c r="G68" s="493"/>
      <c r="H68" s="349"/>
      <c r="I68" s="349"/>
      <c r="J68" s="349"/>
      <c r="K68" s="349"/>
      <c r="L68" s="349"/>
      <c r="M68" s="349"/>
      <c r="N68" s="349"/>
      <c r="O68" s="349"/>
    </row>
    <row r="70" spans="1:28" ht="36.75" customHeight="1" x14ac:dyDescent="0.25">
      <c r="B70" s="476"/>
      <c r="C70" s="476"/>
      <c r="D70" s="476"/>
      <c r="E70" s="476"/>
      <c r="F70" s="476"/>
      <c r="G70" s="476"/>
      <c r="H70" s="348"/>
      <c r="I70" s="348"/>
      <c r="J70" s="348"/>
      <c r="K70" s="348"/>
      <c r="L70" s="348"/>
      <c r="M70" s="348"/>
      <c r="N70" s="348"/>
      <c r="O70" s="348"/>
    </row>
    <row r="71" spans="1:28" x14ac:dyDescent="0.25">
      <c r="B71" s="174"/>
      <c r="C71" s="174"/>
      <c r="D71" s="174"/>
      <c r="E71" s="174"/>
      <c r="F71" s="174"/>
    </row>
    <row r="72" spans="1:28" ht="51" customHeight="1" x14ac:dyDescent="0.25">
      <c r="B72" s="476"/>
      <c r="C72" s="476"/>
      <c r="D72" s="476"/>
      <c r="E72" s="476"/>
      <c r="F72" s="476"/>
      <c r="G72" s="476"/>
      <c r="H72" s="348"/>
      <c r="I72" s="348"/>
      <c r="J72" s="348"/>
      <c r="K72" s="348"/>
      <c r="L72" s="348"/>
      <c r="M72" s="348"/>
      <c r="N72" s="348"/>
      <c r="O72" s="348"/>
    </row>
    <row r="73" spans="1:28" ht="32.25" customHeight="1" x14ac:dyDescent="0.25">
      <c r="B73" s="493"/>
      <c r="C73" s="493"/>
      <c r="D73" s="493"/>
      <c r="E73" s="493"/>
      <c r="F73" s="493"/>
      <c r="G73" s="493"/>
      <c r="H73" s="349"/>
      <c r="I73" s="349"/>
      <c r="J73" s="349"/>
      <c r="K73" s="349"/>
      <c r="L73" s="349"/>
      <c r="M73" s="349"/>
      <c r="N73" s="349"/>
      <c r="O73" s="349"/>
    </row>
    <row r="74" spans="1:28" ht="51.75" customHeight="1" x14ac:dyDescent="0.25">
      <c r="B74" s="476"/>
      <c r="C74" s="476"/>
      <c r="D74" s="476"/>
      <c r="E74" s="476"/>
      <c r="F74" s="476"/>
      <c r="G74" s="476"/>
      <c r="H74" s="348"/>
      <c r="I74" s="348"/>
      <c r="J74" s="348"/>
      <c r="K74" s="348"/>
      <c r="L74" s="348"/>
      <c r="M74" s="348"/>
      <c r="N74" s="348"/>
      <c r="O74" s="348"/>
    </row>
    <row r="75" spans="1:28" ht="21.75" customHeight="1" x14ac:dyDescent="0.25">
      <c r="B75" s="477"/>
      <c r="C75" s="477"/>
      <c r="D75" s="477"/>
      <c r="E75" s="477"/>
      <c r="F75" s="477"/>
      <c r="G75" s="477"/>
      <c r="H75" s="350"/>
      <c r="I75" s="350"/>
      <c r="J75" s="350"/>
      <c r="K75" s="350"/>
      <c r="L75" s="350"/>
      <c r="M75" s="350"/>
      <c r="N75" s="350"/>
      <c r="O75" s="350"/>
    </row>
    <row r="76" spans="1:28" ht="23.25" customHeight="1" x14ac:dyDescent="0.25">
      <c r="B76" s="173"/>
      <c r="C76" s="173"/>
      <c r="D76" s="173"/>
      <c r="E76" s="173"/>
      <c r="F76" s="173"/>
    </row>
    <row r="77" spans="1:28" ht="18.75" customHeight="1" x14ac:dyDescent="0.25">
      <c r="B77" s="478"/>
      <c r="C77" s="478"/>
      <c r="D77" s="478"/>
      <c r="E77" s="478"/>
      <c r="F77" s="478"/>
      <c r="G77" s="478"/>
      <c r="H77" s="351"/>
      <c r="I77" s="351"/>
      <c r="J77" s="351"/>
      <c r="K77" s="351"/>
      <c r="L77" s="351"/>
      <c r="M77" s="351"/>
      <c r="N77" s="351"/>
      <c r="O77" s="351"/>
    </row>
  </sheetData>
  <mergeCells count="39">
    <mergeCell ref="H21:I21"/>
    <mergeCell ref="J21:K21"/>
    <mergeCell ref="L21:M21"/>
    <mergeCell ref="N21:O21"/>
    <mergeCell ref="P21:Q21"/>
    <mergeCell ref="R21:S21"/>
    <mergeCell ref="A12:AC12"/>
    <mergeCell ref="A14:AC14"/>
    <mergeCell ref="A15:AC15"/>
    <mergeCell ref="A16:AC16"/>
    <mergeCell ref="A18:AC18"/>
    <mergeCell ref="T20:W20"/>
    <mergeCell ref="X20:AA20"/>
    <mergeCell ref="AB20:AC21"/>
    <mergeCell ref="T21:U21"/>
    <mergeCell ref="V21:W21"/>
    <mergeCell ref="X21:Y21"/>
    <mergeCell ref="Z21:AA21"/>
    <mergeCell ref="H20:K20"/>
    <mergeCell ref="L20:O20"/>
    <mergeCell ref="P20:S20"/>
    <mergeCell ref="A4:AC4"/>
    <mergeCell ref="A6:AC6"/>
    <mergeCell ref="A8:AC8"/>
    <mergeCell ref="A9:AC9"/>
    <mergeCell ref="A11:AC11"/>
    <mergeCell ref="B74:G74"/>
    <mergeCell ref="B75:G75"/>
    <mergeCell ref="B77:G77"/>
    <mergeCell ref="A20:A22"/>
    <mergeCell ref="B20:B22"/>
    <mergeCell ref="C20:D21"/>
    <mergeCell ref="E20:F21"/>
    <mergeCell ref="G20:G22"/>
    <mergeCell ref="B70:G70"/>
    <mergeCell ref="B72:G72"/>
    <mergeCell ref="B73:G73"/>
    <mergeCell ref="B66:G66"/>
    <mergeCell ref="B68:G68"/>
  </mergeCells>
  <conditionalFormatting sqref="B19">
    <cfRule type="cellIs" dxfId="6" priority="9" operator="notEqual">
      <formula>0</formula>
    </cfRule>
  </conditionalFormatting>
  <conditionalFormatting sqref="C24:D64 G24:AA64">
    <cfRule type="cellIs" dxfId="5" priority="8" operator="notEqual">
      <formula>0</formula>
    </cfRule>
  </conditionalFormatting>
  <conditionalFormatting sqref="E24:E64">
    <cfRule type="cellIs" dxfId="4" priority="7" operator="notEqual">
      <formula>0</formula>
    </cfRule>
  </conditionalFormatting>
  <conditionalFormatting sqref="F30">
    <cfRule type="cellIs" dxfId="3" priority="6" operator="notEqual">
      <formula>0</formula>
    </cfRule>
  </conditionalFormatting>
  <conditionalFormatting sqref="F24:F29 F31:F64">
    <cfRule type="cellIs" dxfId="2" priority="5"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zoomScaleNormal="100" zoomScaleSheetLayoutView="90" workbookViewId="0">
      <selection activeCell="D27" sqref="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64</v>
      </c>
    </row>
    <row r="2" spans="1:48" ht="18.75" x14ac:dyDescent="0.3">
      <c r="AV2" s="13" t="s">
        <v>6</v>
      </c>
    </row>
    <row r="3" spans="1:48" ht="18.75" x14ac:dyDescent="0.3">
      <c r="AV3" s="13" t="s">
        <v>63</v>
      </c>
    </row>
    <row r="4" spans="1:48" ht="18.75" x14ac:dyDescent="0.3">
      <c r="AV4" s="13"/>
    </row>
    <row r="5" spans="1:48" ht="18.75" customHeight="1" x14ac:dyDescent="0.25">
      <c r="A5" s="369" t="str">
        <f>'1. паспорт местоположение'!A5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8" t="s">
        <v>5</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448" t="str">
        <f>'1. паспорт местоположение'!A9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383" t="s">
        <v>4</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448" t="str">
        <f>'1. паспорт местоположение'!A12</f>
        <v>P_48-0,4зам-29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383" t="s">
        <v>3</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31.5" customHeight="1" x14ac:dyDescent="0.25">
      <c r="A15" s="448"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383" t="s">
        <v>2</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1" customFormat="1" x14ac:dyDescent="0.25">
      <c r="A21" s="519" t="s">
        <v>364</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1" customFormat="1" ht="58.5" customHeight="1" x14ac:dyDescent="0.25">
      <c r="A22" s="510" t="s">
        <v>48</v>
      </c>
      <c r="B22" s="521" t="s">
        <v>20</v>
      </c>
      <c r="C22" s="510" t="s">
        <v>47</v>
      </c>
      <c r="D22" s="510" t="s">
        <v>46</v>
      </c>
      <c r="E22" s="524" t="s">
        <v>375</v>
      </c>
      <c r="F22" s="525"/>
      <c r="G22" s="525"/>
      <c r="H22" s="525"/>
      <c r="I22" s="525"/>
      <c r="J22" s="525"/>
      <c r="K22" s="525"/>
      <c r="L22" s="526"/>
      <c r="M22" s="510" t="s">
        <v>45</v>
      </c>
      <c r="N22" s="510" t="s">
        <v>44</v>
      </c>
      <c r="O22" s="510" t="s">
        <v>43</v>
      </c>
      <c r="P22" s="505" t="s">
        <v>208</v>
      </c>
      <c r="Q22" s="505" t="s">
        <v>42</v>
      </c>
      <c r="R22" s="505" t="s">
        <v>41</v>
      </c>
      <c r="S22" s="505" t="s">
        <v>40</v>
      </c>
      <c r="T22" s="505"/>
      <c r="U22" s="527" t="s">
        <v>39</v>
      </c>
      <c r="V22" s="527" t="s">
        <v>38</v>
      </c>
      <c r="W22" s="505" t="s">
        <v>37</v>
      </c>
      <c r="X22" s="505" t="s">
        <v>36</v>
      </c>
      <c r="Y22" s="505" t="s">
        <v>35</v>
      </c>
      <c r="Z22" s="512" t="s">
        <v>34</v>
      </c>
      <c r="AA22" s="505" t="s">
        <v>33</v>
      </c>
      <c r="AB22" s="505" t="s">
        <v>32</v>
      </c>
      <c r="AC22" s="505" t="s">
        <v>31</v>
      </c>
      <c r="AD22" s="505" t="s">
        <v>30</v>
      </c>
      <c r="AE22" s="505" t="s">
        <v>29</v>
      </c>
      <c r="AF22" s="505" t="s">
        <v>28</v>
      </c>
      <c r="AG22" s="505"/>
      <c r="AH22" s="505"/>
      <c r="AI22" s="505"/>
      <c r="AJ22" s="505"/>
      <c r="AK22" s="505"/>
      <c r="AL22" s="505" t="s">
        <v>27</v>
      </c>
      <c r="AM22" s="505"/>
      <c r="AN22" s="505"/>
      <c r="AO22" s="505"/>
      <c r="AP22" s="505" t="s">
        <v>26</v>
      </c>
      <c r="AQ22" s="505"/>
      <c r="AR22" s="505" t="s">
        <v>25</v>
      </c>
      <c r="AS22" s="505" t="s">
        <v>24</v>
      </c>
      <c r="AT22" s="505" t="s">
        <v>23</v>
      </c>
      <c r="AU22" s="505" t="s">
        <v>22</v>
      </c>
      <c r="AV22" s="513" t="s">
        <v>21</v>
      </c>
    </row>
    <row r="23" spans="1:48" s="21" customFormat="1" ht="64.5" customHeight="1" x14ac:dyDescent="0.25">
      <c r="A23" s="520"/>
      <c r="B23" s="522"/>
      <c r="C23" s="520"/>
      <c r="D23" s="520"/>
      <c r="E23" s="515" t="s">
        <v>19</v>
      </c>
      <c r="F23" s="506" t="s">
        <v>103</v>
      </c>
      <c r="G23" s="506" t="s">
        <v>102</v>
      </c>
      <c r="H23" s="506" t="s">
        <v>101</v>
      </c>
      <c r="I23" s="508" t="s">
        <v>289</v>
      </c>
      <c r="J23" s="508" t="s">
        <v>290</v>
      </c>
      <c r="K23" s="508" t="s">
        <v>291</v>
      </c>
      <c r="L23" s="506" t="s">
        <v>71</v>
      </c>
      <c r="M23" s="520"/>
      <c r="N23" s="520"/>
      <c r="O23" s="520"/>
      <c r="P23" s="505"/>
      <c r="Q23" s="505"/>
      <c r="R23" s="505"/>
      <c r="S23" s="517" t="s">
        <v>0</v>
      </c>
      <c r="T23" s="517" t="s">
        <v>7</v>
      </c>
      <c r="U23" s="527"/>
      <c r="V23" s="527"/>
      <c r="W23" s="505"/>
      <c r="X23" s="505"/>
      <c r="Y23" s="505"/>
      <c r="Z23" s="505"/>
      <c r="AA23" s="505"/>
      <c r="AB23" s="505"/>
      <c r="AC23" s="505"/>
      <c r="AD23" s="505"/>
      <c r="AE23" s="505"/>
      <c r="AF23" s="505" t="s">
        <v>18</v>
      </c>
      <c r="AG23" s="505"/>
      <c r="AH23" s="505" t="s">
        <v>17</v>
      </c>
      <c r="AI23" s="505"/>
      <c r="AJ23" s="510" t="s">
        <v>16</v>
      </c>
      <c r="AK23" s="510" t="s">
        <v>15</v>
      </c>
      <c r="AL23" s="510" t="s">
        <v>14</v>
      </c>
      <c r="AM23" s="510" t="s">
        <v>13</v>
      </c>
      <c r="AN23" s="510" t="s">
        <v>12</v>
      </c>
      <c r="AO23" s="510" t="s">
        <v>11</v>
      </c>
      <c r="AP23" s="510" t="s">
        <v>10</v>
      </c>
      <c r="AQ23" s="528" t="s">
        <v>7</v>
      </c>
      <c r="AR23" s="505"/>
      <c r="AS23" s="505"/>
      <c r="AT23" s="505"/>
      <c r="AU23" s="505"/>
      <c r="AV23" s="514"/>
    </row>
    <row r="24" spans="1:48" s="21" customFormat="1" ht="104.25" customHeight="1" x14ac:dyDescent="0.25">
      <c r="A24" s="511"/>
      <c r="B24" s="523"/>
      <c r="C24" s="511"/>
      <c r="D24" s="511"/>
      <c r="E24" s="516"/>
      <c r="F24" s="507"/>
      <c r="G24" s="507"/>
      <c r="H24" s="507"/>
      <c r="I24" s="509"/>
      <c r="J24" s="509"/>
      <c r="K24" s="509"/>
      <c r="L24" s="507"/>
      <c r="M24" s="511"/>
      <c r="N24" s="511"/>
      <c r="O24" s="511"/>
      <c r="P24" s="505"/>
      <c r="Q24" s="505"/>
      <c r="R24" s="505"/>
      <c r="S24" s="518"/>
      <c r="T24" s="518"/>
      <c r="U24" s="527"/>
      <c r="V24" s="527"/>
      <c r="W24" s="505"/>
      <c r="X24" s="505"/>
      <c r="Y24" s="505"/>
      <c r="Z24" s="505"/>
      <c r="AA24" s="505"/>
      <c r="AB24" s="505"/>
      <c r="AC24" s="505"/>
      <c r="AD24" s="505"/>
      <c r="AE24" s="505"/>
      <c r="AF24" s="79" t="s">
        <v>9</v>
      </c>
      <c r="AG24" s="79" t="s">
        <v>8</v>
      </c>
      <c r="AH24" s="80" t="s">
        <v>0</v>
      </c>
      <c r="AI24" s="80" t="s">
        <v>7</v>
      </c>
      <c r="AJ24" s="511"/>
      <c r="AK24" s="511"/>
      <c r="AL24" s="511"/>
      <c r="AM24" s="511"/>
      <c r="AN24" s="511"/>
      <c r="AO24" s="511"/>
      <c r="AP24" s="511"/>
      <c r="AQ24" s="529"/>
      <c r="AR24" s="505"/>
      <c r="AS24" s="505"/>
      <c r="AT24" s="505"/>
      <c r="AU24" s="505"/>
      <c r="AV24" s="51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505</v>
      </c>
      <c r="C26" s="19" t="s">
        <v>236</v>
      </c>
      <c r="D26" s="262">
        <f>'6.1. Паспорт сетевой график'!H53</f>
        <v>47481</v>
      </c>
      <c r="E26" s="19" t="s">
        <v>236</v>
      </c>
      <c r="F26" s="19" t="s">
        <v>236</v>
      </c>
      <c r="G26" s="19" t="s">
        <v>236</v>
      </c>
      <c r="H26" s="19" t="s">
        <v>236</v>
      </c>
      <c r="I26" s="19" t="s">
        <v>236</v>
      </c>
      <c r="J26" s="19" t="s">
        <v>236</v>
      </c>
      <c r="K26" s="19" t="s">
        <v>236</v>
      </c>
      <c r="L26" s="19">
        <f>'6.2. Паспорт фин осв ввод'!D57</f>
        <v>871</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5" zoomScale="80" zoomScaleNormal="90" zoomScaleSheetLayoutView="80" workbookViewId="0">
      <selection activeCell="B32" sqref="B32"/>
    </sheetView>
  </sheetViews>
  <sheetFormatPr defaultColWidth="9.140625" defaultRowHeight="15.75" x14ac:dyDescent="0.25"/>
  <cols>
    <col min="1" max="2" width="66.140625" style="123" customWidth="1"/>
    <col min="3" max="3" width="0" style="116" hidden="1" customWidth="1"/>
    <col min="4" max="16384" width="9.140625" style="116"/>
  </cols>
  <sheetData>
    <row r="1" spans="1:5" ht="18.75" x14ac:dyDescent="0.25">
      <c r="B1" s="29" t="s">
        <v>64</v>
      </c>
    </row>
    <row r="2" spans="1:5" ht="18.75" x14ac:dyDescent="0.3">
      <c r="B2" s="13" t="s">
        <v>6</v>
      </c>
    </row>
    <row r="3" spans="1:5" ht="18.75" x14ac:dyDescent="0.3">
      <c r="B3" s="13" t="s">
        <v>433</v>
      </c>
    </row>
    <row r="4" spans="1:5" x14ac:dyDescent="0.25">
      <c r="B4" s="129"/>
    </row>
    <row r="5" spans="1:5" ht="18.75" x14ac:dyDescent="0.3">
      <c r="A5" s="535" t="str">
        <f>'1. паспорт местоположение'!A5</f>
        <v>Год раскрытия информации: 2026 год</v>
      </c>
      <c r="B5" s="535"/>
      <c r="C5" s="117"/>
      <c r="D5" s="117"/>
      <c r="E5" s="117"/>
    </row>
    <row r="6" spans="1:5" ht="18.75" x14ac:dyDescent="0.3">
      <c r="A6" s="130"/>
      <c r="B6" s="130"/>
      <c r="C6" s="122"/>
      <c r="D6" s="122"/>
      <c r="E6" s="122"/>
    </row>
    <row r="7" spans="1:5" ht="18.75" x14ac:dyDescent="0.25">
      <c r="A7" s="378" t="s">
        <v>5</v>
      </c>
      <c r="B7" s="378"/>
      <c r="C7" s="118"/>
      <c r="D7" s="118"/>
      <c r="E7" s="118"/>
    </row>
    <row r="8" spans="1:5" ht="18.75" x14ac:dyDescent="0.25">
      <c r="A8" s="84"/>
      <c r="B8" s="84"/>
      <c r="C8" s="118"/>
      <c r="D8" s="118"/>
      <c r="E8" s="118"/>
    </row>
    <row r="9" spans="1:5" ht="15.75" customHeight="1" x14ac:dyDescent="0.25">
      <c r="A9" s="409" t="str">
        <f>'1. паспорт местоположение'!A9</f>
        <v>Акционерное общество "Россети Янтарь" ДЗО  ПАО "Россети"</v>
      </c>
      <c r="B9" s="409"/>
      <c r="C9" s="119"/>
      <c r="D9" s="119"/>
      <c r="E9" s="119"/>
    </row>
    <row r="10" spans="1:5" x14ac:dyDescent="0.25">
      <c r="A10" s="383" t="s">
        <v>4</v>
      </c>
      <c r="B10" s="383"/>
      <c r="C10" s="120"/>
      <c r="D10" s="120"/>
      <c r="E10" s="120"/>
    </row>
    <row r="11" spans="1:5" ht="18.75" x14ac:dyDescent="0.25">
      <c r="A11" s="84"/>
      <c r="B11" s="84"/>
      <c r="C11" s="118"/>
      <c r="D11" s="118"/>
      <c r="E11" s="118"/>
    </row>
    <row r="12" spans="1:5" ht="18.75" x14ac:dyDescent="0.25">
      <c r="A12" s="409" t="str">
        <f>'1. паспорт местоположение'!A12</f>
        <v>P_48-0,4зам-29</v>
      </c>
      <c r="B12" s="409"/>
      <c r="C12" s="119"/>
      <c r="D12" s="119"/>
      <c r="E12" s="119"/>
    </row>
    <row r="13" spans="1:5" x14ac:dyDescent="0.25">
      <c r="A13" s="383" t="s">
        <v>3</v>
      </c>
      <c r="B13" s="383"/>
      <c r="C13" s="120"/>
      <c r="D13" s="120"/>
      <c r="E13" s="120"/>
    </row>
    <row r="14" spans="1:5" ht="18.75" x14ac:dyDescent="0.25">
      <c r="A14" s="9"/>
      <c r="B14" s="9"/>
      <c r="C14" s="121"/>
      <c r="D14" s="121"/>
      <c r="E14" s="121"/>
    </row>
    <row r="15" spans="1:5" ht="54" customHeight="1" x14ac:dyDescent="0.25">
      <c r="A15" s="38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86"/>
      <c r="C15" s="119"/>
      <c r="D15" s="119"/>
      <c r="E15" s="119"/>
    </row>
    <row r="16" spans="1:5" x14ac:dyDescent="0.25">
      <c r="A16" s="383" t="s">
        <v>2</v>
      </c>
      <c r="B16" s="383"/>
      <c r="C16" s="120"/>
      <c r="D16" s="120"/>
      <c r="E16" s="120"/>
    </row>
    <row r="17" spans="1:2" x14ac:dyDescent="0.25">
      <c r="B17" s="65"/>
    </row>
    <row r="18" spans="1:2" x14ac:dyDescent="0.25">
      <c r="A18" s="533" t="s">
        <v>365</v>
      </c>
      <c r="B18" s="534"/>
    </row>
    <row r="19" spans="1:2" x14ac:dyDescent="0.25">
      <c r="B19" s="129"/>
    </row>
    <row r="20" spans="1:2" ht="16.5" thickBot="1" x14ac:dyDescent="0.3">
      <c r="B20" s="124"/>
    </row>
    <row r="21" spans="1:2" ht="45.75" thickBot="1" x14ac:dyDescent="0.3">
      <c r="A21" s="131" t="s">
        <v>243</v>
      </c>
      <c r="B21" s="132" t="str">
        <f>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row>
    <row r="22" spans="1:2" ht="330.75" thickBot="1" x14ac:dyDescent="0.3">
      <c r="A22" s="133" t="s">
        <v>244</v>
      </c>
      <c r="B22" s="134"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3" t="s">
        <v>224</v>
      </c>
      <c r="B23" s="135" t="s">
        <v>466</v>
      </c>
    </row>
    <row r="24" spans="1:2" ht="16.5" thickBot="1" x14ac:dyDescent="0.3">
      <c r="A24" s="133" t="s">
        <v>245</v>
      </c>
      <c r="B24" s="135">
        <v>0</v>
      </c>
    </row>
    <row r="25" spans="1:2" ht="16.5" thickBot="1" x14ac:dyDescent="0.3">
      <c r="A25" s="66" t="s">
        <v>246</v>
      </c>
      <c r="B25" s="263">
        <v>2029</v>
      </c>
    </row>
    <row r="26" spans="1:2" ht="16.5" thickBot="1" x14ac:dyDescent="0.3">
      <c r="A26" s="67" t="s">
        <v>247</v>
      </c>
      <c r="B26" s="136" t="s">
        <v>504</v>
      </c>
    </row>
    <row r="27" spans="1:2" ht="29.25" customHeight="1" thickBot="1" x14ac:dyDescent="0.3">
      <c r="A27" s="73" t="s">
        <v>526</v>
      </c>
      <c r="B27" s="137">
        <f>'6.2. Паспорт фин осв ввод'!D24</f>
        <v>49.424778430000003</v>
      </c>
    </row>
    <row r="28" spans="1:2" ht="16.5" thickBot="1" x14ac:dyDescent="0.3">
      <c r="A28" s="69" t="s">
        <v>248</v>
      </c>
      <c r="B28" s="69" t="s">
        <v>506</v>
      </c>
    </row>
    <row r="29" spans="1:2" ht="29.25" thickBot="1" x14ac:dyDescent="0.3">
      <c r="A29" s="74" t="s">
        <v>249</v>
      </c>
      <c r="B29" s="138">
        <f>'7. Паспорт отчет о закупке'!AD26/1000</f>
        <v>0</v>
      </c>
    </row>
    <row r="30" spans="1:2" ht="29.25" thickBot="1" x14ac:dyDescent="0.3">
      <c r="A30" s="74" t="s">
        <v>434</v>
      </c>
      <c r="B30" s="137">
        <f>B32+B50+B41</f>
        <v>0</v>
      </c>
    </row>
    <row r="31" spans="1:2" ht="16.5" thickBot="1" x14ac:dyDescent="0.3">
      <c r="A31" s="69" t="s">
        <v>250</v>
      </c>
      <c r="B31" s="69"/>
    </row>
    <row r="32" spans="1:2" ht="29.25" thickBot="1" x14ac:dyDescent="0.3">
      <c r="A32" s="74" t="s">
        <v>435</v>
      </c>
      <c r="B32" s="138">
        <f>SUMIF(C33:C40,10,B33:B40)</f>
        <v>0</v>
      </c>
    </row>
    <row r="33" spans="1:3" ht="16.5" thickBot="1" x14ac:dyDescent="0.3">
      <c r="A33" s="69" t="s">
        <v>436</v>
      </c>
      <c r="B33" s="139"/>
      <c r="C33" s="116">
        <v>10</v>
      </c>
    </row>
    <row r="34" spans="1:3" ht="16.5" thickBot="1" x14ac:dyDescent="0.3">
      <c r="A34" s="69" t="s">
        <v>251</v>
      </c>
      <c r="B34" s="264">
        <f>B33/B$27</f>
        <v>0</v>
      </c>
    </row>
    <row r="35" spans="1:3" ht="16.5" thickBot="1" x14ac:dyDescent="0.3">
      <c r="A35" s="69" t="s">
        <v>252</v>
      </c>
      <c r="B35" s="140"/>
      <c r="C35" s="116">
        <v>1</v>
      </c>
    </row>
    <row r="36" spans="1:3" ht="16.5" thickBot="1" x14ac:dyDescent="0.3">
      <c r="A36" s="69" t="s">
        <v>253</v>
      </c>
      <c r="B36" s="139"/>
      <c r="C36" s="116">
        <v>2</v>
      </c>
    </row>
    <row r="37" spans="1:3" ht="16.5" thickBot="1" x14ac:dyDescent="0.3">
      <c r="A37" s="69" t="s">
        <v>436</v>
      </c>
      <c r="B37" s="139"/>
      <c r="C37" s="116">
        <v>10</v>
      </c>
    </row>
    <row r="38" spans="1:3" ht="16.5" thickBot="1" x14ac:dyDescent="0.3">
      <c r="A38" s="69" t="s">
        <v>251</v>
      </c>
      <c r="B38" s="264">
        <f>B37/B$27</f>
        <v>0</v>
      </c>
    </row>
    <row r="39" spans="1:3" ht="16.5" thickBot="1" x14ac:dyDescent="0.3">
      <c r="A39" s="69" t="s">
        <v>252</v>
      </c>
      <c r="B39" s="140"/>
      <c r="C39" s="116">
        <v>1</v>
      </c>
    </row>
    <row r="40" spans="1:3" ht="16.5" thickBot="1" x14ac:dyDescent="0.3">
      <c r="A40" s="69" t="s">
        <v>253</v>
      </c>
      <c r="B40" s="139"/>
      <c r="C40" s="116">
        <v>2</v>
      </c>
    </row>
    <row r="41" spans="1:3" ht="29.25" thickBot="1" x14ac:dyDescent="0.3">
      <c r="A41" s="74" t="s">
        <v>254</v>
      </c>
      <c r="B41" s="138">
        <f>SUMIF(C42:C49,20,B42:B49)</f>
        <v>0</v>
      </c>
    </row>
    <row r="42" spans="1:3" ht="16.5" thickBot="1" x14ac:dyDescent="0.3">
      <c r="A42" s="69" t="s">
        <v>436</v>
      </c>
      <c r="B42" s="141"/>
      <c r="C42" s="116">
        <v>20</v>
      </c>
    </row>
    <row r="43" spans="1:3" ht="16.5" thickBot="1" x14ac:dyDescent="0.3">
      <c r="A43" s="69" t="s">
        <v>251</v>
      </c>
      <c r="B43" s="264">
        <f>B42/B$27</f>
        <v>0</v>
      </c>
    </row>
    <row r="44" spans="1:3" ht="16.5" thickBot="1" x14ac:dyDescent="0.3">
      <c r="A44" s="69" t="s">
        <v>252</v>
      </c>
      <c r="B44" s="138"/>
      <c r="C44" s="116">
        <v>1</v>
      </c>
    </row>
    <row r="45" spans="1:3" ht="16.5" thickBot="1" x14ac:dyDescent="0.3">
      <c r="A45" s="69" t="s">
        <v>253</v>
      </c>
      <c r="B45" s="142"/>
      <c r="C45" s="116">
        <v>2</v>
      </c>
    </row>
    <row r="46" spans="1:3" ht="16.5" thickBot="1" x14ac:dyDescent="0.3">
      <c r="A46" s="69" t="s">
        <v>436</v>
      </c>
      <c r="B46" s="141"/>
      <c r="C46" s="116">
        <v>20</v>
      </c>
    </row>
    <row r="47" spans="1:3" ht="16.5" thickBot="1" x14ac:dyDescent="0.3">
      <c r="A47" s="69" t="s">
        <v>251</v>
      </c>
      <c r="B47" s="264">
        <f>B46/B$27</f>
        <v>0</v>
      </c>
    </row>
    <row r="48" spans="1:3" ht="16.5" thickBot="1" x14ac:dyDescent="0.3">
      <c r="A48" s="69" t="s">
        <v>252</v>
      </c>
      <c r="B48" s="138"/>
      <c r="C48" s="116">
        <v>1</v>
      </c>
    </row>
    <row r="49" spans="1:3" ht="16.5" thickBot="1" x14ac:dyDescent="0.3">
      <c r="A49" s="69" t="s">
        <v>253</v>
      </c>
      <c r="B49" s="142"/>
      <c r="C49" s="116">
        <v>2</v>
      </c>
    </row>
    <row r="50" spans="1:3" ht="29.25" thickBot="1" x14ac:dyDescent="0.3">
      <c r="A50" s="74" t="s">
        <v>255</v>
      </c>
      <c r="B50" s="138">
        <f>SUMIF(C51:C58,30,B51:B58)</f>
        <v>0</v>
      </c>
    </row>
    <row r="51" spans="1:3" ht="16.5" thickBot="1" x14ac:dyDescent="0.3">
      <c r="A51" s="69" t="s">
        <v>436</v>
      </c>
      <c r="B51" s="141"/>
      <c r="C51" s="116">
        <v>30</v>
      </c>
    </row>
    <row r="52" spans="1:3" ht="16.5" thickBot="1" x14ac:dyDescent="0.3">
      <c r="A52" s="69" t="s">
        <v>251</v>
      </c>
      <c r="B52" s="264">
        <f>B51/B$27</f>
        <v>0</v>
      </c>
    </row>
    <row r="53" spans="1:3" ht="16.5" thickBot="1" x14ac:dyDescent="0.3">
      <c r="A53" s="69" t="s">
        <v>252</v>
      </c>
      <c r="B53" s="138"/>
      <c r="C53" s="116">
        <v>1</v>
      </c>
    </row>
    <row r="54" spans="1:3" ht="16.5" thickBot="1" x14ac:dyDescent="0.3">
      <c r="A54" s="69" t="s">
        <v>253</v>
      </c>
      <c r="B54" s="142"/>
      <c r="C54" s="116">
        <v>2</v>
      </c>
    </row>
    <row r="55" spans="1:3" ht="16.5" thickBot="1" x14ac:dyDescent="0.3">
      <c r="A55" s="69" t="s">
        <v>436</v>
      </c>
      <c r="B55" s="141"/>
      <c r="C55" s="116">
        <v>30</v>
      </c>
    </row>
    <row r="56" spans="1:3" ht="16.5" thickBot="1" x14ac:dyDescent="0.3">
      <c r="A56" s="69" t="s">
        <v>251</v>
      </c>
      <c r="B56" s="264">
        <f>B55/B$27</f>
        <v>0</v>
      </c>
    </row>
    <row r="57" spans="1:3" ht="16.5" thickBot="1" x14ac:dyDescent="0.3">
      <c r="A57" s="69" t="s">
        <v>252</v>
      </c>
      <c r="B57" s="138"/>
      <c r="C57" s="116">
        <v>1</v>
      </c>
    </row>
    <row r="58" spans="1:3" ht="16.5" thickBot="1" x14ac:dyDescent="0.3">
      <c r="A58" s="69" t="s">
        <v>253</v>
      </c>
      <c r="B58" s="142"/>
      <c r="C58" s="116">
        <v>2</v>
      </c>
    </row>
    <row r="59" spans="1:3" ht="29.25" thickBot="1" x14ac:dyDescent="0.3">
      <c r="A59" s="68" t="s">
        <v>256</v>
      </c>
      <c r="B59" s="264">
        <f>B30/B$27</f>
        <v>0</v>
      </c>
    </row>
    <row r="60" spans="1:3" ht="16.5" thickBot="1" x14ac:dyDescent="0.3">
      <c r="A60" s="70" t="s">
        <v>250</v>
      </c>
      <c r="B60" s="143"/>
    </row>
    <row r="61" spans="1:3" ht="16.5" thickBot="1" x14ac:dyDescent="0.3">
      <c r="A61" s="70" t="s">
        <v>257</v>
      </c>
      <c r="B61" s="143"/>
    </row>
    <row r="62" spans="1:3" ht="16.5" thickBot="1" x14ac:dyDescent="0.3">
      <c r="A62" s="70" t="s">
        <v>258</v>
      </c>
      <c r="B62" s="264">
        <f>B41/B27</f>
        <v>0</v>
      </c>
    </row>
    <row r="63" spans="1:3" ht="16.5" thickBot="1" x14ac:dyDescent="0.3">
      <c r="A63" s="70" t="s">
        <v>259</v>
      </c>
      <c r="B63" s="143"/>
    </row>
    <row r="64" spans="1:3" ht="16.5" thickBot="1" x14ac:dyDescent="0.3">
      <c r="A64" s="66" t="s">
        <v>260</v>
      </c>
      <c r="B64" s="264">
        <f>B65/B$27</f>
        <v>0</v>
      </c>
    </row>
    <row r="65" spans="1:2" ht="16.5" thickBot="1" x14ac:dyDescent="0.3">
      <c r="A65" s="66" t="s">
        <v>261</v>
      </c>
      <c r="B65" s="144">
        <f>SUMIF(C33:C58,1,B33:B58)</f>
        <v>0</v>
      </c>
    </row>
    <row r="66" spans="1:2" ht="27.75" customHeight="1" thickBot="1" x14ac:dyDescent="0.3">
      <c r="A66" s="66" t="s">
        <v>262</v>
      </c>
      <c r="B66" s="264">
        <f>B67/B$27</f>
        <v>0</v>
      </c>
    </row>
    <row r="67" spans="1:2" ht="16.5" thickBot="1" x14ac:dyDescent="0.3">
      <c r="A67" s="67" t="s">
        <v>263</v>
      </c>
      <c r="B67" s="145">
        <f>SUMIF(C33:C58,2,B33:B58)</f>
        <v>0</v>
      </c>
    </row>
    <row r="68" spans="1:2" ht="30" x14ac:dyDescent="0.25">
      <c r="A68" s="68" t="s">
        <v>264</v>
      </c>
      <c r="B68" s="70" t="s">
        <v>467</v>
      </c>
    </row>
    <row r="69" spans="1:2" x14ac:dyDescent="0.25">
      <c r="A69" s="71" t="s">
        <v>265</v>
      </c>
      <c r="B69" s="71" t="s">
        <v>505</v>
      </c>
    </row>
    <row r="70" spans="1:2" x14ac:dyDescent="0.25">
      <c r="A70" s="71" t="s">
        <v>266</v>
      </c>
      <c r="B70" s="71" t="s">
        <v>386</v>
      </c>
    </row>
    <row r="71" spans="1:2" x14ac:dyDescent="0.25">
      <c r="A71" s="71" t="s">
        <v>267</v>
      </c>
      <c r="B71" s="71" t="s">
        <v>386</v>
      </c>
    </row>
    <row r="72" spans="1:2" x14ac:dyDescent="0.25">
      <c r="A72" s="71" t="s">
        <v>268</v>
      </c>
      <c r="B72" s="71" t="s">
        <v>386</v>
      </c>
    </row>
    <row r="73" spans="1:2" ht="16.5" thickBot="1" x14ac:dyDescent="0.3">
      <c r="A73" s="72" t="s">
        <v>269</v>
      </c>
      <c r="B73" s="72" t="s">
        <v>386</v>
      </c>
    </row>
    <row r="74" spans="1:2" ht="30.75" thickBot="1" x14ac:dyDescent="0.3">
      <c r="A74" s="70" t="s">
        <v>270</v>
      </c>
      <c r="B74" s="146" t="s">
        <v>386</v>
      </c>
    </row>
    <row r="75" spans="1:2" ht="29.25" thickBot="1" x14ac:dyDescent="0.3">
      <c r="A75" s="66" t="s">
        <v>271</v>
      </c>
      <c r="B75" s="146" t="s">
        <v>386</v>
      </c>
    </row>
    <row r="76" spans="1:2" ht="16.5" thickBot="1" x14ac:dyDescent="0.3">
      <c r="A76" s="70" t="s">
        <v>250</v>
      </c>
      <c r="B76" s="147"/>
    </row>
    <row r="77" spans="1:2" ht="16.5" thickBot="1" x14ac:dyDescent="0.3">
      <c r="A77" s="70" t="s">
        <v>272</v>
      </c>
      <c r="B77" s="146" t="s">
        <v>386</v>
      </c>
    </row>
    <row r="78" spans="1:2" ht="16.5" thickBot="1" x14ac:dyDescent="0.3">
      <c r="A78" s="70" t="s">
        <v>273</v>
      </c>
      <c r="B78" s="147" t="s">
        <v>386</v>
      </c>
    </row>
    <row r="79" spans="1:2" ht="45.75" thickBot="1" x14ac:dyDescent="0.3">
      <c r="A79" s="75" t="s">
        <v>274</v>
      </c>
      <c r="B79" s="148" t="s">
        <v>515</v>
      </c>
    </row>
    <row r="80" spans="1:2" ht="16.5" thickBot="1" x14ac:dyDescent="0.3">
      <c r="A80" s="66" t="s">
        <v>275</v>
      </c>
      <c r="B80" s="149"/>
    </row>
    <row r="81" spans="1:2" ht="16.5" thickBot="1" x14ac:dyDescent="0.3">
      <c r="A81" s="71" t="s">
        <v>276</v>
      </c>
      <c r="B81" s="266" t="str">
        <f>'6.1. Паспорт сетевой график'!D43</f>
        <v>не требуется</v>
      </c>
    </row>
    <row r="82" spans="1:2" ht="16.5" thickBot="1" x14ac:dyDescent="0.3">
      <c r="A82" s="71" t="s">
        <v>277</v>
      </c>
      <c r="B82" s="150" t="s">
        <v>386</v>
      </c>
    </row>
    <row r="83" spans="1:2" ht="29.25" customHeight="1" thickBot="1" x14ac:dyDescent="0.3">
      <c r="A83" s="71" t="s">
        <v>278</v>
      </c>
      <c r="B83" s="150" t="s">
        <v>386</v>
      </c>
    </row>
    <row r="84" spans="1:2" ht="29.25" thickBot="1" x14ac:dyDescent="0.3">
      <c r="A84" s="76" t="s">
        <v>279</v>
      </c>
      <c r="B84" s="152" t="s">
        <v>507</v>
      </c>
    </row>
    <row r="85" spans="1:2" ht="28.5" x14ac:dyDescent="0.25">
      <c r="A85" s="68" t="s">
        <v>280</v>
      </c>
      <c r="B85" s="530" t="s">
        <v>384</v>
      </c>
    </row>
    <row r="86" spans="1:2" x14ac:dyDescent="0.25">
      <c r="A86" s="71" t="s">
        <v>281</v>
      </c>
      <c r="B86" s="531"/>
    </row>
    <row r="87" spans="1:2" x14ac:dyDescent="0.25">
      <c r="A87" s="71" t="s">
        <v>282</v>
      </c>
      <c r="B87" s="531"/>
    </row>
    <row r="88" spans="1:2" x14ac:dyDescent="0.25">
      <c r="A88" s="71" t="s">
        <v>283</v>
      </c>
      <c r="B88" s="531"/>
    </row>
    <row r="89" spans="1:2" x14ac:dyDescent="0.25">
      <c r="A89" s="71" t="s">
        <v>284</v>
      </c>
      <c r="B89" s="531"/>
    </row>
    <row r="90" spans="1:2" ht="16.5" thickBot="1" x14ac:dyDescent="0.3">
      <c r="A90" s="151" t="s">
        <v>285</v>
      </c>
      <c r="B90" s="532"/>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2022-10-25T09:33:02Z</cp:lastPrinted>
  <dcterms:created xsi:type="dcterms:W3CDTF">2015-08-16T15:31:05Z</dcterms:created>
  <dcterms:modified xsi:type="dcterms:W3CDTF">2026-03-27T06:07:11Z</dcterms:modified>
</cp:coreProperties>
</file>