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6FDAA13-4164-469C-839D-2274AB7A051D}" xr6:coauthVersionLast="36" xr6:coauthVersionMax="36" xr10:uidLastSave="{00000000-0000-0000-0000-000000000000}"/>
  <bookViews>
    <workbookView xWindow="0" yWindow="0" windowWidth="24720" windowHeight="12225" tabRatio="76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29" i="12" l="1"/>
  <c r="AD32" i="11"/>
  <c r="AD26" i="11"/>
  <c r="X29" i="11"/>
  <c r="X28" i="11"/>
  <c r="X27" i="11"/>
  <c r="R26" i="11"/>
  <c r="X26" i="11" s="1"/>
  <c r="AB26" i="11" s="1"/>
  <c r="B50" i="12"/>
  <c r="B51" i="12" s="1"/>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s="1"/>
  <c r="G30" i="10"/>
  <c r="G24" i="10"/>
  <c r="C57" i="10"/>
  <c r="C52" i="10"/>
  <c r="C30" i="10"/>
  <c r="C24" i="10"/>
  <c r="B81" i="8"/>
  <c r="C112" i="8" l="1"/>
  <c r="D112" i="8"/>
  <c r="E112" i="8"/>
  <c r="F112" i="8"/>
  <c r="G112" i="8"/>
  <c r="H112" i="8"/>
  <c r="B112" i="8"/>
  <c r="B105" i="12" l="1"/>
  <c r="B103" i="12"/>
  <c r="B91" i="12"/>
  <c r="B89" i="12"/>
  <c r="B66" i="12"/>
  <c r="B49" i="12"/>
  <c r="B32" i="12"/>
  <c r="B30" i="12" s="1"/>
  <c r="B83" i="12" s="1"/>
  <c r="B27" i="12"/>
  <c r="B80" i="12" s="1"/>
  <c r="B22" i="12"/>
  <c r="A15" i="12"/>
  <c r="B21" i="12" s="1"/>
  <c r="A12" i="12"/>
  <c r="A9" i="12"/>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AB64" i="10"/>
  <c r="AC64" i="10"/>
  <c r="E64" i="10"/>
  <c r="F64" i="10" s="1"/>
  <c r="AB63" i="10"/>
  <c r="AC63" i="10"/>
  <c r="F63" i="10"/>
  <c r="E63" i="10"/>
  <c r="AB62" i="10"/>
  <c r="AC62" i="10"/>
  <c r="F62" i="10"/>
  <c r="E62" i="10"/>
  <c r="AB61" i="10"/>
  <c r="AC61" i="10"/>
  <c r="E61" i="10"/>
  <c r="F61" i="10" s="1"/>
  <c r="AB60" i="10"/>
  <c r="AC60" i="10"/>
  <c r="E60" i="10"/>
  <c r="F60" i="10" s="1"/>
  <c r="AB59" i="10"/>
  <c r="AC59" i="10"/>
  <c r="F59" i="10"/>
  <c r="E59" i="10"/>
  <c r="AB58" i="10"/>
  <c r="AC58" i="10"/>
  <c r="F58" i="10"/>
  <c r="E58" i="10"/>
  <c r="AB57" i="10"/>
  <c r="D57" i="10"/>
  <c r="L26" i="11" s="1"/>
  <c r="AB56" i="10"/>
  <c r="AC56" i="10"/>
  <c r="E56" i="10"/>
  <c r="F56" i="10" s="1"/>
  <c r="AC55" i="10"/>
  <c r="AB55" i="10"/>
  <c r="E55" i="10"/>
  <c r="F55" i="10" s="1"/>
  <c r="AB54" i="10"/>
  <c r="AC54" i="10"/>
  <c r="F54" i="10"/>
  <c r="E54" i="10"/>
  <c r="AC53" i="10"/>
  <c r="AB53" i="10"/>
  <c r="E53" i="10"/>
  <c r="F53" i="10" s="1"/>
  <c r="AB52" i="10"/>
  <c r="AB51" i="10"/>
  <c r="AC51" i="10"/>
  <c r="F51" i="10"/>
  <c r="E51" i="10"/>
  <c r="AC50" i="10"/>
  <c r="AB50" i="10"/>
  <c r="E50" i="10"/>
  <c r="F50" i="10" s="1"/>
  <c r="AC49" i="10"/>
  <c r="AB49" i="10"/>
  <c r="E49" i="10"/>
  <c r="F49" i="10" s="1"/>
  <c r="AB48" i="10"/>
  <c r="AC48" i="10"/>
  <c r="F48" i="10"/>
  <c r="E48" i="10"/>
  <c r="AB47" i="10"/>
  <c r="AC47" i="10"/>
  <c r="F47" i="10"/>
  <c r="E47" i="10"/>
  <c r="AC46" i="10"/>
  <c r="AB46" i="10"/>
  <c r="E46" i="10"/>
  <c r="F46" i="10" s="1"/>
  <c r="AB45" i="10"/>
  <c r="AC45" i="10"/>
  <c r="F45" i="10"/>
  <c r="E45" i="10"/>
  <c r="AB44" i="10"/>
  <c r="AC44" i="10"/>
  <c r="F44" i="10"/>
  <c r="E44" i="10"/>
  <c r="AB43" i="10"/>
  <c r="AC43" i="10"/>
  <c r="F43" i="10"/>
  <c r="E43" i="10"/>
  <c r="AB42" i="10"/>
  <c r="AC42" i="10"/>
  <c r="E42" i="10"/>
  <c r="F42" i="10" s="1"/>
  <c r="AB41" i="10"/>
  <c r="AC41" i="10"/>
  <c r="F41" i="10"/>
  <c r="E41" i="10"/>
  <c r="AB40" i="10"/>
  <c r="AC40" i="10"/>
  <c r="F40" i="10"/>
  <c r="E40" i="10"/>
  <c r="AC39" i="10"/>
  <c r="AB39" i="10"/>
  <c r="F39" i="10"/>
  <c r="E39" i="10"/>
  <c r="AB38" i="10"/>
  <c r="AC38" i="10"/>
  <c r="F38" i="10"/>
  <c r="E38" i="10"/>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AC31" i="10"/>
  <c r="E31" i="10"/>
  <c r="E30" i="10" s="1"/>
  <c r="AB30" i="10"/>
  <c r="AA30" i="10"/>
  <c r="Z30" i="10"/>
  <c r="G81" i="8" s="1"/>
  <c r="Y30" i="10"/>
  <c r="X30" i="10"/>
  <c r="W30" i="10"/>
  <c r="V30" i="10"/>
  <c r="U30" i="10"/>
  <c r="T30" i="10"/>
  <c r="S30" i="10"/>
  <c r="R30" i="10"/>
  <c r="Q30" i="10"/>
  <c r="P30" i="10"/>
  <c r="O30" i="10"/>
  <c r="N30" i="10"/>
  <c r="M30" i="10"/>
  <c r="C81" i="8" s="1"/>
  <c r="L30" i="10"/>
  <c r="K30" i="10"/>
  <c r="I30" i="10"/>
  <c r="H30" i="10"/>
  <c r="D30" i="10"/>
  <c r="B25" i="8" s="1"/>
  <c r="AC29" i="10"/>
  <c r="AB29" i="10"/>
  <c r="F29" i="10"/>
  <c r="E29" i="10"/>
  <c r="AB28" i="10"/>
  <c r="AC28" i="10"/>
  <c r="E28" i="10"/>
  <c r="F28" i="10" s="1"/>
  <c r="AB27" i="10"/>
  <c r="AC27" i="10"/>
  <c r="F27" i="10"/>
  <c r="E27" i="10"/>
  <c r="AC26" i="10"/>
  <c r="AB26" i="10"/>
  <c r="E26" i="10"/>
  <c r="F26" i="10" s="1"/>
  <c r="AB25" i="10"/>
  <c r="AC24" i="10"/>
  <c r="C48" i="1" s="1"/>
  <c r="E25" i="10"/>
  <c r="E24" i="10" s="1"/>
  <c r="AA24" i="10"/>
  <c r="Z24" i="10"/>
  <c r="Y24" i="10"/>
  <c r="X24" i="10"/>
  <c r="W24" i="10"/>
  <c r="V24" i="10"/>
  <c r="U24" i="10"/>
  <c r="T24" i="10"/>
  <c r="S24" i="10"/>
  <c r="R24" i="10"/>
  <c r="Q24" i="10"/>
  <c r="P24" i="10"/>
  <c r="AB24" i="10" s="1"/>
  <c r="O24" i="10"/>
  <c r="N24" i="10"/>
  <c r="M24" i="10"/>
  <c r="L24" i="10"/>
  <c r="K24" i="10"/>
  <c r="I24" i="10"/>
  <c r="H24" i="10"/>
  <c r="D24" i="10"/>
  <c r="A11" i="10"/>
  <c r="A15" i="9"/>
  <c r="A14" i="10" s="1"/>
  <c r="A12" i="9"/>
  <c r="A9" i="9"/>
  <c r="A8" i="10" s="1"/>
  <c r="C141" i="8"/>
  <c r="B141" i="8"/>
  <c r="D140" i="8"/>
  <c r="D141" i="8" s="1"/>
  <c r="C73"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D117" i="8"/>
  <c r="D118" i="8" s="1"/>
  <c r="B117" i="8"/>
  <c r="B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O92" i="8"/>
  <c r="P92" i="8" s="1"/>
  <c r="F92" i="8"/>
  <c r="G92" i="8" s="1"/>
  <c r="H92" i="8" s="1"/>
  <c r="I92" i="8" s="1"/>
  <c r="J92" i="8" s="1"/>
  <c r="K92" i="8" s="1"/>
  <c r="L92" i="8" s="1"/>
  <c r="M92" i="8" s="1"/>
  <c r="E92" i="8"/>
  <c r="G91" i="8"/>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F91" i="8"/>
  <c r="E91" i="8"/>
  <c r="D91" i="8"/>
  <c r="C91" i="8"/>
  <c r="F81" i="8"/>
  <c r="E81" i="8"/>
  <c r="D81" i="8"/>
  <c r="B76" i="8"/>
  <c r="B74" i="8"/>
  <c r="B73" i="8"/>
  <c r="A62" i="8"/>
  <c r="B60" i="8"/>
  <c r="C58" i="8"/>
  <c r="C74" i="8" s="1"/>
  <c r="B52" i="8"/>
  <c r="B50" i="8"/>
  <c r="B59" i="8" s="1"/>
  <c r="B80" i="8" s="1"/>
  <c r="B49" i="8"/>
  <c r="E48" i="8"/>
  <c r="D48" i="8"/>
  <c r="C48" i="8"/>
  <c r="B48" i="8"/>
  <c r="C47" i="8"/>
  <c r="C61" i="8" s="1"/>
  <c r="C60" i="8" s="1"/>
  <c r="B47" i="8"/>
  <c r="B45" i="8"/>
  <c r="B44" i="8"/>
  <c r="B46" i="8" s="1"/>
  <c r="B27" i="8"/>
  <c r="A15" i="8"/>
  <c r="A12" i="8"/>
  <c r="A9" i="8"/>
  <c r="A5" i="8"/>
  <c r="A15" i="7"/>
  <c r="A12" i="7"/>
  <c r="A9" i="7"/>
  <c r="A5" i="7"/>
  <c r="A14" i="6"/>
  <c r="A11" i="6"/>
  <c r="A8" i="6"/>
  <c r="A4" i="6"/>
  <c r="A15" i="5"/>
  <c r="A12" i="5"/>
  <c r="A9" i="5"/>
  <c r="A5" i="5"/>
  <c r="E15" i="4"/>
  <c r="E12" i="4"/>
  <c r="E9" i="4"/>
  <c r="A5" i="4"/>
  <c r="A16" i="3"/>
  <c r="A13" i="3"/>
  <c r="A10" i="3"/>
  <c r="A6" i="3"/>
  <c r="A14" i="2"/>
  <c r="A11" i="2"/>
  <c r="A8" i="2"/>
  <c r="A4" i="2"/>
  <c r="A5" i="9" s="1"/>
  <c r="A4" i="10" s="1"/>
  <c r="C40" i="1"/>
  <c r="B88" i="12" l="1"/>
  <c r="B90" i="12"/>
  <c r="D58" i="8"/>
  <c r="E140" i="8"/>
  <c r="B66" i="8"/>
  <c r="B68" i="8" s="1"/>
  <c r="B75" i="8" s="1"/>
  <c r="AR67" i="8"/>
  <c r="AQ67" i="8"/>
  <c r="AF67" i="8"/>
  <c r="AF76" i="8" s="1"/>
  <c r="AP67" i="8"/>
  <c r="AP76" i="8" s="1"/>
  <c r="AO67" i="8"/>
  <c r="AO76" i="8" s="1"/>
  <c r="B29" i="8"/>
  <c r="AN67" i="8"/>
  <c r="AN76" i="8" s="1"/>
  <c r="AM67" i="8"/>
  <c r="AM76" i="8" s="1"/>
  <c r="P67" i="8"/>
  <c r="P76" i="8" s="1"/>
  <c r="AL67" i="8"/>
  <c r="AL76" i="8" s="1"/>
  <c r="AK67" i="8"/>
  <c r="AK76" i="8" s="1"/>
  <c r="AJ67" i="8"/>
  <c r="AJ76" i="8" s="1"/>
  <c r="B54" i="8"/>
  <c r="AI67" i="8"/>
  <c r="AI76" i="8" s="1"/>
  <c r="J67" i="8"/>
  <c r="J76" i="8" s="1"/>
  <c r="I67" i="8"/>
  <c r="I76" i="8" s="1"/>
  <c r="AH67" i="8"/>
  <c r="AH76" i="8" s="1"/>
  <c r="O67" i="8"/>
  <c r="O76" i="8" s="1"/>
  <c r="AG67" i="8"/>
  <c r="AG76" i="8" s="1"/>
  <c r="V67" i="8"/>
  <c r="V76" i="8" s="1"/>
  <c r="AE67" i="8"/>
  <c r="AE76" i="8" s="1"/>
  <c r="AD67" i="8"/>
  <c r="AD76" i="8" s="1"/>
  <c r="X67" i="8"/>
  <c r="X76" i="8" s="1"/>
  <c r="AC67" i="8"/>
  <c r="AC76" i="8" s="1"/>
  <c r="AB67" i="8"/>
  <c r="AB76" i="8" s="1"/>
  <c r="W67" i="8"/>
  <c r="W76" i="8" s="1"/>
  <c r="AA67" i="8"/>
  <c r="AA76" i="8" s="1"/>
  <c r="Z67" i="8"/>
  <c r="Z76" i="8" s="1"/>
  <c r="Y67" i="8"/>
  <c r="Y76" i="8" s="1"/>
  <c r="G67" i="8"/>
  <c r="G76" i="8" s="1"/>
  <c r="U67" i="8"/>
  <c r="U76" i="8" s="1"/>
  <c r="T67" i="8"/>
  <c r="T76" i="8" s="1"/>
  <c r="S67" i="8"/>
  <c r="S76" i="8" s="1"/>
  <c r="R67" i="8"/>
  <c r="R76" i="8" s="1"/>
  <c r="Q67" i="8"/>
  <c r="Q76" i="8" s="1"/>
  <c r="N67" i="8"/>
  <c r="N76" i="8" s="1"/>
  <c r="M67" i="8"/>
  <c r="M76" i="8" s="1"/>
  <c r="L67" i="8"/>
  <c r="L76" i="8" s="1"/>
  <c r="K67" i="8"/>
  <c r="K76" i="8" s="1"/>
  <c r="H67" i="8"/>
  <c r="H76" i="8" s="1"/>
  <c r="F67" i="8"/>
  <c r="E67" i="8"/>
  <c r="E76" i="8" s="1"/>
  <c r="D67" i="8"/>
  <c r="D76" i="8" s="1"/>
  <c r="C67" i="8"/>
  <c r="AS67" i="8"/>
  <c r="F48" i="8"/>
  <c r="C99" i="8"/>
  <c r="E137" i="8"/>
  <c r="C49" i="8"/>
  <c r="G118" i="8"/>
  <c r="F31" i="10"/>
  <c r="F30" i="10" s="1"/>
  <c r="AC57" i="10"/>
  <c r="E57" i="10"/>
  <c r="F57" i="10" s="1"/>
  <c r="F25" i="10"/>
  <c r="F24" i="10" s="1"/>
  <c r="AC25" i="10"/>
  <c r="C52" i="8"/>
  <c r="B34" i="12"/>
  <c r="B38" i="12"/>
  <c r="E58" i="8"/>
  <c r="D52" i="10"/>
  <c r="B42" i="12"/>
  <c r="B46" i="12"/>
  <c r="B85" i="8"/>
  <c r="C85" i="8"/>
  <c r="B55" i="12"/>
  <c r="B59" i="12"/>
  <c r="B63" i="12"/>
  <c r="D52" i="8"/>
  <c r="B68" i="12"/>
  <c r="B72" i="12"/>
  <c r="B76" i="12"/>
  <c r="D74" i="8" l="1"/>
  <c r="D47" i="8"/>
  <c r="D61" i="8" s="1"/>
  <c r="D60" i="8" s="1"/>
  <c r="F140" i="8"/>
  <c r="E141" i="8"/>
  <c r="D73" i="8" s="1"/>
  <c r="D85" i="8" s="1"/>
  <c r="D99" i="8" s="1"/>
  <c r="G120" i="8"/>
  <c r="I118" i="8"/>
  <c r="I120" i="8" s="1"/>
  <c r="C109" i="8" s="1"/>
  <c r="B55" i="8"/>
  <c r="B56" i="8" s="1"/>
  <c r="B69" i="8" s="1"/>
  <c r="C53" i="8"/>
  <c r="G48" i="8"/>
  <c r="I136" i="8"/>
  <c r="F137" i="8"/>
  <c r="D49" i="8"/>
  <c r="AC30" i="10"/>
  <c r="C49" i="1" s="1"/>
  <c r="AC52" i="10"/>
  <c r="E52" i="10"/>
  <c r="F52" i="10" s="1"/>
  <c r="E74" i="8"/>
  <c r="E52" i="8"/>
  <c r="E47" i="8"/>
  <c r="E61" i="8" s="1"/>
  <c r="E60" i="8" s="1"/>
  <c r="F58" i="8"/>
  <c r="F76" i="8"/>
  <c r="C76" i="8"/>
  <c r="B82" i="8" l="1"/>
  <c r="G140" i="8"/>
  <c r="G141" i="8" s="1"/>
  <c r="F73" i="8" s="1"/>
  <c r="F85" i="8" s="1"/>
  <c r="F99" i="8" s="1"/>
  <c r="F141" i="8"/>
  <c r="E73" i="8" s="1"/>
  <c r="E85" i="8" s="1"/>
  <c r="E99" i="8" s="1"/>
  <c r="F74" i="8"/>
  <c r="F47" i="8"/>
  <c r="F61" i="8" s="1"/>
  <c r="F60" i="8" s="1"/>
  <c r="F52" i="8"/>
  <c r="G58" i="8"/>
  <c r="G137" i="8"/>
  <c r="E49" i="8"/>
  <c r="C55" i="8"/>
  <c r="H48" i="8"/>
  <c r="J136" i="8"/>
  <c r="D109" i="8"/>
  <c r="C108" i="8"/>
  <c r="C50" i="8" s="1"/>
  <c r="C59" i="8" s="1"/>
  <c r="AQ81" i="8"/>
  <c r="B99" i="8"/>
  <c r="B77" i="8"/>
  <c r="B70" i="8"/>
  <c r="H140" i="8" l="1"/>
  <c r="H141" i="8" s="1"/>
  <c r="G73" i="8" s="1"/>
  <c r="G85" i="8" s="1"/>
  <c r="G99" i="8" s="1"/>
  <c r="B71" i="8"/>
  <c r="B72" i="8" s="1"/>
  <c r="C66" i="8"/>
  <c r="C68" i="8" s="1"/>
  <c r="C80" i="8"/>
  <c r="C82" i="8"/>
  <c r="C56" i="8"/>
  <c r="C69" i="8" s="1"/>
  <c r="C77" i="8" s="1"/>
  <c r="H137" i="8"/>
  <c r="F49" i="8"/>
  <c r="D108" i="8"/>
  <c r="D50" i="8" s="1"/>
  <c r="D59" i="8" s="1"/>
  <c r="E109" i="8"/>
  <c r="I48" i="8"/>
  <c r="K136" i="8"/>
  <c r="D53" i="8"/>
  <c r="G74" i="8"/>
  <c r="G52" i="8"/>
  <c r="G47" i="8"/>
  <c r="G61" i="8" s="1"/>
  <c r="G60" i="8" s="1"/>
  <c r="H58" i="8"/>
  <c r="I140" i="8" l="1"/>
  <c r="I141" i="8"/>
  <c r="H73" i="8" s="1"/>
  <c r="H85" i="8" s="1"/>
  <c r="H99" i="8" s="1"/>
  <c r="D55" i="8"/>
  <c r="E53" i="8" s="1"/>
  <c r="J48" i="8"/>
  <c r="L136" i="8"/>
  <c r="E108" i="8"/>
  <c r="E50" i="8" s="1"/>
  <c r="E59" i="8" s="1"/>
  <c r="F109" i="8"/>
  <c r="H74" i="8"/>
  <c r="H47" i="8"/>
  <c r="H61" i="8" s="1"/>
  <c r="H60" i="8" s="1"/>
  <c r="H52" i="8"/>
  <c r="I58" i="8"/>
  <c r="D66" i="8"/>
  <c r="D68" i="8" s="1"/>
  <c r="D80" i="8"/>
  <c r="I137" i="8"/>
  <c r="G49" i="8"/>
  <c r="C75" i="8"/>
  <c r="C70" i="8"/>
  <c r="B78" i="8"/>
  <c r="B83" i="8" s="1"/>
  <c r="J140" i="8" l="1"/>
  <c r="J141" i="8"/>
  <c r="I73" i="8" s="1"/>
  <c r="I85" i="8" s="1"/>
  <c r="I99" i="8" s="1"/>
  <c r="E55" i="8"/>
  <c r="B84" i="8"/>
  <c r="B89" i="8" s="1"/>
  <c r="B88" i="8"/>
  <c r="B86" i="8"/>
  <c r="J137" i="8"/>
  <c r="H49" i="8"/>
  <c r="F108" i="8"/>
  <c r="F50" i="8" s="1"/>
  <c r="F59" i="8" s="1"/>
  <c r="G109" i="8"/>
  <c r="D75" i="8"/>
  <c r="I74" i="8"/>
  <c r="J58" i="8"/>
  <c r="I52" i="8"/>
  <c r="I47" i="8"/>
  <c r="I61" i="8" s="1"/>
  <c r="I60" i="8" s="1"/>
  <c r="K48" i="8"/>
  <c r="M136" i="8"/>
  <c r="C71" i="8"/>
  <c r="C72" i="8" s="1"/>
  <c r="E80" i="8"/>
  <c r="E66" i="8"/>
  <c r="E68" i="8" s="1"/>
  <c r="D56" i="8"/>
  <c r="D69" i="8" s="1"/>
  <c r="D77" i="8" s="1"/>
  <c r="D82" i="8"/>
  <c r="K140" i="8" l="1"/>
  <c r="L140" i="8" s="1"/>
  <c r="L141" i="8" s="1"/>
  <c r="K73" i="8" s="1"/>
  <c r="K85" i="8" s="1"/>
  <c r="K99" i="8" s="1"/>
  <c r="G108" i="8"/>
  <c r="G50" i="8" s="1"/>
  <c r="G59" i="8" s="1"/>
  <c r="H109" i="8"/>
  <c r="F66" i="8"/>
  <c r="F68" i="8" s="1"/>
  <c r="F80" i="8"/>
  <c r="K137" i="8"/>
  <c r="I49" i="8"/>
  <c r="J74" i="8"/>
  <c r="J52" i="8"/>
  <c r="K58" i="8"/>
  <c r="J47" i="8"/>
  <c r="J61" i="8" s="1"/>
  <c r="J60" i="8" s="1"/>
  <c r="C78" i="8"/>
  <c r="C83" i="8" s="1"/>
  <c r="B87" i="8"/>
  <c r="B90" i="8" s="1"/>
  <c r="N136" i="8"/>
  <c r="L48" i="8"/>
  <c r="M140" i="8"/>
  <c r="M141" i="8" s="1"/>
  <c r="L73" i="8" s="1"/>
  <c r="L85" i="8" s="1"/>
  <c r="L99" i="8" s="1"/>
  <c r="E75" i="8"/>
  <c r="D70" i="8"/>
  <c r="E82" i="8"/>
  <c r="E56" i="8"/>
  <c r="E69" i="8" s="1"/>
  <c r="E77" i="8" s="1"/>
  <c r="F53" i="8"/>
  <c r="K141" i="8" l="1"/>
  <c r="J73" i="8" s="1"/>
  <c r="J85" i="8" s="1"/>
  <c r="J99" i="8" s="1"/>
  <c r="N48" i="8"/>
  <c r="M48" i="8"/>
  <c r="O136" i="8"/>
  <c r="E70" i="8"/>
  <c r="K47" i="8"/>
  <c r="K61" i="8" s="1"/>
  <c r="K60" i="8" s="1"/>
  <c r="L58" i="8"/>
  <c r="K52" i="8"/>
  <c r="K74" i="8"/>
  <c r="L137" i="8"/>
  <c r="J49" i="8"/>
  <c r="F55" i="8"/>
  <c r="H108" i="8"/>
  <c r="H50" i="8" s="1"/>
  <c r="H59" i="8" s="1"/>
  <c r="I109" i="8"/>
  <c r="C86" i="8"/>
  <c r="C88" i="8"/>
  <c r="C84" i="8"/>
  <c r="C89" i="8" s="1"/>
  <c r="G66" i="8"/>
  <c r="G68" i="8" s="1"/>
  <c r="G80" i="8"/>
  <c r="D71" i="8"/>
  <c r="D72" i="8" s="1"/>
  <c r="N140" i="8"/>
  <c r="N141" i="8" s="1"/>
  <c r="F75" i="8"/>
  <c r="N73" i="8" l="1"/>
  <c r="N85" i="8" s="1"/>
  <c r="N99" i="8" s="1"/>
  <c r="M73" i="8"/>
  <c r="M85" i="8" s="1"/>
  <c r="M99" i="8" s="1"/>
  <c r="F82" i="8"/>
  <c r="F56" i="8"/>
  <c r="F69" i="8" s="1"/>
  <c r="H66" i="8"/>
  <c r="H68" i="8" s="1"/>
  <c r="H80" i="8"/>
  <c r="C87" i="8"/>
  <c r="C90" i="8" s="1"/>
  <c r="D78" i="8"/>
  <c r="D83" i="8" s="1"/>
  <c r="K49" i="8"/>
  <c r="M137" i="8"/>
  <c r="E71" i="8"/>
  <c r="E72" i="8" s="1"/>
  <c r="O140" i="8"/>
  <c r="G75" i="8"/>
  <c r="I108" i="8"/>
  <c r="I50" i="8" s="1"/>
  <c r="I59" i="8" s="1"/>
  <c r="J109" i="8"/>
  <c r="G53" i="8"/>
  <c r="L74" i="8"/>
  <c r="M58" i="8"/>
  <c r="L52" i="8"/>
  <c r="L47" i="8"/>
  <c r="L61" i="8" s="1"/>
  <c r="L60" i="8" s="1"/>
  <c r="O48" i="8"/>
  <c r="P136" i="8"/>
  <c r="P140" i="8" l="1"/>
  <c r="P141" i="8" s="1"/>
  <c r="P73" i="8" s="1"/>
  <c r="P85" i="8" s="1"/>
  <c r="P99" i="8" s="1"/>
  <c r="G55" i="8"/>
  <c r="H53" i="8"/>
  <c r="I66" i="8"/>
  <c r="I68" i="8" s="1"/>
  <c r="I80" i="8"/>
  <c r="J108" i="8"/>
  <c r="J50" i="8" s="1"/>
  <c r="J59" i="8" s="1"/>
  <c r="K109" i="8"/>
  <c r="O141" i="8"/>
  <c r="O73" i="8" s="1"/>
  <c r="O85" i="8" s="1"/>
  <c r="O99" i="8" s="1"/>
  <c r="D86" i="8"/>
  <c r="D84" i="8"/>
  <c r="D89" i="8" s="1"/>
  <c r="D88" i="8"/>
  <c r="H75" i="8"/>
  <c r="P48" i="8"/>
  <c r="Q136" i="8"/>
  <c r="N137" i="8"/>
  <c r="L49" i="8"/>
  <c r="F77" i="8"/>
  <c r="F70" i="8"/>
  <c r="E78" i="8"/>
  <c r="E83" i="8" s="1"/>
  <c r="E86" i="8" s="1"/>
  <c r="M47" i="8"/>
  <c r="M61" i="8" s="1"/>
  <c r="M60" i="8" s="1"/>
  <c r="M52" i="8"/>
  <c r="N58" i="8"/>
  <c r="M74" i="8"/>
  <c r="E88" i="8" l="1"/>
  <c r="E84" i="8"/>
  <c r="E89" i="8" s="1"/>
  <c r="O137" i="8"/>
  <c r="M49" i="8"/>
  <c r="N49" i="8"/>
  <c r="R136" i="8"/>
  <c r="Q48" i="8"/>
  <c r="K108" i="8"/>
  <c r="K50" i="8" s="1"/>
  <c r="K59" i="8" s="1"/>
  <c r="L109" i="8"/>
  <c r="E87" i="8"/>
  <c r="D87" i="8"/>
  <c r="D90" i="8" s="1"/>
  <c r="N47" i="8"/>
  <c r="N61" i="8" s="1"/>
  <c r="N60" i="8" s="1"/>
  <c r="N52" i="8"/>
  <c r="O58" i="8"/>
  <c r="N74" i="8"/>
  <c r="F71" i="8"/>
  <c r="I75" i="8"/>
  <c r="J66" i="8"/>
  <c r="J68" i="8" s="1"/>
  <c r="J80" i="8"/>
  <c r="H55" i="8"/>
  <c r="G82" i="8"/>
  <c r="G56" i="8"/>
  <c r="G69" i="8" s="1"/>
  <c r="Q140" i="8"/>
  <c r="Q141" i="8" s="1"/>
  <c r="Q73" i="8" s="1"/>
  <c r="Q85" i="8" s="1"/>
  <c r="Q99" i="8" s="1"/>
  <c r="G77" i="8" l="1"/>
  <c r="G70" i="8"/>
  <c r="K66" i="8"/>
  <c r="K68" i="8" s="1"/>
  <c r="K80" i="8"/>
  <c r="H82" i="8"/>
  <c r="H56" i="8"/>
  <c r="H69" i="8" s="1"/>
  <c r="L108" i="8"/>
  <c r="L50" i="8" s="1"/>
  <c r="L59" i="8" s="1"/>
  <c r="M109" i="8"/>
  <c r="R48" i="8"/>
  <c r="S136" i="8"/>
  <c r="F78" i="8"/>
  <c r="F83" i="8" s="1"/>
  <c r="E90" i="8"/>
  <c r="O47" i="8"/>
  <c r="O52" i="8"/>
  <c r="P58" i="8"/>
  <c r="O74" i="8"/>
  <c r="J75" i="8"/>
  <c r="F72" i="8"/>
  <c r="R140" i="8"/>
  <c r="R141" i="8" s="1"/>
  <c r="R73" i="8" s="1"/>
  <c r="R85" i="8" s="1"/>
  <c r="R99" i="8" s="1"/>
  <c r="I53" i="8"/>
  <c r="P137" i="8"/>
  <c r="O49" i="8"/>
  <c r="P52" i="8" l="1"/>
  <c r="Q58" i="8"/>
  <c r="P47" i="8"/>
  <c r="P74" i="8"/>
  <c r="Q137" i="8"/>
  <c r="P49" i="8"/>
  <c r="F86" i="8"/>
  <c r="F88" i="8"/>
  <c r="F84" i="8"/>
  <c r="F89" i="8" s="1"/>
  <c r="M108" i="8"/>
  <c r="M50" i="8" s="1"/>
  <c r="M59" i="8" s="1"/>
  <c r="N109" i="8"/>
  <c r="K75" i="8"/>
  <c r="I55" i="8"/>
  <c r="J53" i="8"/>
  <c r="O61" i="8"/>
  <c r="O60" i="8" s="1"/>
  <c r="L66" i="8"/>
  <c r="L68" i="8" s="1"/>
  <c r="L80" i="8"/>
  <c r="S48" i="8"/>
  <c r="T136" i="8"/>
  <c r="G71" i="8"/>
  <c r="S140" i="8"/>
  <c r="S141" i="8"/>
  <c r="S73" i="8" s="1"/>
  <c r="S85" i="8" s="1"/>
  <c r="S99" i="8" s="1"/>
  <c r="H77" i="8"/>
  <c r="H70" i="8"/>
  <c r="L75" i="8" l="1"/>
  <c r="G78" i="8"/>
  <c r="G83" i="8" s="1"/>
  <c r="G72" i="8"/>
  <c r="I82" i="8"/>
  <c r="I56" i="8"/>
  <c r="I69" i="8" s="1"/>
  <c r="N108" i="8"/>
  <c r="N50" i="8" s="1"/>
  <c r="N59" i="8" s="1"/>
  <c r="O109" i="8"/>
  <c r="R137" i="8"/>
  <c r="Q49" i="8"/>
  <c r="T48" i="8"/>
  <c r="U136" i="8"/>
  <c r="M66" i="8"/>
  <c r="M68" i="8" s="1"/>
  <c r="M80" i="8"/>
  <c r="F87" i="8"/>
  <c r="F90" i="8" s="1"/>
  <c r="J55" i="8"/>
  <c r="P61" i="8"/>
  <c r="P60" i="8" s="1"/>
  <c r="H71" i="8"/>
  <c r="H72" i="8" s="1"/>
  <c r="T140" i="8"/>
  <c r="T141" i="8"/>
  <c r="T73" i="8" s="1"/>
  <c r="T85" i="8" s="1"/>
  <c r="T99" i="8" s="1"/>
  <c r="Q47" i="8"/>
  <c r="Q52" i="8"/>
  <c r="R58" i="8"/>
  <c r="Q74" i="8"/>
  <c r="M75" i="8" l="1"/>
  <c r="N66" i="8"/>
  <c r="N68" i="8" s="1"/>
  <c r="N80" i="8"/>
  <c r="R47" i="8"/>
  <c r="R52" i="8"/>
  <c r="R74" i="8"/>
  <c r="S58" i="8"/>
  <c r="G86" i="8"/>
  <c r="G88" i="8"/>
  <c r="G84" i="8"/>
  <c r="G89" i="8" s="1"/>
  <c r="S137" i="8"/>
  <c r="R49" i="8"/>
  <c r="U48" i="8"/>
  <c r="V136" i="8"/>
  <c r="O108" i="8"/>
  <c r="O50" i="8" s="1"/>
  <c r="O59" i="8" s="1"/>
  <c r="P109" i="8"/>
  <c r="Q61" i="8"/>
  <c r="Q60" i="8" s="1"/>
  <c r="U140" i="8"/>
  <c r="U141" i="8"/>
  <c r="U73" i="8" s="1"/>
  <c r="U85" i="8" s="1"/>
  <c r="U99" i="8" s="1"/>
  <c r="J82" i="8"/>
  <c r="J56" i="8"/>
  <c r="J69" i="8" s="1"/>
  <c r="K53" i="8"/>
  <c r="I77" i="8"/>
  <c r="I70" i="8"/>
  <c r="H78" i="8"/>
  <c r="H83" i="8" s="1"/>
  <c r="V48" i="8" l="1"/>
  <c r="W136" i="8"/>
  <c r="H86" i="8"/>
  <c r="H88" i="8"/>
  <c r="H84" i="8"/>
  <c r="H89" i="8" s="1"/>
  <c r="I71" i="8"/>
  <c r="I78" i="8" s="1"/>
  <c r="I83" i="8" s="1"/>
  <c r="J77" i="8"/>
  <c r="J70" i="8"/>
  <c r="V140" i="8"/>
  <c r="V141" i="8" s="1"/>
  <c r="V73" i="8" s="1"/>
  <c r="V85" i="8" s="1"/>
  <c r="V99" i="8" s="1"/>
  <c r="P108" i="8"/>
  <c r="P50" i="8" s="1"/>
  <c r="P59" i="8" s="1"/>
  <c r="Q109" i="8"/>
  <c r="T137" i="8"/>
  <c r="S49" i="8"/>
  <c r="N75" i="8"/>
  <c r="K55" i="8"/>
  <c r="O66" i="8"/>
  <c r="O68" i="8" s="1"/>
  <c r="O80" i="8"/>
  <c r="G87" i="8"/>
  <c r="G90" i="8" s="1"/>
  <c r="H87" i="8"/>
  <c r="S52" i="8"/>
  <c r="S47" i="8"/>
  <c r="S61" i="8" s="1"/>
  <c r="S60" i="8" s="1"/>
  <c r="S74" i="8"/>
  <c r="T58" i="8"/>
  <c r="R61" i="8"/>
  <c r="R60" i="8" s="1"/>
  <c r="H90" i="8" l="1"/>
  <c r="K82" i="8"/>
  <c r="K56" i="8"/>
  <c r="K69" i="8" s="1"/>
  <c r="J71" i="8"/>
  <c r="J78" i="8" s="1"/>
  <c r="L53" i="8"/>
  <c r="U137" i="8"/>
  <c r="T49" i="8"/>
  <c r="Q108" i="8"/>
  <c r="Q50" i="8" s="1"/>
  <c r="Q59" i="8" s="1"/>
  <c r="R109" i="8"/>
  <c r="W140" i="8"/>
  <c r="W141" i="8"/>
  <c r="W73" i="8" s="1"/>
  <c r="W85" i="8" s="1"/>
  <c r="W99" i="8" s="1"/>
  <c r="I86" i="8"/>
  <c r="I87" i="8" s="1"/>
  <c r="I90" i="8" s="1"/>
  <c r="I84" i="8"/>
  <c r="I89" i="8" s="1"/>
  <c r="I88" i="8"/>
  <c r="U58" i="8"/>
  <c r="T52" i="8"/>
  <c r="T74" i="8"/>
  <c r="T47" i="8"/>
  <c r="T61" i="8" s="1"/>
  <c r="T60" i="8" s="1"/>
  <c r="O75" i="8"/>
  <c r="J83" i="8"/>
  <c r="I72" i="8"/>
  <c r="X136" i="8"/>
  <c r="W48" i="8"/>
  <c r="P66" i="8"/>
  <c r="P68" i="8" s="1"/>
  <c r="P80" i="8"/>
  <c r="K77" i="8" l="1"/>
  <c r="K70" i="8"/>
  <c r="Q66" i="8"/>
  <c r="Q68" i="8" s="1"/>
  <c r="Q80" i="8"/>
  <c r="P75" i="8"/>
  <c r="S109" i="8"/>
  <c r="R108" i="8"/>
  <c r="R50" i="8" s="1"/>
  <c r="R59" i="8" s="1"/>
  <c r="V137" i="8"/>
  <c r="U49" i="8"/>
  <c r="L55" i="8"/>
  <c r="J72" i="8"/>
  <c r="Y136" i="8"/>
  <c r="X48" i="8"/>
  <c r="J86" i="8"/>
  <c r="J87" i="8" s="1"/>
  <c r="J90" i="8" s="1"/>
  <c r="J84" i="8"/>
  <c r="J89" i="8" s="1"/>
  <c r="J88" i="8"/>
  <c r="U52" i="8"/>
  <c r="U47" i="8"/>
  <c r="V58" i="8"/>
  <c r="U74" i="8"/>
  <c r="X140" i="8"/>
  <c r="X141" i="8"/>
  <c r="X73" i="8" s="1"/>
  <c r="X85" i="8" s="1"/>
  <c r="X99" i="8" s="1"/>
  <c r="U61" i="8" l="1"/>
  <c r="U60" i="8" s="1"/>
  <c r="L82" i="8"/>
  <c r="L56" i="8"/>
  <c r="L69" i="8" s="1"/>
  <c r="W137" i="8"/>
  <c r="V49" i="8"/>
  <c r="Y140" i="8"/>
  <c r="Y141" i="8" s="1"/>
  <c r="Y73" i="8" s="1"/>
  <c r="Y85" i="8" s="1"/>
  <c r="Y99" i="8" s="1"/>
  <c r="V52" i="8"/>
  <c r="W58" i="8"/>
  <c r="V47" i="8"/>
  <c r="V61" i="8" s="1"/>
  <c r="V60" i="8" s="1"/>
  <c r="V74" i="8"/>
  <c r="Y48" i="8"/>
  <c r="Z136" i="8"/>
  <c r="R66" i="8"/>
  <c r="R68" i="8" s="1"/>
  <c r="R80" i="8"/>
  <c r="K71" i="8"/>
  <c r="K78" i="8" s="1"/>
  <c r="M53" i="8"/>
  <c r="S108" i="8"/>
  <c r="S50" i="8" s="1"/>
  <c r="S59" i="8" s="1"/>
  <c r="T109" i="8"/>
  <c r="Q75" i="8"/>
  <c r="K83" i="8"/>
  <c r="K72" i="8" l="1"/>
  <c r="U109" i="8"/>
  <c r="T108" i="8"/>
  <c r="T50" i="8" s="1"/>
  <c r="T59" i="8" s="1"/>
  <c r="W52" i="8"/>
  <c r="W74" i="8"/>
  <c r="X58" i="8"/>
  <c r="W47" i="8"/>
  <c r="S66" i="8"/>
  <c r="S68" i="8" s="1"/>
  <c r="S80" i="8"/>
  <c r="K86" i="8"/>
  <c r="K87" i="8" s="1"/>
  <c r="K90" i="8" s="1"/>
  <c r="K84" i="8"/>
  <c r="K89" i="8" s="1"/>
  <c r="K88" i="8"/>
  <c r="M55" i="8"/>
  <c r="N53" i="8" s="1"/>
  <c r="R75" i="8"/>
  <c r="Z48" i="8"/>
  <c r="AA136" i="8"/>
  <c r="Z140" i="8"/>
  <c r="Z141" i="8"/>
  <c r="Z73" i="8" s="1"/>
  <c r="Z85" i="8" s="1"/>
  <c r="Z99" i="8" s="1"/>
  <c r="W49" i="8"/>
  <c r="X137" i="8"/>
  <c r="L77" i="8"/>
  <c r="L70" i="8"/>
  <c r="N55" i="8" l="1"/>
  <c r="O53" i="8"/>
  <c r="X49" i="8"/>
  <c r="Y137" i="8"/>
  <c r="L71" i="8"/>
  <c r="L78" i="8" s="1"/>
  <c r="L83" i="8" s="1"/>
  <c r="AA140" i="8"/>
  <c r="AA141" i="8"/>
  <c r="AA73" i="8" s="1"/>
  <c r="AA85" i="8" s="1"/>
  <c r="AA99" i="8" s="1"/>
  <c r="AA48" i="8"/>
  <c r="AB136" i="8"/>
  <c r="W61" i="8"/>
  <c r="W60" i="8" s="1"/>
  <c r="X52" i="8"/>
  <c r="X47" i="8"/>
  <c r="X61" i="8" s="1"/>
  <c r="X60" i="8" s="1"/>
  <c r="Y58" i="8"/>
  <c r="X74" i="8"/>
  <c r="V109" i="8"/>
  <c r="U108" i="8"/>
  <c r="U50" i="8" s="1"/>
  <c r="U59" i="8" s="1"/>
  <c r="M82" i="8"/>
  <c r="M56" i="8"/>
  <c r="M69" i="8" s="1"/>
  <c r="S75" i="8"/>
  <c r="T66" i="8"/>
  <c r="T68" i="8" s="1"/>
  <c r="T80" i="8"/>
  <c r="L86" i="8" l="1"/>
  <c r="L87" i="8" s="1"/>
  <c r="L90" i="8" s="1"/>
  <c r="L84" i="8"/>
  <c r="L89" i="8" s="1"/>
  <c r="L88" i="8"/>
  <c r="B105" i="8" s="1"/>
  <c r="T75" i="8"/>
  <c r="M77" i="8"/>
  <c r="M70" i="8"/>
  <c r="O55" i="8"/>
  <c r="U80" i="8"/>
  <c r="U66" i="8"/>
  <c r="U68" i="8" s="1"/>
  <c r="W109" i="8"/>
  <c r="V108" i="8"/>
  <c r="V50" i="8" s="1"/>
  <c r="V59" i="8" s="1"/>
  <c r="Y52" i="8"/>
  <c r="Y74" i="8"/>
  <c r="Z58" i="8"/>
  <c r="Y47" i="8"/>
  <c r="AB48" i="8"/>
  <c r="AC136" i="8"/>
  <c r="AB140" i="8"/>
  <c r="AB141" i="8"/>
  <c r="AB73" i="8" s="1"/>
  <c r="AB85" i="8" s="1"/>
  <c r="AB99" i="8" s="1"/>
  <c r="L72" i="8"/>
  <c r="Y49" i="8"/>
  <c r="Z137" i="8"/>
  <c r="N56" i="8"/>
  <c r="N69" i="8" s="1"/>
  <c r="N82" i="8"/>
  <c r="Z49" i="8" l="1"/>
  <c r="AA137" i="8"/>
  <c r="Z52" i="8"/>
  <c r="Z47" i="8"/>
  <c r="Z61" i="8" s="1"/>
  <c r="Z60" i="8" s="1"/>
  <c r="AA58" i="8"/>
  <c r="Z74" i="8"/>
  <c r="V66" i="8"/>
  <c r="V68" i="8" s="1"/>
  <c r="V80" i="8"/>
  <c r="AC140" i="8"/>
  <c r="AC48" i="8"/>
  <c r="AD136" i="8"/>
  <c r="U75" i="8"/>
  <c r="O56" i="8"/>
  <c r="O69" i="8" s="1"/>
  <c r="O82" i="8"/>
  <c r="N77" i="8"/>
  <c r="N70" i="8"/>
  <c r="Y61" i="8"/>
  <c r="Y60" i="8" s="1"/>
  <c r="X109" i="8"/>
  <c r="W108" i="8"/>
  <c r="W50" i="8" s="1"/>
  <c r="W59" i="8" s="1"/>
  <c r="P53" i="8"/>
  <c r="M71" i="8"/>
  <c r="M78" i="8" s="1"/>
  <c r="M83" i="8" s="1"/>
  <c r="M86" i="8" l="1"/>
  <c r="M87" i="8" s="1"/>
  <c r="M88" i="8"/>
  <c r="M84" i="8"/>
  <c r="M89" i="8" s="1"/>
  <c r="G28" i="8" s="1"/>
  <c r="C105" i="8" s="1"/>
  <c r="W66" i="8"/>
  <c r="W68" i="8" s="1"/>
  <c r="W80" i="8"/>
  <c r="M72" i="8"/>
  <c r="X108" i="8"/>
  <c r="X50" i="8" s="1"/>
  <c r="X59" i="8" s="1"/>
  <c r="Y109" i="8"/>
  <c r="AD48" i="8"/>
  <c r="AE136" i="8"/>
  <c r="P55" i="8"/>
  <c r="Q53" i="8" s="1"/>
  <c r="AD140" i="8"/>
  <c r="AD141" i="8"/>
  <c r="AD73" i="8" s="1"/>
  <c r="AD85" i="8" s="1"/>
  <c r="AD99" i="8" s="1"/>
  <c r="N71" i="8"/>
  <c r="N78" i="8" s="1"/>
  <c r="N83" i="8" s="1"/>
  <c r="AA49" i="8"/>
  <c r="AB137" i="8"/>
  <c r="O77" i="8"/>
  <c r="O70" i="8"/>
  <c r="AC141" i="8"/>
  <c r="AC73" i="8" s="1"/>
  <c r="AC85" i="8" s="1"/>
  <c r="AC99" i="8" s="1"/>
  <c r="V75" i="8"/>
  <c r="AA52" i="8"/>
  <c r="AB58" i="8"/>
  <c r="AA47" i="8"/>
  <c r="AA61" i="8" s="1"/>
  <c r="AA60" i="8" s="1"/>
  <c r="AA74" i="8"/>
  <c r="N86" i="8" l="1"/>
  <c r="N87" i="8" s="1"/>
  <c r="N90" i="8" s="1"/>
  <c r="N88" i="8"/>
  <c r="N84" i="8"/>
  <c r="N89" i="8" s="1"/>
  <c r="Q55" i="8"/>
  <c r="AB47" i="8"/>
  <c r="AC58" i="8"/>
  <c r="AB74" i="8"/>
  <c r="AB52" i="8"/>
  <c r="AE140" i="8"/>
  <c r="Y108" i="8"/>
  <c r="Y50" i="8" s="1"/>
  <c r="Y59" i="8" s="1"/>
  <c r="Z109" i="8"/>
  <c r="O71" i="8"/>
  <c r="O78" i="8" s="1"/>
  <c r="O83" i="8" s="1"/>
  <c r="AC137" i="8"/>
  <c r="AB49" i="8"/>
  <c r="N72" i="8"/>
  <c r="P56" i="8"/>
  <c r="P69" i="8" s="1"/>
  <c r="P82" i="8"/>
  <c r="AE48" i="8"/>
  <c r="AF136" i="8"/>
  <c r="X80" i="8"/>
  <c r="X66" i="8"/>
  <c r="X68" i="8" s="1"/>
  <c r="W75" i="8"/>
  <c r="G30" i="8"/>
  <c r="A105" i="8" s="1"/>
  <c r="M90" i="8"/>
  <c r="G29" i="8" s="1"/>
  <c r="D105" i="8" s="1"/>
  <c r="O72" i="8" l="1"/>
  <c r="O86" i="8"/>
  <c r="O87" i="8" s="1"/>
  <c r="O90" i="8" s="1"/>
  <c r="O84" i="8"/>
  <c r="O89" i="8" s="1"/>
  <c r="O88" i="8"/>
  <c r="AC49" i="8"/>
  <c r="AD137" i="8"/>
  <c r="AG136" i="8"/>
  <c r="AF48" i="8"/>
  <c r="X75" i="8"/>
  <c r="P77" i="8"/>
  <c r="P70" i="8"/>
  <c r="AA109" i="8"/>
  <c r="Z108" i="8"/>
  <c r="Z50" i="8" s="1"/>
  <c r="Z59" i="8" s="1"/>
  <c r="Y66" i="8"/>
  <c r="Y68" i="8" s="1"/>
  <c r="Y80" i="8"/>
  <c r="AF140" i="8"/>
  <c r="AF141" i="8" s="1"/>
  <c r="AF73" i="8" s="1"/>
  <c r="AF85" i="8" s="1"/>
  <c r="AF99" i="8" s="1"/>
  <c r="AE141" i="8"/>
  <c r="AE73" i="8" s="1"/>
  <c r="AE85" i="8" s="1"/>
  <c r="AE99" i="8" s="1"/>
  <c r="AC47" i="8"/>
  <c r="AC61" i="8" s="1"/>
  <c r="AC60" i="8" s="1"/>
  <c r="AC52" i="8"/>
  <c r="AC74" i="8"/>
  <c r="AD58" i="8"/>
  <c r="AB61" i="8"/>
  <c r="AB60" i="8" s="1"/>
  <c r="Q56" i="8"/>
  <c r="Q69" i="8" s="1"/>
  <c r="Q82" i="8"/>
  <c r="R53" i="8"/>
  <c r="Q77" i="8" l="1"/>
  <c r="Q70" i="8"/>
  <c r="AG140" i="8"/>
  <c r="AG141" i="8"/>
  <c r="AG73" i="8" s="1"/>
  <c r="AG85" i="8" s="1"/>
  <c r="AG99" i="8" s="1"/>
  <c r="Y75" i="8"/>
  <c r="Z80" i="8"/>
  <c r="Z66" i="8"/>
  <c r="Z68" i="8" s="1"/>
  <c r="AB109" i="8"/>
  <c r="AA108" i="8"/>
  <c r="AA50" i="8" s="1"/>
  <c r="AA59" i="8" s="1"/>
  <c r="P71" i="8"/>
  <c r="P78" i="8" s="1"/>
  <c r="P83" i="8" s="1"/>
  <c r="AH136" i="8"/>
  <c r="AG48" i="8"/>
  <c r="R55" i="8"/>
  <c r="AE58" i="8"/>
  <c r="AD47" i="8"/>
  <c r="AD52" i="8"/>
  <c r="AD74" i="8"/>
  <c r="AD49" i="8"/>
  <c r="AE137" i="8"/>
  <c r="R56" i="8" l="1"/>
  <c r="R69" i="8" s="1"/>
  <c r="R82" i="8"/>
  <c r="AC109" i="8"/>
  <c r="AB108" i="8"/>
  <c r="AB50" i="8" s="1"/>
  <c r="AB59" i="8" s="1"/>
  <c r="AE49" i="8"/>
  <c r="AF137" i="8"/>
  <c r="AE52" i="8"/>
  <c r="AF58" i="8"/>
  <c r="AE47" i="8"/>
  <c r="AE61" i="8" s="1"/>
  <c r="AE60" i="8" s="1"/>
  <c r="AE74" i="8"/>
  <c r="P86" i="8"/>
  <c r="P87" i="8" s="1"/>
  <c r="P90" i="8" s="1"/>
  <c r="P84" i="8"/>
  <c r="P89" i="8" s="1"/>
  <c r="P88" i="8"/>
  <c r="AA66" i="8"/>
  <c r="AA68" i="8" s="1"/>
  <c r="AA80" i="8"/>
  <c r="Q71" i="8"/>
  <c r="Q78" i="8" s="1"/>
  <c r="Q83" i="8" s="1"/>
  <c r="AD61" i="8"/>
  <c r="AD60" i="8" s="1"/>
  <c r="S53" i="8"/>
  <c r="AI136" i="8"/>
  <c r="AH48" i="8"/>
  <c r="P72" i="8"/>
  <c r="Z75" i="8"/>
  <c r="AH140" i="8"/>
  <c r="AH141" i="8" s="1"/>
  <c r="AH73" i="8" s="1"/>
  <c r="AH85" i="8" s="1"/>
  <c r="AH99" i="8" s="1"/>
  <c r="Q72" i="8" l="1"/>
  <c r="Q86" i="8"/>
  <c r="Q87" i="8" s="1"/>
  <c r="Q90" i="8" s="1"/>
  <c r="Q88" i="8"/>
  <c r="Q84" i="8"/>
  <c r="Q89" i="8" s="1"/>
  <c r="AA75" i="8"/>
  <c r="AG58" i="8"/>
  <c r="AF52" i="8"/>
  <c r="AF74" i="8"/>
  <c r="AF47" i="8"/>
  <c r="AI140" i="8"/>
  <c r="AI141" i="8"/>
  <c r="AI73" i="8" s="1"/>
  <c r="AI85" i="8" s="1"/>
  <c r="AI99" i="8" s="1"/>
  <c r="AJ136" i="8"/>
  <c r="AI48" i="8"/>
  <c r="S55" i="8"/>
  <c r="AF49" i="8"/>
  <c r="AG137" i="8"/>
  <c r="AB80" i="8"/>
  <c r="AB66" i="8"/>
  <c r="AB68" i="8" s="1"/>
  <c r="AD109" i="8"/>
  <c r="AC108" i="8"/>
  <c r="AC50" i="8" s="1"/>
  <c r="AC59" i="8" s="1"/>
  <c r="R77" i="8"/>
  <c r="R70" i="8"/>
  <c r="AG49" i="8" l="1"/>
  <c r="AH137" i="8"/>
  <c r="R71" i="8"/>
  <c r="R78" i="8" s="1"/>
  <c r="R83" i="8" s="1"/>
  <c r="AB75" i="8"/>
  <c r="AJ140" i="8"/>
  <c r="AH58" i="8"/>
  <c r="AG52" i="8"/>
  <c r="AG47" i="8"/>
  <c r="AG74" i="8"/>
  <c r="AE109" i="8"/>
  <c r="AD108" i="8"/>
  <c r="AD50" i="8" s="1"/>
  <c r="AD59" i="8" s="1"/>
  <c r="AC66" i="8"/>
  <c r="AC68" i="8" s="1"/>
  <c r="AC80" i="8"/>
  <c r="S82" i="8"/>
  <c r="S56" i="8"/>
  <c r="S69" i="8" s="1"/>
  <c r="T53" i="8"/>
  <c r="AK136" i="8"/>
  <c r="AJ48" i="8"/>
  <c r="AF61" i="8"/>
  <c r="AF60" i="8" s="1"/>
  <c r="AG61" i="8" l="1"/>
  <c r="AG60" i="8" s="1"/>
  <c r="R86" i="8"/>
  <c r="R87" i="8" s="1"/>
  <c r="R90" i="8" s="1"/>
  <c r="R84" i="8"/>
  <c r="R89" i="8" s="1"/>
  <c r="R88" i="8"/>
  <c r="T55" i="8"/>
  <c r="AC75" i="8"/>
  <c r="AF109" i="8"/>
  <c r="AE108" i="8"/>
  <c r="AE50" i="8" s="1"/>
  <c r="AE59" i="8" s="1"/>
  <c r="AK140" i="8"/>
  <c r="AK141" i="8"/>
  <c r="AK73" i="8" s="1"/>
  <c r="AK85" i="8" s="1"/>
  <c r="AK99" i="8" s="1"/>
  <c r="AL136" i="8"/>
  <c r="AK48" i="8"/>
  <c r="S77" i="8"/>
  <c r="S70" i="8"/>
  <c r="AD66" i="8"/>
  <c r="AD68" i="8" s="1"/>
  <c r="AD80" i="8"/>
  <c r="AI58" i="8"/>
  <c r="AH47" i="8"/>
  <c r="AH52" i="8"/>
  <c r="AH74" i="8"/>
  <c r="AJ141" i="8"/>
  <c r="AJ73" i="8" s="1"/>
  <c r="AJ85" i="8" s="1"/>
  <c r="AJ99" i="8" s="1"/>
  <c r="R72" i="8"/>
  <c r="AH49" i="8"/>
  <c r="AI137" i="8"/>
  <c r="AH61" i="8" l="1"/>
  <c r="AH60" i="8" s="1"/>
  <c r="AJ137" i="8"/>
  <c r="AI49" i="8"/>
  <c r="AE80" i="8"/>
  <c r="AE66" i="8"/>
  <c r="AE68" i="8" s="1"/>
  <c r="AG109" i="8"/>
  <c r="AF108" i="8"/>
  <c r="AF50" i="8" s="1"/>
  <c r="AF59" i="8" s="1"/>
  <c r="T56" i="8"/>
  <c r="T69" i="8" s="1"/>
  <c r="T82" i="8"/>
  <c r="U53" i="8"/>
  <c r="AI52" i="8"/>
  <c r="AJ58" i="8"/>
  <c r="AI47" i="8"/>
  <c r="AI74" i="8"/>
  <c r="AD75" i="8"/>
  <c r="S71" i="8"/>
  <c r="S78" i="8" s="1"/>
  <c r="S83" i="8" s="1"/>
  <c r="AL48" i="8"/>
  <c r="AM136" i="8"/>
  <c r="AL140" i="8"/>
  <c r="AL141" i="8"/>
  <c r="AL73" i="8" s="1"/>
  <c r="AL85" i="8" s="1"/>
  <c r="AL99" i="8" s="1"/>
  <c r="AI61" i="8" l="1"/>
  <c r="AI60" i="8" s="1"/>
  <c r="S86" i="8"/>
  <c r="S87" i="8" s="1"/>
  <c r="S90" i="8" s="1"/>
  <c r="S84" i="8"/>
  <c r="S89" i="8" s="1"/>
  <c r="S88" i="8"/>
  <c r="AM140" i="8"/>
  <c r="AM141" i="8" s="1"/>
  <c r="AM73" i="8" s="1"/>
  <c r="AM85" i="8" s="1"/>
  <c r="AM99" i="8" s="1"/>
  <c r="AN136" i="8"/>
  <c r="AM48" i="8"/>
  <c r="S72" i="8"/>
  <c r="T77" i="8"/>
  <c r="T70" i="8"/>
  <c r="AJ47" i="8"/>
  <c r="AK58" i="8"/>
  <c r="AJ74" i="8"/>
  <c r="AJ52" i="8"/>
  <c r="U55" i="8"/>
  <c r="AF66" i="8"/>
  <c r="AF68" i="8" s="1"/>
  <c r="AF80" i="8"/>
  <c r="AH109" i="8"/>
  <c r="AG108" i="8"/>
  <c r="AG50" i="8" s="1"/>
  <c r="AG59" i="8" s="1"/>
  <c r="AE75" i="8"/>
  <c r="AJ49" i="8"/>
  <c r="AK137" i="8"/>
  <c r="AG66" i="8" l="1"/>
  <c r="AG68" i="8" s="1"/>
  <c r="AG80" i="8"/>
  <c r="AK52" i="8"/>
  <c r="AL58" i="8"/>
  <c r="AK74" i="8"/>
  <c r="AK47" i="8"/>
  <c r="AF75" i="8"/>
  <c r="AN48" i="8"/>
  <c r="AO136" i="8"/>
  <c r="AK49" i="8"/>
  <c r="AL137" i="8"/>
  <c r="AI109" i="8"/>
  <c r="AH108" i="8"/>
  <c r="AH50" i="8" s="1"/>
  <c r="AH59" i="8" s="1"/>
  <c r="U56" i="8"/>
  <c r="U69" i="8" s="1"/>
  <c r="U82" i="8"/>
  <c r="V53" i="8"/>
  <c r="AJ61" i="8"/>
  <c r="AJ60" i="8" s="1"/>
  <c r="T71" i="8"/>
  <c r="T78" i="8" s="1"/>
  <c r="T83" i="8" s="1"/>
  <c r="AN140" i="8"/>
  <c r="AN141" i="8"/>
  <c r="AN73" i="8" s="1"/>
  <c r="AN85" i="8" s="1"/>
  <c r="AN99" i="8" s="1"/>
  <c r="T86" i="8" l="1"/>
  <c r="T87" i="8" s="1"/>
  <c r="T90" i="8" s="1"/>
  <c r="T84" i="8"/>
  <c r="T89" i="8" s="1"/>
  <c r="T88" i="8"/>
  <c r="T72" i="8"/>
  <c r="AH80" i="8"/>
  <c r="AH66" i="8"/>
  <c r="AH68" i="8" s="1"/>
  <c r="AL49" i="8"/>
  <c r="AM137" i="8"/>
  <c r="AO140" i="8"/>
  <c r="AO141" i="8"/>
  <c r="AO73" i="8" s="1"/>
  <c r="AO85" i="8" s="1"/>
  <c r="AO99" i="8" s="1"/>
  <c r="V55" i="8"/>
  <c r="W53" i="8" s="1"/>
  <c r="U77" i="8"/>
  <c r="U70" i="8"/>
  <c r="AJ109" i="8"/>
  <c r="AI108" i="8"/>
  <c r="AI50" i="8" s="1"/>
  <c r="AI59" i="8" s="1"/>
  <c r="AP136" i="8"/>
  <c r="AO48" i="8"/>
  <c r="AK61" i="8"/>
  <c r="AK60" i="8" s="1"/>
  <c r="AM58" i="8"/>
  <c r="AL47" i="8"/>
  <c r="AL61" i="8" s="1"/>
  <c r="AL60" i="8" s="1"/>
  <c r="AL74" i="8"/>
  <c r="AL52" i="8"/>
  <c r="AG75" i="8"/>
  <c r="W55" i="8" l="1"/>
  <c r="X53" i="8"/>
  <c r="AI66" i="8"/>
  <c r="AI68" i="8" s="1"/>
  <c r="AI80" i="8"/>
  <c r="U71" i="8"/>
  <c r="U78" i="8" s="1"/>
  <c r="U83" i="8" s="1"/>
  <c r="AM52" i="8"/>
  <c r="AN58" i="8"/>
  <c r="AM47" i="8"/>
  <c r="AM74" i="8"/>
  <c r="AP48" i="8"/>
  <c r="AQ136" i="8"/>
  <c r="AR136" i="8" s="1"/>
  <c r="AS136" i="8" s="1"/>
  <c r="AT136" i="8" s="1"/>
  <c r="AU136" i="8" s="1"/>
  <c r="AV136" i="8" s="1"/>
  <c r="AW136" i="8" s="1"/>
  <c r="AX136" i="8" s="1"/>
  <c r="AY136" i="8" s="1"/>
  <c r="AK109" i="8"/>
  <c r="AJ108" i="8"/>
  <c r="AJ50" i="8" s="1"/>
  <c r="AJ59" i="8" s="1"/>
  <c r="V56" i="8"/>
  <c r="V69" i="8" s="1"/>
  <c r="V82" i="8"/>
  <c r="AP140" i="8"/>
  <c r="AP141" i="8" s="1"/>
  <c r="AP73" i="8" s="1"/>
  <c r="AP85" i="8" s="1"/>
  <c r="AP99" i="8" s="1"/>
  <c r="AQ99" i="8" s="1"/>
  <c r="A100" i="8" s="1"/>
  <c r="AM49" i="8"/>
  <c r="AN137" i="8"/>
  <c r="AH75" i="8"/>
  <c r="U86" i="8" l="1"/>
  <c r="U87" i="8" s="1"/>
  <c r="U90" i="8" s="1"/>
  <c r="U88" i="8"/>
  <c r="U84" i="8"/>
  <c r="U89" i="8" s="1"/>
  <c r="AN49" i="8"/>
  <c r="AO137" i="8"/>
  <c r="V77" i="8"/>
  <c r="V70" i="8"/>
  <c r="AL109" i="8"/>
  <c r="AK108" i="8"/>
  <c r="AK50" i="8" s="1"/>
  <c r="AK59" i="8" s="1"/>
  <c r="AN47" i="8"/>
  <c r="AN61" i="8" s="1"/>
  <c r="AN60" i="8" s="1"/>
  <c r="AO58" i="8"/>
  <c r="AN52" i="8"/>
  <c r="AN74" i="8"/>
  <c r="U72" i="8"/>
  <c r="X55" i="8"/>
  <c r="Y53" i="8"/>
  <c r="AQ140" i="8"/>
  <c r="AQ141" i="8" s="1"/>
  <c r="AJ80" i="8"/>
  <c r="AJ66" i="8"/>
  <c r="AJ68" i="8" s="1"/>
  <c r="AM61" i="8"/>
  <c r="AM60" i="8" s="1"/>
  <c r="AI75" i="8"/>
  <c r="W56" i="8"/>
  <c r="W69" i="8" s="1"/>
  <c r="W82" i="8"/>
  <c r="W77" i="8" l="1"/>
  <c r="W70" i="8"/>
  <c r="AJ75" i="8"/>
  <c r="AR140" i="8"/>
  <c r="AR141" i="8"/>
  <c r="Y55" i="8"/>
  <c r="Z53" i="8"/>
  <c r="X56" i="8"/>
  <c r="X69" i="8" s="1"/>
  <c r="X82" i="8"/>
  <c r="AO52" i="8"/>
  <c r="AO47" i="8"/>
  <c r="AP58" i="8"/>
  <c r="AO74" i="8"/>
  <c r="AK80" i="8"/>
  <c r="AK66" i="8"/>
  <c r="AK68" i="8" s="1"/>
  <c r="AM109" i="8"/>
  <c r="AL108" i="8"/>
  <c r="AL50" i="8" s="1"/>
  <c r="AL59" i="8" s="1"/>
  <c r="V71" i="8"/>
  <c r="V78" i="8" s="1"/>
  <c r="V83" i="8" s="1"/>
  <c r="AO49" i="8"/>
  <c r="AP137" i="8"/>
  <c r="AO61" i="8" l="1"/>
  <c r="AO60" i="8" s="1"/>
  <c r="AL80" i="8"/>
  <c r="AL66" i="8"/>
  <c r="AL68" i="8" s="1"/>
  <c r="AK75" i="8"/>
  <c r="AP49" i="8"/>
  <c r="AQ137" i="8"/>
  <c r="AR137" i="8" s="1"/>
  <c r="AS137" i="8" s="1"/>
  <c r="AT137" i="8" s="1"/>
  <c r="AU137" i="8" s="1"/>
  <c r="AV137" i="8" s="1"/>
  <c r="AW137" i="8" s="1"/>
  <c r="AX137" i="8" s="1"/>
  <c r="AY137" i="8" s="1"/>
  <c r="V86" i="8"/>
  <c r="V87" i="8" s="1"/>
  <c r="V90" i="8" s="1"/>
  <c r="V84" i="8"/>
  <c r="V89" i="8" s="1"/>
  <c r="V88" i="8"/>
  <c r="V72" i="8"/>
  <c r="AN109" i="8"/>
  <c r="AM108" i="8"/>
  <c r="AM50" i="8" s="1"/>
  <c r="AM59" i="8" s="1"/>
  <c r="AP52" i="8"/>
  <c r="AP47" i="8"/>
  <c r="AP61" i="8" s="1"/>
  <c r="AP60" i="8" s="1"/>
  <c r="AP74" i="8"/>
  <c r="X77" i="8"/>
  <c r="X70" i="8"/>
  <c r="Z55" i="8"/>
  <c r="AA53" i="8" s="1"/>
  <c r="Y56" i="8"/>
  <c r="Y69" i="8" s="1"/>
  <c r="Y82" i="8"/>
  <c r="AS140" i="8"/>
  <c r="AS141" i="8"/>
  <c r="W71" i="8"/>
  <c r="W78" i="8" s="1"/>
  <c r="W83" i="8" s="1"/>
  <c r="W86" i="8" l="1"/>
  <c r="W87" i="8" s="1"/>
  <c r="W90" i="8" s="1"/>
  <c r="W84" i="8"/>
  <c r="W89" i="8" s="1"/>
  <c r="W88" i="8"/>
  <c r="AA55" i="8"/>
  <c r="Z56" i="8"/>
  <c r="Z69" i="8" s="1"/>
  <c r="Z82" i="8"/>
  <c r="W72" i="8"/>
  <c r="AT140" i="8"/>
  <c r="AT141" i="8"/>
  <c r="AO109" i="8"/>
  <c r="AN108" i="8"/>
  <c r="AN50" i="8" s="1"/>
  <c r="AN59" i="8" s="1"/>
  <c r="AL75" i="8"/>
  <c r="Y77" i="8"/>
  <c r="Y70" i="8"/>
  <c r="X71" i="8"/>
  <c r="X78" i="8" s="1"/>
  <c r="X83" i="8" s="1"/>
  <c r="AM66" i="8"/>
  <c r="AM68" i="8" s="1"/>
  <c r="AM80" i="8"/>
  <c r="X72" i="8" l="1"/>
  <c r="X86" i="8"/>
  <c r="X87" i="8" s="1"/>
  <c r="X90" i="8" s="1"/>
  <c r="X88" i="8"/>
  <c r="X84" i="8"/>
  <c r="X89" i="8" s="1"/>
  <c r="AM75" i="8"/>
  <c r="Z77" i="8"/>
  <c r="Z70" i="8"/>
  <c r="AN66" i="8"/>
  <c r="AN68" i="8" s="1"/>
  <c r="AN80" i="8"/>
  <c r="AA56" i="8"/>
  <c r="AA69" i="8" s="1"/>
  <c r="AA82" i="8"/>
  <c r="AB53" i="8"/>
  <c r="Y71" i="8"/>
  <c r="Y78" i="8" s="1"/>
  <c r="Y83" i="8" s="1"/>
  <c r="AO108" i="8"/>
  <c r="AO50" i="8" s="1"/>
  <c r="AO59" i="8" s="1"/>
  <c r="AP109" i="8"/>
  <c r="AP108" i="8" s="1"/>
  <c r="AP50" i="8" s="1"/>
  <c r="AP59" i="8" s="1"/>
  <c r="AU140" i="8"/>
  <c r="AU141" i="8"/>
  <c r="Y86" i="8" l="1"/>
  <c r="Y87" i="8" s="1"/>
  <c r="Y90" i="8" s="1"/>
  <c r="Y84" i="8"/>
  <c r="Y89" i="8" s="1"/>
  <c r="Y88" i="8"/>
  <c r="AV140" i="8"/>
  <c r="AV141" i="8"/>
  <c r="AP66" i="8"/>
  <c r="AP68" i="8" s="1"/>
  <c r="AP80" i="8"/>
  <c r="Y72" i="8"/>
  <c r="Z71" i="8"/>
  <c r="Z78" i="8" s="1"/>
  <c r="Z83" i="8" s="1"/>
  <c r="AO80" i="8"/>
  <c r="AO66" i="8"/>
  <c r="AO68" i="8" s="1"/>
  <c r="AB55" i="8"/>
  <c r="AA77" i="8"/>
  <c r="AA70" i="8"/>
  <c r="AN75" i="8"/>
  <c r="AA71" i="8" l="1"/>
  <c r="AA78" i="8" s="1"/>
  <c r="AA83" i="8" s="1"/>
  <c r="AO75" i="8"/>
  <c r="Z72" i="8"/>
  <c r="AB56" i="8"/>
  <c r="AB69" i="8" s="1"/>
  <c r="AB82" i="8"/>
  <c r="Z86" i="8"/>
  <c r="Z87" i="8" s="1"/>
  <c r="Z90" i="8" s="1"/>
  <c r="Z84" i="8"/>
  <c r="Z89" i="8" s="1"/>
  <c r="Z88" i="8"/>
  <c r="AC53" i="8"/>
  <c r="AP75" i="8"/>
  <c r="AW140" i="8"/>
  <c r="AX140" i="8" l="1"/>
  <c r="AX141" i="8"/>
  <c r="AW141" i="8"/>
  <c r="AA86" i="8"/>
  <c r="AA87" i="8" s="1"/>
  <c r="AA90" i="8" s="1"/>
  <c r="AA88" i="8"/>
  <c r="AA84" i="8"/>
  <c r="AA89" i="8" s="1"/>
  <c r="AC55" i="8"/>
  <c r="AB77" i="8"/>
  <c r="AB70" i="8"/>
  <c r="AA72" i="8"/>
  <c r="AB71" i="8" l="1"/>
  <c r="AB78" i="8" s="1"/>
  <c r="AB83" i="8" s="1"/>
  <c r="AC56" i="8"/>
  <c r="AC69" i="8" s="1"/>
  <c r="AC82" i="8"/>
  <c r="AD53" i="8"/>
  <c r="AY140" i="8"/>
  <c r="AY141" i="8"/>
  <c r="AB86" i="8" l="1"/>
  <c r="AB87" i="8" s="1"/>
  <c r="AB90" i="8" s="1"/>
  <c r="AB88" i="8"/>
  <c r="AB84" i="8"/>
  <c r="AB89" i="8" s="1"/>
  <c r="AD55" i="8"/>
  <c r="AE53" i="8"/>
  <c r="AC77" i="8"/>
  <c r="AC70" i="8"/>
  <c r="AB72" i="8"/>
  <c r="AC71" i="8" l="1"/>
  <c r="AC78" i="8" s="1"/>
  <c r="AC83" i="8" s="1"/>
  <c r="AE55" i="8"/>
  <c r="AF53" i="8"/>
  <c r="AD56" i="8"/>
  <c r="AD69" i="8" s="1"/>
  <c r="AD82" i="8"/>
  <c r="AC72" i="8" l="1"/>
  <c r="AD77" i="8"/>
  <c r="AD70" i="8"/>
  <c r="AF55" i="8"/>
  <c r="AE56" i="8"/>
  <c r="AE69" i="8" s="1"/>
  <c r="AE82" i="8"/>
  <c r="AC86" i="8"/>
  <c r="AC87" i="8" s="1"/>
  <c r="AC90" i="8" s="1"/>
  <c r="AC88" i="8"/>
  <c r="AC84" i="8"/>
  <c r="AC89" i="8" s="1"/>
  <c r="AE77" i="8" l="1"/>
  <c r="AE70" i="8"/>
  <c r="AF56" i="8"/>
  <c r="AF69" i="8" s="1"/>
  <c r="AF82" i="8"/>
  <c r="AG53" i="8"/>
  <c r="AD71" i="8"/>
  <c r="AD78" i="8" s="1"/>
  <c r="AD83" i="8" s="1"/>
  <c r="AD86" i="8" l="1"/>
  <c r="AD87" i="8" s="1"/>
  <c r="AD90" i="8" s="1"/>
  <c r="AD84" i="8"/>
  <c r="AD89" i="8" s="1"/>
  <c r="AD88" i="8"/>
  <c r="AG55" i="8"/>
  <c r="AE71" i="8"/>
  <c r="AE78" i="8" s="1"/>
  <c r="AE83" i="8" s="1"/>
  <c r="AD72" i="8"/>
  <c r="AF77" i="8"/>
  <c r="AF70" i="8"/>
  <c r="AE86" i="8" l="1"/>
  <c r="AE87" i="8" s="1"/>
  <c r="AE90" i="8" s="1"/>
  <c r="AE88" i="8"/>
  <c r="AE84" i="8"/>
  <c r="AE89" i="8" s="1"/>
  <c r="AF71" i="8"/>
  <c r="AF78" i="8" s="1"/>
  <c r="AF83" i="8" s="1"/>
  <c r="AG82" i="8"/>
  <c r="AG56" i="8"/>
  <c r="AG69" i="8" s="1"/>
  <c r="AH53" i="8"/>
  <c r="AE72" i="8"/>
  <c r="AH55" i="8" l="1"/>
  <c r="AF72" i="8"/>
  <c r="AF86" i="8"/>
  <c r="AF87" i="8" s="1"/>
  <c r="AF90" i="8" s="1"/>
  <c r="AF84" i="8"/>
  <c r="AF89" i="8" s="1"/>
  <c r="AF88" i="8"/>
  <c r="AG77" i="8"/>
  <c r="AG70" i="8"/>
  <c r="AG71" i="8" l="1"/>
  <c r="AG78" i="8" s="1"/>
  <c r="AG83" i="8" s="1"/>
  <c r="AG72" i="8"/>
  <c r="AH82" i="8"/>
  <c r="AH56" i="8"/>
  <c r="AH69" i="8" s="1"/>
  <c r="AI53" i="8"/>
  <c r="AG86" i="8" l="1"/>
  <c r="AG87" i="8" s="1"/>
  <c r="AG90" i="8" s="1"/>
  <c r="AG88" i="8"/>
  <c r="AG84" i="8"/>
  <c r="AG89" i="8" s="1"/>
  <c r="AH77" i="8"/>
  <c r="AH70" i="8"/>
  <c r="AI55" i="8"/>
  <c r="AH71" i="8" l="1"/>
  <c r="AH78" i="8" s="1"/>
  <c r="AH83" i="8" s="1"/>
  <c r="AI56" i="8"/>
  <c r="AI69" i="8" s="1"/>
  <c r="AI82" i="8"/>
  <c r="AJ53" i="8"/>
  <c r="AH72" i="8" l="1"/>
  <c r="AH86" i="8"/>
  <c r="AH87" i="8" s="1"/>
  <c r="AH90" i="8" s="1"/>
  <c r="AH84" i="8"/>
  <c r="AH89" i="8" s="1"/>
  <c r="AH88" i="8"/>
  <c r="AJ55" i="8"/>
  <c r="AK53" i="8" s="1"/>
  <c r="AI77" i="8"/>
  <c r="AI70" i="8"/>
  <c r="AI71" i="8" l="1"/>
  <c r="AI78" i="8" s="1"/>
  <c r="AI83" i="8" s="1"/>
  <c r="AK55" i="8"/>
  <c r="AL53" i="8" s="1"/>
  <c r="AJ56" i="8"/>
  <c r="AJ69" i="8" s="1"/>
  <c r="AJ82" i="8"/>
  <c r="AI72" i="8" l="1"/>
  <c r="AJ77" i="8"/>
  <c r="AJ70" i="8"/>
  <c r="AL55" i="8"/>
  <c r="AK82" i="8"/>
  <c r="AK56" i="8"/>
  <c r="AK69" i="8" s="1"/>
  <c r="AI86" i="8"/>
  <c r="AI87" i="8" s="1"/>
  <c r="AI90" i="8" s="1"/>
  <c r="AI84" i="8"/>
  <c r="AI89" i="8" s="1"/>
  <c r="AI88" i="8"/>
  <c r="AK77" i="8" l="1"/>
  <c r="AK70" i="8"/>
  <c r="AL82" i="8"/>
  <c r="AL56" i="8"/>
  <c r="AL69" i="8" s="1"/>
  <c r="AM53" i="8"/>
  <c r="AJ71" i="8"/>
  <c r="AJ78" i="8" s="1"/>
  <c r="AJ83" i="8" s="1"/>
  <c r="AJ86" i="8" l="1"/>
  <c r="AJ87" i="8" s="1"/>
  <c r="AJ90" i="8" s="1"/>
  <c r="AJ84" i="8"/>
  <c r="AJ89" i="8" s="1"/>
  <c r="AJ88" i="8"/>
  <c r="AJ72" i="8"/>
  <c r="AM55" i="8"/>
  <c r="AL77" i="8"/>
  <c r="AL70" i="8"/>
  <c r="AK71" i="8"/>
  <c r="AK78" i="8" s="1"/>
  <c r="AK83" i="8" s="1"/>
  <c r="AK72" i="8"/>
  <c r="AM82" i="8" l="1"/>
  <c r="AM56" i="8"/>
  <c r="AM69" i="8" s="1"/>
  <c r="AL71" i="8"/>
  <c r="AL78" i="8" s="1"/>
  <c r="AK86" i="8"/>
  <c r="AK87" i="8" s="1"/>
  <c r="AK90" i="8" s="1"/>
  <c r="AK88" i="8"/>
  <c r="AK84" i="8"/>
  <c r="AK89" i="8" s="1"/>
  <c r="AL83" i="8"/>
  <c r="AN53" i="8"/>
  <c r="AL72" i="8" l="1"/>
  <c r="AN55" i="8"/>
  <c r="AL86" i="8"/>
  <c r="AL87" i="8" s="1"/>
  <c r="AL90" i="8" s="1"/>
  <c r="AL88" i="8"/>
  <c r="AL84" i="8"/>
  <c r="AL89" i="8" s="1"/>
  <c r="AM77" i="8"/>
  <c r="AM70" i="8"/>
  <c r="AM71" i="8" l="1"/>
  <c r="AM78" i="8" s="1"/>
  <c r="AM83" i="8" s="1"/>
  <c r="AN82" i="8"/>
  <c r="AN56" i="8"/>
  <c r="AN69" i="8" s="1"/>
  <c r="AO53" i="8"/>
  <c r="AM72" i="8" l="1"/>
  <c r="AN77" i="8"/>
  <c r="AN70" i="8"/>
  <c r="AO55" i="8"/>
  <c r="AP53" i="8" s="1"/>
  <c r="AP55" i="8" s="1"/>
  <c r="AM86" i="8"/>
  <c r="AM87" i="8" s="1"/>
  <c r="AM90" i="8" s="1"/>
  <c r="AM88" i="8"/>
  <c r="AM84" i="8"/>
  <c r="AM89" i="8" s="1"/>
  <c r="AP82" i="8" l="1"/>
  <c r="AP56" i="8"/>
  <c r="AP69" i="8" s="1"/>
  <c r="AO82" i="8"/>
  <c r="AO56" i="8"/>
  <c r="AO69" i="8" s="1"/>
  <c r="AN71" i="8"/>
  <c r="AN78" i="8" s="1"/>
  <c r="AN83" i="8" s="1"/>
  <c r="AN72" i="8" l="1"/>
  <c r="AN86" i="8"/>
  <c r="AN87" i="8" s="1"/>
  <c r="AN90" i="8" s="1"/>
  <c r="AN88" i="8"/>
  <c r="AN84" i="8"/>
  <c r="AN89" i="8" s="1"/>
  <c r="AO77" i="8"/>
  <c r="AO70" i="8"/>
  <c r="AP77" i="8"/>
  <c r="AP70" i="8"/>
  <c r="AP71" i="8" l="1"/>
  <c r="AP72" i="8" s="1"/>
  <c r="AO71" i="8"/>
  <c r="AO78" i="8" s="1"/>
  <c r="AO83" i="8" s="1"/>
  <c r="AO72" i="8"/>
  <c r="AP78" i="8" l="1"/>
  <c r="AP83" i="8" s="1"/>
  <c r="AP86" i="8" s="1"/>
  <c r="AO86" i="8"/>
  <c r="AO87" i="8" s="1"/>
  <c r="AO90" i="8" s="1"/>
  <c r="AO88" i="8"/>
  <c r="AO84" i="8"/>
  <c r="AO89" i="8" s="1"/>
  <c r="AP87" i="8" l="1"/>
  <c r="AP88" i="8"/>
  <c r="AP84" i="8"/>
  <c r="AP89" i="8" s="1"/>
  <c r="AP90" i="8"/>
  <c r="A101" i="8"/>
  <c r="B102" i="8" s="1"/>
</calcChain>
</file>

<file path=xl/sharedStrings.xml><?xml version="1.0" encoding="utf-8"?>
<sst xmlns="http://schemas.openxmlformats.org/spreadsheetml/2006/main" count="1149" uniqueCount="624">
  <si>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</si>
  <si>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</si>
  <si>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</si>
  <si>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</si>
  <si>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</si>
  <si>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</si>
  <si>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P_ПАК-4</t>
  </si>
  <si>
    <t xml:space="preserve">         (идентификатор инвестиционного проекта)</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</si>
  <si>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</si>
  <si>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</si>
  <si>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</si>
  <si>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</si>
  <si>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</si>
  <si>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</si>
  <si>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</si>
  <si>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</si>
  <si>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</si>
  <si>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</si>
  <si>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</si>
  <si>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</si>
  <si>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</si>
  <si>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</si>
  <si>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</si>
  <si>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</si>
  <si>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</si>
  <si>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</si>
  <si>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</si>
  <si>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</si>
  <si>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</si>
  <si>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</si>
  <si>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</si>
  <si>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</si>
  <si>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</si>
  <si>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</si>
  <si>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</si>
  <si>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</si>
  <si>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</si>
  <si>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</si>
  <si>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</si>
  <si>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</si>
  <si>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</si>
  <si>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</si>
  <si>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</si>
  <si>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</si>
  <si>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</si>
  <si>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</si>
  <si>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</si>
  <si>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</si>
  <si>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</si>
  <si>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</si>
  <si>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</si>
  <si>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</si>
  <si>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</si>
  <si>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</si>
  <si>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</si>
  <si>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</si>
  <si>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</si>
  <si>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</si>
  <si>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</si>
  <si>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</si>
  <si>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</si>
  <si>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</si>
  <si>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</si>
  <si>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</si>
  <si>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</si>
  <si>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</si>
  <si>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</si>
  <si>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</si>
  <si>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</si>
  <si>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</si>
  <si>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</si>
  <si>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</si>
  <si>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</si>
  <si>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</si>
  <si>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</si>
  <si>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</si>
  <si>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</si>
  <si>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</si>
  <si>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</si>
  <si>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</si>
  <si>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</si>
  <si>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</si>
  <si>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</si>
  <si>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</si>
  <si>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</si>
  <si>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</si>
  <si>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</si>
  <si>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</si>
  <si>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</si>
  <si>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</si>
  <si>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</si>
  <si>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</si>
  <si>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</si>
  <si>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</si>
  <si>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</si>
  <si>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</si>
  <si>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</si>
  <si>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</si>
  <si>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</si>
  <si>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</si>
  <si>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</si>
  <si>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</si>
  <si>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</si>
  <si>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</si>
  <si>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</si>
  <si>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</si>
  <si>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</si>
  <si>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</si>
  <si>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</si>
  <si>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</si>
  <si>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</si>
  <si>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</si>
  <si>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</si>
  <si>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</si>
  <si>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</si>
  <si>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</si>
  <si>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</si>
  <si>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</si>
  <si>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</si>
  <si>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</si>
  <si>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</si>
  <si>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</si>
  <si>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</si>
  <si>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</si>
  <si>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</si>
  <si>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</si>
  <si>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</si>
  <si>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</si>
  <si>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</si>
  <si>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</si>
  <si>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</si>
  <si>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</si>
  <si>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</si>
  <si>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</si>
  <si>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</si>
  <si>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</si>
  <si>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</si>
  <si>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</si>
  <si>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</si>
  <si>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</si>
  <si>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</si>
  <si>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</si>
  <si>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Обеспечения защиты каналов связи между АО «Россети Янтарь» и филиалом АО «СО ЕЭС» - Балтийское РДУ для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</si>
  <si>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Описание конкретных результатов реализации инвестиционного проекта</t>
  </si>
  <si>
    <t>Реализация технологии автоматизированного дистанционного управления вводом графиков временного отключения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повысив устойчивость и надёжность работы энергосистемы, предотвратив тем самым развитие аварии и полное/частичное погашение энергосистемы региона.</t>
  </si>
  <si>
    <t>Описание состава объектов ивнестиционной деятельности их количества и характеристик в отношении каждого такого объекта</t>
  </si>
  <si>
    <t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t>
  </si>
  <si>
    <t>Удельные стоимостные показатели реализации инвестиционного проекта</t>
  </si>
  <si>
    <t xml:space="preserve">ПАК - 0,27 млн.руб./к-т
</t>
  </si>
  <si>
    <t>Описание этапов (при наличии этапности) реализации инвестиционного проекта</t>
  </si>
  <si>
    <t>этапность не предусмотрена</t>
  </si>
  <si>
    <t>Обоснование необходимости реализации инвестиционного проекта</t>
  </si>
  <si>
    <t>В феврале 2025 энергосистема Калининградской области перешла на изолированный режим работы. В течение полугода произошли два крупных технологических нарушения: Акт № А39/05/05/25/002 расследования причин аварии, произошедшей 03.05.2025, и Акт № А39/07/17/25/003 расследования причин аварии, произошедшей 17.07.2025, в ходе которых были аварийно обесточены соответственно 517400 и 274000 человек.
В целях обеспечения устойчивой работы энергосистемы Калининградской области , а также надёжного электроснабжения потребителей при возникновении системных аварий необходима реализация технологии автоматизированного дистанционного управления вводом графиков временного отключения (далее – ДУ ГВО). Данная технология позволит в кратчайшие сроки обеспечить исполнение команд АО "СО ЕЭС" по вводу необходимых объёмов графиков временного отключения в энергосистеме Калининградской области, в случае возникновения системных аварий, предотвратив тем самым развитие аварии и полное/частичное погашение энергосистемы региона.                                                                                                                                                                           Во исполнения письма ПАО «Россети» от 18.04.2025 № ЛЕ/332/749 «О реализации автоматизированного ДУ вводом ГВО» в целях внедрения технологии автоматизированного ДУ ГВО в энергосистеме Калининградской области из диспетчерского центра Балтийского РДУ через ЦУС АО «Россети Янтарь» выпущен Приказ АО «Россети Янтарь» от 09.07.2025 № 237 «О внедрении дистанционного управления вводом ГВО». Составлен план-график внедрения технологии автоматизированного ДУ вводом ГВО из Филиала АО «СО ЕЭС» Балтийское РДУ через ЦУС АО «Россети Янтарь». План-график утвержден ПАО «Россети» и АО «СО ЕЭС».
Реализация данного инвестиционного проекта предусматривает поставку двух ПАК «С-Терра VPN» для защиты канала связи между АО «Россети Янтарь» и филиалом АО «СО ЕЭС» - Балтийское РДУ в соответствии с приказом АО «Россети Янтарь» от 09.07.2025 № 237. 
Технологическая сеть и система дистанционного управления вводом ГВО относятся к значимым объектам критической информационной инфраструктуры (КИИ), что требует соблюдения требований Приказа ФСТЭК России от 25.12.2017 № 239.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Технические меры должны реализовываться с использованием сертифицированных средств защиты информации (СЗИ). Приоритет отдается встроенным СЗИ в ПО и аппаратные средства.СЗИ должны пройти оценку соответствия в форме Обязательной сертификации. Для выполнения требований ФСТЭК требуется приобретение сертифицированных СЗИ, соответствующих Законодательству РФ в области защиты информации и требованиям к значимым объектам КИИ.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</si>
  <si>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</si>
  <si>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</si>
  <si>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</si>
  <si>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</si>
  <si>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</si>
  <si>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</si>
  <si>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</si>
  <si>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</si>
  <si>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</si>
  <si>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</si>
  <si>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</si>
  <si>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</si>
  <si>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</si>
  <si>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</si>
  <si>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</si>
  <si>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</si>
  <si>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</si>
  <si>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</si>
  <si>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</si>
  <si>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</si>
  <si>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</si>
  <si>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</si>
  <si>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</si>
  <si>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</si>
  <si>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</si>
  <si>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</si>
  <si>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</si>
  <si>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</si>
  <si>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</si>
  <si>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</si>
  <si>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</si>
  <si>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</si>
  <si>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</si>
  <si>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</si>
  <si>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</si>
  <si>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</si>
  <si>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</si>
  <si>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</si>
  <si>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</si>
  <si>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</si>
  <si>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</si>
  <si>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</si>
  <si>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</si>
  <si>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</si>
  <si>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</si>
  <si>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</si>
  <si>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</si>
  <si>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</si>
  <si>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</si>
  <si>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</si>
  <si>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</si>
  <si>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</si>
  <si>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</si>
  <si>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</si>
  <si>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</si>
  <si>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</si>
  <si>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</si>
  <si>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</si>
  <si>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</si>
  <si>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</si>
  <si>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</si>
  <si>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</si>
  <si>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</si>
  <si>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</si>
  <si>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</si>
  <si>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</si>
  <si>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</si>
  <si>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</si>
  <si>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</si>
  <si>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</si>
  <si>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</si>
  <si>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</si>
  <si>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</si>
  <si>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</si>
  <si>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</si>
  <si>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</si>
  <si>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</si>
  <si>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</si>
  <si>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</si>
  <si>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</si>
  <si>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</si>
  <si>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</si>
  <si>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</si>
  <si>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</si>
  <si>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</si>
  <si>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</si>
  <si>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</si>
  <si>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</si>
  <si>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</si>
  <si>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</si>
  <si>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</si>
  <si>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</si>
  <si>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</si>
  <si>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</si>
  <si>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</si>
  <si>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</si>
  <si>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</si>
  <si>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</si>
  <si>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</si>
  <si>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</si>
  <si>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</si>
  <si>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</si>
  <si>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</si>
  <si>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</si>
  <si>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</si>
  <si>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</si>
  <si>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</si>
  <si>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</si>
  <si>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</si>
  <si>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</si>
  <si>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</si>
  <si>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</si>
  <si>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</si>
  <si>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</si>
  <si>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</si>
  <si>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</si>
  <si>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</si>
  <si>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</si>
  <si>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</si>
  <si>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</si>
  <si>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</si>
  <si>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</si>
  <si>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</si>
  <si>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</si>
  <si>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</si>
  <si>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</si>
  <si>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</si>
  <si>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</si>
  <si>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</si>
  <si>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</si>
  <si>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</si>
  <si>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</si>
  <si>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</si>
  <si>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</si>
  <si>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</si>
  <si>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</si>
  <si>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</si>
  <si>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</si>
  <si>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</si>
  <si>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</si>
  <si>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</si>
  <si>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</si>
  <si>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</si>
  <si>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</si>
  <si>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</si>
  <si>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</si>
  <si>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</si>
  <si>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</si>
  <si>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</si>
  <si>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</si>
  <si>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</si>
  <si>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</si>
  <si>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</si>
  <si>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</si>
  <si>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</si>
  <si>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</si>
  <si>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</si>
  <si>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</si>
  <si>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</si>
  <si>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</si>
  <si>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</si>
  <si>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</si>
  <si>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</si>
  <si>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</si>
  <si>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</si>
  <si>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</si>
  <si>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</si>
  <si>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</si>
  <si>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</si>
  <si>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</si>
  <si>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</si>
  <si>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</si>
  <si>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</si>
  <si>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</si>
  <si>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</si>
  <si>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</si>
  <si>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</si>
  <si>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</si>
  <si>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</si>
  <si>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</si>
  <si>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</si>
  <si>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</si>
  <si>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</si>
  <si>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</si>
  <si>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</si>
  <si>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</si>
  <si>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</si>
  <si>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</si>
  <si>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</si>
  <si>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</si>
  <si>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</si>
  <si>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</si>
  <si>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</si>
  <si>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</si>
  <si>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</si>
  <si>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</si>
  <si>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</si>
  <si>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</si>
  <si>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</si>
  <si>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</si>
  <si>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</si>
  <si>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</si>
  <si>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</si>
  <si>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</si>
  <si>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</si>
  <si>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</si>
  <si>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</si>
  <si>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</si>
  <si>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</si>
  <si>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</si>
  <si>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</si>
  <si>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</si>
  <si>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</si>
  <si>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</si>
  <si>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</si>
  <si>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</si>
  <si>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</si>
  <si>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</si>
  <si>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</si>
  <si>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</si>
  <si>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</si>
  <si>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</si>
  <si>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</si>
  <si>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</si>
  <si>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</si>
  <si>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</si>
  <si>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</si>
  <si>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</si>
  <si>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</si>
  <si>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</si>
  <si>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</si>
  <si>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</si>
  <si>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</si>
  <si>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</si>
  <si>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</si>
  <si>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</si>
  <si>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</si>
  <si>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</si>
  <si>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</si>
  <si>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</si>
  <si>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</si>
  <si>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</si>
  <si>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</si>
  <si>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</si>
  <si>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</si>
  <si>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</si>
  <si>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</si>
  <si>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</si>
  <si>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</si>
  <si>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</si>
  <si>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</si>
  <si>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</si>
  <si>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</si>
  <si>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</si>
  <si>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</si>
  <si>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</si>
  <si>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</si>
  <si>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</si>
  <si>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</si>
  <si>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</si>
  <si>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</si>
  <si>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</si>
  <si>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</si>
  <si>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</si>
  <si>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</si>
  <si>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</si>
  <si>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</si>
  <si>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</si>
  <si>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</si>
  <si>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</si>
  <si>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</si>
  <si>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</si>
  <si>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</si>
  <si>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</si>
  <si>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</si>
  <si>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</si>
  <si>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</si>
  <si>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</si>
  <si>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</si>
  <si>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</si>
  <si>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</si>
  <si>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</si>
  <si>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</si>
  <si>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</si>
  <si>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</si>
  <si>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</si>
  <si>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</si>
  <si>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</si>
  <si>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</si>
  <si>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</si>
  <si>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</si>
  <si>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</si>
  <si>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</si>
  <si>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</si>
  <si>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</si>
  <si>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</si>
  <si>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</si>
  <si>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</si>
  <si>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</si>
  <si>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</si>
  <si>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</si>
  <si>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</si>
  <si>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</si>
  <si>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</si>
  <si>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</si>
  <si>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</si>
  <si>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</si>
  <si>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</si>
  <si>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</si>
  <si>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</si>
  <si>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</si>
  <si>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</si>
  <si>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</si>
  <si>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</si>
  <si>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</si>
  <si>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</si>
  <si>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</si>
  <si>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</si>
  <si>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</si>
  <si>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</si>
  <si>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</si>
  <si>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</si>
  <si>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</si>
  <si>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</si>
  <si>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</si>
  <si>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</si>
  <si>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</si>
  <si>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</si>
  <si>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</si>
  <si>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</si>
  <si>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</si>
  <si>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</si>
  <si>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</si>
  <si>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</si>
  <si>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</si>
  <si>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</si>
  <si>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</si>
  <si>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</si>
  <si>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</si>
  <si>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</si>
  <si>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</si>
  <si>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</si>
  <si>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</si>
  <si>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</si>
  <si>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</si>
  <si>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</si>
  <si>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</si>
  <si>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</si>
  <si>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</si>
  <si>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</si>
  <si>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</si>
  <si>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</si>
  <si>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</si>
  <si>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</si>
  <si>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</si>
  <si>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</si>
  <si>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</si>
  <si>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</si>
  <si>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</si>
  <si>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</si>
  <si>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</si>
  <si>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</si>
  <si>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</si>
  <si>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</si>
  <si>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</si>
  <si>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</si>
  <si>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</si>
  <si>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</si>
  <si>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</si>
  <si>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</si>
  <si>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</si>
  <si>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</si>
  <si>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</si>
  <si>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</si>
  <si>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</si>
  <si>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</si>
  <si>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</si>
  <si>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</si>
  <si>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</si>
  <si>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</si>
  <si>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</si>
  <si>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</si>
  <si>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</si>
  <si>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</si>
  <si>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</si>
  <si>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</si>
  <si>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</si>
  <si>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</si>
  <si>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</si>
  <si>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</si>
  <si>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</si>
  <si>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</si>
  <si>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</si>
  <si>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</si>
  <si>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</si>
  <si>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</si>
  <si>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</si>
  <si>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</si>
  <si>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</si>
  <si>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</si>
  <si>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</si>
  <si>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</si>
  <si>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</si>
  <si>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</si>
  <si>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</si>
  <si>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</si>
  <si>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</si>
  <si>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</si>
  <si>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</si>
  <si>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</si>
  <si>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</si>
  <si>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</si>
  <si>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</si>
  <si>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</si>
  <si>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</si>
  <si>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</si>
  <si>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</si>
  <si>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</si>
  <si>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</si>
  <si>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</si>
  <si>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</si>
  <si>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</si>
  <si>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</si>
  <si>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</si>
  <si>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</si>
  <si>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</si>
  <si>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</si>
  <si>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</si>
  <si>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</si>
  <si>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</si>
  <si>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</si>
  <si>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</si>
  <si>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</si>
  <si>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</si>
  <si>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</si>
  <si>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</si>
  <si>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</si>
  <si>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</si>
  <si>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</si>
  <si>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</si>
  <si>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</si>
  <si>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</si>
  <si>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</si>
  <si>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</si>
  <si>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</si>
  <si>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</si>
  <si>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</si>
  <si>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</si>
  <si>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</si>
  <si>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</si>
  <si>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</si>
  <si>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</si>
  <si>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</si>
  <si>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</si>
  <si>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Факт 2025 года</t>
  </si>
  <si>
    <t>2030 год</t>
  </si>
  <si>
    <t xml:space="preserve"> по состоянию на 01.01.2026</t>
  </si>
  <si>
    <t>заключенный договор</t>
  </si>
  <si>
    <t>АО "Россети Цифра" договор № РЦ-Дог06-2623-25 от 18.11.2025 в ценах 2025 года с НДС, млн. руб.</t>
  </si>
  <si>
    <t>АО "Россети Цифра" договор № РЦ-Дог06-2623-25 от 18.11.2025</t>
  </si>
  <si>
    <t>Принят к бухгалтерскому учету</t>
  </si>
  <si>
    <t>ИТ</t>
  </si>
  <si>
    <t>приобретение лицензий для нужд АО "Россети Янтарь"</t>
  </si>
  <si>
    <t>НМЦ</t>
  </si>
  <si>
    <t>СЦ</t>
  </si>
  <si>
    <t>ВЗЛ</t>
  </si>
  <si>
    <t>АО "Россети Цифра"</t>
  </si>
  <si>
    <t>лицензии без НДС</t>
  </si>
  <si>
    <t>ООО "Телеком интеграция"</t>
  </si>
  <si>
    <t>ООО "СКААТ"</t>
  </si>
  <si>
    <t>АО "НИП Информзащита"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</si>
</sst>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0"/>
    <numFmt numFmtId="174" formatCode="######0.0#####"/>
    <numFmt numFmtId="175" formatCode="#,##0.00_ ;\-#,##0.00\ "/>
  </numFmts>
  <fonts count="8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14"/>
      <name val="Times New Roman"/>
      <family val="1"/>
      <charset val="204"/>
    </font>
    <font>
      <b/>
      <u/>
      <sz val="14"/>
      <name val="Times New Roman"/>
      <family val="1"/>
      <charset val="204"/>
    </font>
    <font>
      <b/>
      <u/>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indexed="44"/>
        <bgColor indexed="44"/>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5"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3" fillId="4" borderId="0" applyNumberFormat="0" applyBorder="0" applyProtection="0"/>
  </cellStyleXfs>
  <cellXfs count="449">
    <xf numFmtId="0" fontId="0" fillId="0" borderId="0" xfId="0"/>
    <xf numFmtId="0" fontId="7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0" fillId="0" borderId="0" xfId="0" applyAlignment="1">
      <alignment wrapText="1"/>
    </xf>
    <xf numFmtId="0" fontId="36" fillId="0" borderId="10" xfId="52"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2" applyFont="1" applyBorder="1" applyAlignment="1">
      <alignment horizontal="center" vertical="center" wrapText="1"/>
    </xf>
    <xf numFmtId="0" fontId="15" fillId="0" borderId="11" xfId="40" applyFont="1" applyBorder="1" applyAlignment="1">
      <alignment vertical="center" wrapText="1"/>
    </xf>
    <xf numFmtId="0" fontId="15"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53" applyFont="1" applyBorder="1" applyAlignment="1">
      <alignment vertical="center" wrapText="1"/>
    </xf>
    <xf numFmtId="2" fontId="32" fillId="0" borderId="10" xfId="52" applyNumberFormat="1" applyFont="1" applyBorder="1" applyAlignment="1">
      <alignment horizontal="left" vertical="center" wrapText="1"/>
    </xf>
    <xf numFmtId="0" fontId="32" fillId="24" borderId="10" xfId="52" applyFont="1" applyFill="1" applyBorder="1" applyAlignment="1">
      <alignment vertical="center" wrapText="1"/>
    </xf>
    <xf numFmtId="0" fontId="15" fillId="0" borderId="10" xfId="53" applyFont="1" applyBorder="1" applyAlignment="1">
      <alignment horizontal="left" vertical="center" wrapText="1"/>
    </xf>
    <xf numFmtId="0" fontId="33"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2" applyFont="1" applyBorder="1" applyAlignment="1">
      <alignment vertical="center"/>
    </xf>
    <xf numFmtId="0" fontId="33" fillId="0" borderId="10" xfId="52" applyFont="1" applyBorder="1" applyAlignment="1">
      <alignment horizontal="center" vertical="center"/>
    </xf>
    <xf numFmtId="0" fontId="43" fillId="0" borderId="0" xfId="39" applyFont="1"/>
    <xf numFmtId="0" fontId="32" fillId="0" borderId="0" xfId="55" applyFont="1" applyAlignment="1">
      <alignment vertical="center" wrapText="1"/>
    </xf>
    <xf numFmtId="0" fontId="32" fillId="0" borderId="0" xfId="55" applyFont="1" applyAlignment="1">
      <alignment vertical="center"/>
    </xf>
    <xf numFmtId="0" fontId="44" fillId="0" borderId="0" xfId="39" applyFont="1"/>
    <xf numFmtId="0" fontId="25" fillId="0" borderId="0" xfId="53" applyFont="1"/>
    <xf numFmtId="0" fontId="24" fillId="0" borderId="0" xfId="53" applyFont="1"/>
    <xf numFmtId="0" fontId="27" fillId="0" borderId="0" xfId="53" applyFont="1" applyAlignment="1">
      <alignment horizontal="left" vertical="center"/>
    </xf>
    <xf numFmtId="0" fontId="45" fillId="0" borderId="0" xfId="53" applyFont="1"/>
    <xf numFmtId="0" fontId="28" fillId="0" borderId="0" xfId="53" applyFont="1" applyAlignment="1">
      <alignment vertical="center"/>
    </xf>
    <xf numFmtId="0" fontId="46" fillId="0" borderId="0" xfId="53" applyFont="1" applyAlignment="1">
      <alignment vertical="center"/>
    </xf>
    <xf numFmtId="0" fontId="29" fillId="0" borderId="0" xfId="53" applyFont="1" applyAlignment="1">
      <alignment horizontal="center" vertical="center"/>
    </xf>
    <xf numFmtId="0" fontId="29" fillId="0" borderId="0" xfId="53" applyFont="1" applyAlignment="1">
      <alignment vertical="center"/>
    </xf>
    <xf numFmtId="0" fontId="47" fillId="0" borderId="0" xfId="53" applyFont="1" applyAlignment="1">
      <alignment vertical="center"/>
    </xf>
    <xf numFmtId="0" fontId="31" fillId="0" borderId="0" xfId="53" applyFont="1" applyAlignment="1">
      <alignment vertical="center"/>
    </xf>
    <xf numFmtId="0" fontId="48" fillId="0" borderId="0" xfId="53" applyFont="1" applyAlignment="1">
      <alignment vertical="center"/>
    </xf>
    <xf numFmtId="0" fontId="32" fillId="0" borderId="0" xfId="53" applyFont="1" applyAlignment="1">
      <alignment vertical="center"/>
    </xf>
    <xf numFmtId="0" fontId="49" fillId="0" borderId="0" xfId="53" applyFont="1" applyAlignment="1">
      <alignment vertical="center"/>
    </xf>
    <xf numFmtId="0" fontId="33" fillId="0" borderId="0" xfId="53" applyFont="1" applyAlignment="1">
      <alignment horizontal="center" vertical="center"/>
    </xf>
    <xf numFmtId="0" fontId="34" fillId="0" borderId="0" xfId="53" applyFont="1"/>
    <xf numFmtId="0" fontId="50" fillId="0" borderId="0" xfId="53" applyFont="1"/>
    <xf numFmtId="0" fontId="35" fillId="0" borderId="0" xfId="53" applyFont="1" applyAlignment="1">
      <alignment vertical="center"/>
    </xf>
    <xf numFmtId="0" fontId="51" fillId="0" borderId="0" xfId="53" applyFont="1" applyAlignment="1">
      <alignment vertical="center"/>
    </xf>
    <xf numFmtId="0" fontId="37" fillId="0" borderId="0" xfId="55" applyFont="1" applyAlignment="1">
      <alignment vertical="center" wrapText="1"/>
    </xf>
    <xf numFmtId="0" fontId="32" fillId="0" borderId="0" xfId="55" applyFont="1" applyAlignment="1">
      <alignment horizontal="right" vertical="center"/>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2" fillId="0" borderId="0" xfId="55" applyFont="1" applyAlignment="1">
      <alignment horizontal="left" vertical="center"/>
    </xf>
    <xf numFmtId="0" fontId="53" fillId="0" borderId="0" xfId="55" applyFont="1" applyAlignment="1">
      <alignment vertical="center"/>
    </xf>
    <xf numFmtId="0" fontId="32" fillId="0" borderId="22" xfId="55" applyFont="1" applyBorder="1" applyAlignment="1">
      <alignment vertical="center" wrapText="1"/>
    </xf>
    <xf numFmtId="3" fontId="42" fillId="0" borderId="23" xfId="55" applyNumberFormat="1" applyFont="1" applyBorder="1" applyAlignment="1">
      <alignment vertical="center"/>
    </xf>
    <xf numFmtId="0" fontId="32" fillId="0" borderId="24" xfId="55" applyFont="1" applyBorder="1" applyAlignment="1">
      <alignment vertical="center" wrapText="1"/>
    </xf>
    <xf numFmtId="3" fontId="42" fillId="0" borderId="25" xfId="55" applyNumberFormat="1" applyFont="1" applyBorder="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54" fillId="0" borderId="28" xfId="55" applyFont="1" applyBorder="1" applyAlignment="1">
      <alignment vertical="center" wrapText="1"/>
    </xf>
    <xf numFmtId="10" fontId="42" fillId="0" borderId="27" xfId="55" applyNumberFormat="1" applyFont="1" applyBorder="1" applyAlignment="1">
      <alignment vertical="center"/>
    </xf>
    <xf numFmtId="0" fontId="32" fillId="0" borderId="28" xfId="55" applyFont="1" applyBorder="1" applyAlignment="1">
      <alignment vertical="center" wrapText="1"/>
    </xf>
    <xf numFmtId="9"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22" xfId="55" applyNumberFormat="1" applyFont="1" applyBorder="1" applyAlignment="1">
      <alignment vertical="center"/>
    </xf>
    <xf numFmtId="0" fontId="32" fillId="0" borderId="31" xfId="55" applyFont="1" applyBorder="1" applyAlignment="1">
      <alignment vertical="center" wrapText="1"/>
    </xf>
    <xf numFmtId="10" fontId="42" fillId="0" borderId="32" xfId="55" applyNumberFormat="1" applyFont="1" applyBorder="1" applyAlignment="1">
      <alignment vertical="center"/>
    </xf>
    <xf numFmtId="10" fontId="42" fillId="0" borderId="24" xfId="55" applyNumberFormat="1" applyFont="1" applyBorder="1" applyAlignment="1">
      <alignment vertical="center"/>
    </xf>
    <xf numFmtId="0" fontId="32" fillId="0" borderId="33" xfId="55" applyFont="1" applyBorder="1" applyAlignment="1">
      <alignment vertical="center" wrapText="1"/>
    </xf>
    <xf numFmtId="167" fontId="42" fillId="0" borderId="28" xfId="55" applyNumberFormat="1" applyFont="1" applyBorder="1" applyAlignment="1">
      <alignment vertical="center"/>
    </xf>
    <xf numFmtId="0" fontId="55"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42" fillId="0" borderId="10" xfId="55" applyNumberFormat="1" applyFont="1" applyBorder="1" applyAlignment="1">
      <alignment vertical="center"/>
    </xf>
    <xf numFmtId="0" fontId="32" fillId="0" borderId="37" xfId="55" applyFont="1" applyBorder="1" applyAlignment="1">
      <alignment vertical="center" wrapText="1"/>
    </xf>
    <xf numFmtId="3" fontId="42" fillId="0" borderId="38" xfId="55" applyNumberFormat="1" applyFont="1" applyBorder="1" applyAlignment="1">
      <alignment vertical="center"/>
    </xf>
    <xf numFmtId="0" fontId="5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57" fillId="0" borderId="10" xfId="55" applyNumberFormat="1" applyFont="1" applyBorder="1" applyAlignment="1">
      <alignment vertical="center"/>
    </xf>
    <xf numFmtId="0" fontId="15" fillId="0" borderId="37" xfId="55" applyFont="1" applyBorder="1" applyAlignment="1">
      <alignment vertical="center" wrapText="1"/>
    </xf>
    <xf numFmtId="3" fontId="57" fillId="0" borderId="38" xfId="55" applyNumberFormat="1" applyFont="1" applyBorder="1" applyAlignment="1">
      <alignment vertical="center"/>
    </xf>
    <xf numFmtId="0" fontId="58" fillId="0" borderId="0" xfId="39" applyFont="1"/>
    <xf numFmtId="0" fontId="59" fillId="0" borderId="0" xfId="55" applyFont="1" applyAlignment="1">
      <alignment vertical="center" wrapText="1"/>
    </xf>
    <xf numFmtId="3" fontId="59" fillId="0" borderId="0" xfId="55" applyNumberFormat="1" applyFont="1" applyAlignment="1">
      <alignment horizontal="center" vertical="center"/>
    </xf>
    <xf numFmtId="0" fontId="56" fillId="0" borderId="36" xfId="55" applyFont="1" applyBorder="1" applyAlignment="1">
      <alignment vertical="center" wrapText="1"/>
    </xf>
    <xf numFmtId="3" fontId="56" fillId="0" borderId="10" xfId="55" applyNumberFormat="1" applyFont="1" applyBorder="1" applyAlignment="1">
      <alignment vertical="center"/>
    </xf>
    <xf numFmtId="0" fontId="15" fillId="0" borderId="36" xfId="55" applyFont="1" applyBorder="1" applyAlignment="1">
      <alignment horizontal="left" vertical="center" wrapText="1"/>
    </xf>
    <xf numFmtId="0" fontId="56" fillId="0" borderId="36" xfId="55" applyFont="1" applyBorder="1" applyAlignment="1">
      <alignment horizontal="left" vertical="center" wrapText="1"/>
    </xf>
    <xf numFmtId="0" fontId="15" fillId="0" borderId="0" xfId="55" applyFont="1" applyAlignment="1">
      <alignment vertical="center"/>
    </xf>
    <xf numFmtId="0" fontId="56" fillId="0" borderId="37" xfId="55" applyFont="1" applyBorder="1" applyAlignment="1">
      <alignment horizontal="left" vertical="center" wrapText="1"/>
    </xf>
    <xf numFmtId="3" fontId="56" fillId="0" borderId="38" xfId="55" applyNumberFormat="1" applyFont="1" applyBorder="1" applyAlignment="1">
      <alignment vertical="center"/>
    </xf>
    <xf numFmtId="168" fontId="60" fillId="0" borderId="0" xfId="55" applyNumberFormat="1" applyFont="1" applyAlignment="1">
      <alignment horizontal="center" vertical="center"/>
    </xf>
    <xf numFmtId="3" fontId="61" fillId="0" borderId="39" xfId="55" applyNumberFormat="1" applyFont="1" applyBorder="1" applyAlignment="1">
      <alignment vertical="center"/>
    </xf>
    <xf numFmtId="3" fontId="61" fillId="0" borderId="0" xfId="55" applyNumberFormat="1" applyFont="1" applyAlignment="1">
      <alignment vertical="center"/>
    </xf>
    <xf numFmtId="169" fontId="57" fillId="0" borderId="10" xfId="55" applyNumberFormat="1" applyFont="1" applyBorder="1" applyAlignment="1">
      <alignment horizontal="center" vertical="center"/>
    </xf>
    <xf numFmtId="170" fontId="56" fillId="0" borderId="10" xfId="55" applyNumberFormat="1" applyFont="1" applyBorder="1" applyAlignment="1">
      <alignment vertical="center"/>
    </xf>
    <xf numFmtId="171" fontId="56" fillId="0" borderId="10" xfId="55" applyNumberFormat="1" applyFont="1" applyBorder="1" applyAlignment="1">
      <alignment vertical="center"/>
    </xf>
    <xf numFmtId="0" fontId="56" fillId="0" borderId="37" xfId="55" applyFont="1" applyBorder="1" applyAlignment="1">
      <alignment vertical="center" wrapText="1"/>
    </xf>
    <xf numFmtId="171" fontId="56" fillId="0" borderId="38" xfId="55" applyNumberFormat="1" applyFont="1" applyBorder="1" applyAlignment="1">
      <alignment vertical="center"/>
    </xf>
    <xf numFmtId="1" fontId="32" fillId="0" borderId="0" xfId="55" applyNumberFormat="1" applyFont="1" applyAlignment="1">
      <alignment vertical="center"/>
    </xf>
    <xf numFmtId="0" fontId="62" fillId="0" borderId="0" xfId="53" applyFont="1" applyAlignment="1">
      <alignment wrapText="1"/>
    </xf>
    <xf numFmtId="0" fontId="62" fillId="0" borderId="0" xfId="53" applyFont="1"/>
    <xf numFmtId="49" fontId="62" fillId="0" borderId="0" xfId="53" applyNumberFormat="1" applyFont="1" applyAlignment="1">
      <alignment vertical="center"/>
    </xf>
    <xf numFmtId="172" fontId="32" fillId="0" borderId="0" xfId="55" applyNumberFormat="1" applyFont="1" applyAlignment="1">
      <alignment vertical="center"/>
    </xf>
    <xf numFmtId="0" fontId="63" fillId="0" borderId="40" xfId="39" applyFont="1" applyBorder="1"/>
    <xf numFmtId="0" fontId="49" fillId="0" borderId="40" xfId="55" applyFont="1" applyBorder="1" applyAlignment="1">
      <alignment vertical="center" wrapText="1"/>
    </xf>
    <xf numFmtId="3" fontId="64" fillId="0" borderId="41" xfId="55" applyNumberFormat="1" applyFont="1" applyBorder="1" applyAlignment="1">
      <alignment vertical="center"/>
    </xf>
    <xf numFmtId="3" fontId="65" fillId="0" borderId="41" xfId="55" applyNumberFormat="1" applyFont="1" applyBorder="1" applyAlignment="1">
      <alignment vertical="center"/>
    </xf>
    <xf numFmtId="3" fontId="64" fillId="0" borderId="42" xfId="55" applyNumberFormat="1" applyFont="1" applyBorder="1" applyAlignment="1">
      <alignment vertical="center"/>
    </xf>
    <xf numFmtId="0" fontId="44" fillId="0" borderId="40" xfId="39" applyFont="1" applyBorder="1"/>
    <xf numFmtId="0" fontId="63" fillId="0" borderId="0" xfId="39" applyFont="1"/>
    <xf numFmtId="3" fontId="46" fillId="0" borderId="0" xfId="55" applyNumberFormat="1" applyFont="1" applyAlignment="1">
      <alignment horizontal="center" vertical="center" wrapText="1"/>
    </xf>
    <xf numFmtId="0" fontId="49" fillId="0" borderId="0" xfId="55" applyFont="1" applyAlignment="1">
      <alignment vertical="center"/>
    </xf>
    <xf numFmtId="0" fontId="49" fillId="0" borderId="0" xfId="55" applyFont="1" applyAlignment="1">
      <alignment vertical="center" wrapText="1"/>
    </xf>
    <xf numFmtId="173" fontId="64" fillId="0" borderId="10" xfId="55" applyNumberFormat="1" applyFont="1" applyBorder="1" applyAlignment="1">
      <alignment vertical="center"/>
    </xf>
    <xf numFmtId="0" fontId="55" fillId="0" borderId="0" xfId="55" applyFont="1" applyAlignment="1">
      <alignment vertical="center" wrapText="1"/>
    </xf>
    <xf numFmtId="0" fontId="66" fillId="25" borderId="10" xfId="39" applyFont="1" applyFill="1" applyBorder="1" applyAlignment="1">
      <alignment horizontal="center" vertical="center" wrapText="1"/>
    </xf>
    <xf numFmtId="0" fontId="16" fillId="0" borderId="0" xfId="39" applyFont="1"/>
    <xf numFmtId="173" fontId="43" fillId="25" borderId="10" xfId="39" applyNumberFormat="1" applyFont="1" applyFill="1" applyBorder="1" applyAlignment="1">
      <alignment horizontal="center" vertical="center" wrapText="1"/>
    </xf>
    <xf numFmtId="9" fontId="43" fillId="25" borderId="10" xfId="39" applyNumberFormat="1" applyFont="1" applyFill="1" applyBorder="1" applyAlignment="1">
      <alignment horizontal="center" vertical="center" wrapText="1"/>
    </xf>
    <xf numFmtId="4" fontId="43"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26"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6" borderId="10" xfId="39" applyFont="1" applyFill="1" applyBorder="1" applyAlignment="1">
      <alignment horizontal="center" vertical="center" wrapText="1"/>
    </xf>
    <xf numFmtId="0" fontId="16" fillId="27" borderId="10" xfId="39" applyFont="1" applyFill="1" applyBorder="1" applyAlignment="1">
      <alignment horizontal="left" vertic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26"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3" fillId="0" borderId="0" xfId="39" applyFont="1" applyAlignment="1">
      <alignment wrapText="1"/>
    </xf>
    <xf numFmtId="0" fontId="43" fillId="0" borderId="10" xfId="39" applyFont="1" applyBorder="1" applyAlignment="1">
      <alignment wrapText="1"/>
    </xf>
    <xf numFmtId="4" fontId="43" fillId="28" borderId="10" xfId="39" applyNumberFormat="1" applyFont="1" applyFill="1" applyBorder="1" applyAlignment="1">
      <alignment horizontal="center"/>
    </xf>
    <xf numFmtId="0" fontId="53" fillId="29" borderId="0" xfId="55" applyFont="1" applyFill="1" applyAlignment="1">
      <alignment vertical="center"/>
    </xf>
    <xf numFmtId="0" fontId="32" fillId="29" borderId="0" xfId="55" applyFont="1" applyFill="1" applyAlignment="1">
      <alignment vertical="center"/>
    </xf>
    <xf numFmtId="3" fontId="43" fillId="28" borderId="10" xfId="39" applyNumberFormat="1" applyFont="1" applyFill="1" applyBorder="1" applyAlignment="1">
      <alignment horizontal="center"/>
    </xf>
    <xf numFmtId="0" fontId="43" fillId="0" borderId="0" xfId="39" applyFont="1" applyAlignment="1">
      <alignment horizontal="center"/>
    </xf>
    <xf numFmtId="0" fontId="43" fillId="0" borderId="12" xfId="39" applyFont="1" applyBorder="1" applyAlignment="1">
      <alignment wrapText="1"/>
    </xf>
    <xf numFmtId="3" fontId="43" fillId="0" borderId="12" xfId="39" applyNumberFormat="1" applyFont="1" applyBorder="1"/>
    <xf numFmtId="4" fontId="43" fillId="0" borderId="10" xfId="39" applyNumberFormat="1" applyFont="1" applyBorder="1" applyAlignment="1">
      <alignment horizontal="center"/>
    </xf>
    <xf numFmtId="4" fontId="43" fillId="26" borderId="10" xfId="39" applyNumberFormat="1" applyFont="1" applyFill="1" applyBorder="1" applyAlignment="1">
      <alignment horizontal="center"/>
    </xf>
    <xf numFmtId="4" fontId="43" fillId="0" borderId="0" xfId="39" applyNumberFormat="1" applyFont="1" applyAlignment="1">
      <alignment horizontal="center"/>
    </xf>
    <xf numFmtId="0" fontId="43" fillId="0" borderId="10" xfId="39" applyFont="1" applyBorder="1"/>
    <xf numFmtId="10" fontId="16" fillId="27" borderId="10" xfId="39" applyNumberFormat="1" applyFont="1" applyFill="1" applyBorder="1"/>
    <xf numFmtId="10" fontId="42" fillId="30" borderId="10" xfId="55" applyNumberFormat="1" applyFont="1" applyFill="1" applyBorder="1" applyAlignment="1">
      <alignment vertical="center"/>
    </xf>
    <xf numFmtId="0" fontId="43" fillId="0" borderId="12" xfId="39" applyFont="1" applyBorder="1"/>
    <xf numFmtId="10" fontId="43" fillId="0" borderId="12" xfId="39" applyNumberFormat="1" applyFont="1" applyBorder="1"/>
    <xf numFmtId="0" fontId="43" fillId="30" borderId="10" xfId="39" applyFont="1" applyFill="1" applyBorder="1"/>
    <xf numFmtId="3" fontId="32" fillId="30" borderId="10" xfId="55" applyNumberFormat="1" applyFont="1" applyFill="1" applyBorder="1" applyAlignment="1">
      <alignment horizontal="right" vertical="center"/>
    </xf>
    <xf numFmtId="168" fontId="42" fillId="30" borderId="10" xfId="55" applyNumberFormat="1" applyFont="1" applyFill="1" applyBorder="1" applyAlignment="1">
      <alignment horizontal="righ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174" fontId="28" fillId="0" borderId="10" xfId="40" applyNumberFormat="1" applyFont="1" applyBorder="1" applyAlignment="1">
      <alignment horizontal="right" vertical="top" wrapText="1"/>
    </xf>
    <xf numFmtId="14" fontId="15" fillId="24" borderId="10" xfId="40" applyNumberFormat="1" applyFont="1" applyFill="1" applyBorder="1" applyAlignment="1">
      <alignment horizontal="center" vertical="center" wrapText="1"/>
    </xf>
    <xf numFmtId="0" fontId="15" fillId="0" borderId="0" xfId="40" applyFont="1" applyAlignment="1">
      <alignment vertical="top" wrapText="1"/>
    </xf>
    <xf numFmtId="0" fontId="67" fillId="0" borderId="0" xfId="52" applyFont="1" applyAlignment="1">
      <alignment vertical="center"/>
    </xf>
    <xf numFmtId="0" fontId="68" fillId="0" borderId="0" xfId="40" applyFont="1" applyAlignment="1">
      <alignment vertical="center"/>
    </xf>
    <xf numFmtId="0" fontId="26" fillId="0" borderId="0" xfId="52" applyFont="1" applyAlignment="1">
      <alignment vertical="center"/>
    </xf>
    <xf numFmtId="0" fontId="26" fillId="0" borderId="0" xfId="40" applyFont="1"/>
    <xf numFmtId="0" fontId="28" fillId="0" borderId="0" xfId="56"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5" fontId="28" fillId="0" borderId="10" xfId="40" applyNumberFormat="1" applyFont="1" applyBorder="1" applyAlignment="1">
      <alignment horizontal="center" vertical="center" wrapText="1"/>
    </xf>
    <xf numFmtId="175" fontId="36"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5" fontId="28" fillId="0" borderId="10" xfId="40" applyNumberFormat="1" applyFont="1" applyBorder="1" applyAlignment="1">
      <alignment horizontal="center" vertical="center"/>
    </xf>
    <xf numFmtId="175" fontId="15" fillId="0" borderId="10" xfId="40" applyNumberFormat="1" applyFont="1" applyBorder="1" applyAlignment="1">
      <alignment horizontal="center" vertical="center" wrapText="1"/>
    </xf>
    <xf numFmtId="2" fontId="28" fillId="0" borderId="10" xfId="0" applyNumberFormat="1" applyFont="1" applyBorder="1" applyAlignment="1">
      <alignment horizontal="center" vertical="center" wrapText="1"/>
    </xf>
    <xf numFmtId="175" fontId="15" fillId="0" borderId="10" xfId="0" applyNumberFormat="1" applyFont="1" applyBorder="1" applyAlignment="1">
      <alignment horizontal="center" vertical="center"/>
    </xf>
    <xf numFmtId="0" fontId="15" fillId="0" borderId="19" xfId="40" applyFont="1" applyBorder="1" applyAlignment="1">
      <alignment horizontal="left" vertical="center" wrapText="1"/>
    </xf>
    <xf numFmtId="0" fontId="28" fillId="0" borderId="0" xfId="40" applyFont="1"/>
    <xf numFmtId="175" fontId="28" fillId="0" borderId="10" xfId="0" applyNumberFormat="1" applyFont="1" applyBorder="1" applyAlignment="1">
      <alignment horizontal="center" vertical="center"/>
    </xf>
    <xf numFmtId="0" fontId="70" fillId="0" borderId="10" xfId="46" applyFont="1" applyBorder="1" applyAlignment="1">
      <alignment horizontal="left" vertical="center" wrapText="1"/>
    </xf>
    <xf numFmtId="175" fontId="71" fillId="0" borderId="10" xfId="46" applyNumberFormat="1" applyFont="1" applyBorder="1" applyAlignment="1">
      <alignment horizontal="center" vertical="center" wrapText="1"/>
    </xf>
    <xf numFmtId="0" fontId="71" fillId="0" borderId="10" xfId="46" applyFont="1" applyBorder="1" applyAlignment="1">
      <alignment horizontal="left" vertical="center" wrapText="1"/>
    </xf>
    <xf numFmtId="0" fontId="70" fillId="0" borderId="16" xfId="46" applyFont="1" applyBorder="1" applyAlignment="1">
      <alignment horizontal="left" vertical="center" wrapText="1"/>
    </xf>
    <xf numFmtId="175" fontId="71" fillId="0" borderId="16" xfId="46" applyNumberFormat="1" applyFont="1" applyBorder="1" applyAlignment="1">
      <alignment horizontal="center"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3" fillId="0" borderId="0" xfId="51" applyFont="1"/>
    <xf numFmtId="0" fontId="73" fillId="0" borderId="10" xfId="51" applyFont="1" applyBorder="1" applyAlignment="1">
      <alignment horizontal="center" vertical="center"/>
    </xf>
    <xf numFmtId="1" fontId="53" fillId="0" borderId="10" xfId="51" applyNumberFormat="1" applyFont="1" applyBorder="1" applyAlignment="1">
      <alignment horizontal="center" vertical="center"/>
    </xf>
    <xf numFmtId="2" fontId="53" fillId="0" borderId="10" xfId="51" applyNumberFormat="1" applyFont="1" applyBorder="1" applyAlignment="1">
      <alignment horizontal="center" vertical="center" wrapText="1"/>
    </xf>
    <xf numFmtId="49" fontId="73" fillId="0" borderId="10" xfId="51" applyNumberFormat="1" applyFont="1" applyBorder="1" applyAlignment="1">
      <alignment horizontal="center" vertical="center"/>
    </xf>
    <xf numFmtId="14" fontId="73" fillId="0" borderId="10" xfId="51" applyNumberFormat="1" applyFont="1" applyBorder="1" applyAlignment="1">
      <alignment horizontal="center" vertical="center"/>
    </xf>
    <xf numFmtId="1" fontId="73" fillId="0" borderId="10" xfId="51" applyNumberFormat="1" applyFont="1" applyBorder="1" applyAlignment="1">
      <alignment horizontal="center" vertical="center"/>
    </xf>
    <xf numFmtId="49"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wrapText="1"/>
    </xf>
    <xf numFmtId="1" fontId="73" fillId="0" borderId="10" xfId="51" applyNumberFormat="1" applyFont="1" applyBorder="1" applyAlignment="1">
      <alignment horizontal="center" vertical="center" wrapText="1"/>
    </xf>
    <xf numFmtId="14" fontId="73" fillId="0" borderId="10" xfId="51" applyNumberFormat="1" applyFont="1" applyBorder="1" applyAlignment="1">
      <alignment horizontal="center" vertical="center" wrapText="1"/>
    </xf>
    <xf numFmtId="168" fontId="73" fillId="0" borderId="10" xfId="51" applyNumberFormat="1" applyFont="1" applyBorder="1" applyAlignment="1">
      <alignment horizontal="center" vertical="center"/>
    </xf>
    <xf numFmtId="0" fontId="57" fillId="0" borderId="0" xfId="40" applyFont="1"/>
    <xf numFmtId="0" fontId="67" fillId="0" borderId="0" xfId="40" applyFont="1" applyAlignment="1">
      <alignment horizontal="center"/>
    </xf>
    <xf numFmtId="0" fontId="67" fillId="0" borderId="0" xfId="40" applyFont="1"/>
    <xf numFmtId="2" fontId="74" fillId="0" borderId="0" xfId="40" applyNumberFormat="1" applyFont="1" applyAlignment="1">
      <alignment horizontal="right" vertical="top" wrapText="1"/>
    </xf>
    <xf numFmtId="0" fontId="57" fillId="0" borderId="0" xfId="40" applyFont="1" applyAlignment="1">
      <alignment horizontal="right"/>
    </xf>
    <xf numFmtId="0" fontId="56" fillId="0" borderId="43" xfId="40" applyFont="1" applyBorder="1" applyAlignment="1">
      <alignment horizontal="justify"/>
    </xf>
    <xf numFmtId="0" fontId="57" fillId="0" borderId="43" xfId="40" applyFont="1" applyBorder="1" applyAlignment="1">
      <alignment horizontal="justify"/>
    </xf>
    <xf numFmtId="0" fontId="57" fillId="0" borderId="44" xfId="40" applyFont="1" applyBorder="1" applyAlignment="1">
      <alignment horizontal="justify" vertical="top" wrapText="1"/>
    </xf>
    <xf numFmtId="0" fontId="57" fillId="0" borderId="45" xfId="40" applyFont="1" applyBorder="1" applyAlignment="1">
      <alignment horizontal="justify"/>
    </xf>
    <xf numFmtId="0" fontId="56" fillId="0" borderId="43" xfId="40" applyFont="1" applyBorder="1" applyAlignment="1">
      <alignment vertical="top" wrapText="1"/>
    </xf>
    <xf numFmtId="0" fontId="56" fillId="0" borderId="46" xfId="40" applyFont="1" applyBorder="1" applyAlignment="1">
      <alignment vertical="top" wrapText="1"/>
    </xf>
    <xf numFmtId="0" fontId="56" fillId="0" borderId="46" xfId="40" applyFont="1" applyBorder="1" applyAlignment="1">
      <alignment horizontal="justify" vertical="top" wrapText="1"/>
    </xf>
    <xf numFmtId="2" fontId="57" fillId="0" borderId="44" xfId="40" applyNumberFormat="1" applyFont="1" applyBorder="1" applyAlignment="1">
      <alignment horizontal="left" vertical="center" wrapText="1"/>
    </xf>
    <xf numFmtId="0" fontId="57" fillId="0" borderId="43" xfId="40" applyFont="1" applyBorder="1" applyAlignment="1">
      <alignment horizontal="justify" vertical="top" wrapText="1"/>
    </xf>
    <xf numFmtId="0" fontId="56" fillId="0" borderId="43" xfId="40" applyFont="1" applyBorder="1" applyAlignment="1">
      <alignment horizontal="justify" vertical="top" wrapText="1"/>
    </xf>
    <xf numFmtId="173" fontId="57" fillId="0" borderId="43" xfId="40" applyNumberFormat="1" applyFont="1" applyBorder="1" applyAlignment="1">
      <alignment horizontal="justify" vertical="top" wrapText="1"/>
    </xf>
    <xf numFmtId="0" fontId="57" fillId="31" borderId="43" xfId="40" applyFont="1" applyFill="1" applyBorder="1" applyAlignment="1">
      <alignment horizontal="justify" vertical="top" wrapText="1"/>
    </xf>
    <xf numFmtId="2" fontId="57" fillId="31" borderId="44" xfId="40" applyNumberFormat="1" applyFont="1" applyFill="1" applyBorder="1" applyAlignment="1">
      <alignment horizontal="left" vertical="center" wrapText="1"/>
    </xf>
    <xf numFmtId="10" fontId="57" fillId="0" borderId="43" xfId="40" applyNumberFormat="1" applyFont="1" applyBorder="1" applyAlignment="1">
      <alignment horizontal="justify" vertical="top" wrapText="1"/>
    </xf>
    <xf numFmtId="0" fontId="56" fillId="0" borderId="45" xfId="40" applyFont="1" applyBorder="1" applyAlignment="1">
      <alignment vertical="top" wrapText="1"/>
    </xf>
    <xf numFmtId="9" fontId="57" fillId="0" borderId="47" xfId="60" quotePrefix="1" applyNumberFormat="1" applyFont="1" applyBorder="1" applyAlignment="1">
      <alignment horizontal="justify" vertical="top" wrapText="1"/>
    </xf>
    <xf numFmtId="0" fontId="57" fillId="0" borderId="45" xfId="40" applyFont="1" applyBorder="1" applyAlignment="1">
      <alignment vertical="top" wrapText="1"/>
    </xf>
    <xf numFmtId="0" fontId="57" fillId="0" borderId="47" xfId="40" quotePrefix="1" applyFont="1" applyBorder="1" applyAlignment="1">
      <alignment horizontal="justify" vertical="top" wrapText="1"/>
    </xf>
    <xf numFmtId="10" fontId="57" fillId="0" borderId="48"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0" fontId="57" fillId="0" borderId="49" xfId="40" applyFont="1" applyBorder="1" applyAlignment="1">
      <alignment vertical="top" wrapText="1"/>
    </xf>
    <xf numFmtId="0" fontId="57" fillId="0" borderId="46" xfId="40" applyFont="1" applyBorder="1" applyAlignment="1">
      <alignment vertical="top" wrapText="1"/>
    </xf>
    <xf numFmtId="0" fontId="57" fillId="0" borderId="43" xfId="40" applyFont="1" applyBorder="1" applyAlignment="1">
      <alignment vertical="top" wrapText="1"/>
    </xf>
    <xf numFmtId="0" fontId="57" fillId="0" borderId="47" xfId="40" applyFont="1" applyBorder="1" applyAlignment="1">
      <alignment horizontal="justify" vertical="top" wrapText="1"/>
    </xf>
    <xf numFmtId="0" fontId="57" fillId="0" borderId="47" xfId="40" applyFont="1" applyBorder="1" applyAlignment="1">
      <alignment horizontal="left" vertical="top" wrapText="1"/>
    </xf>
    <xf numFmtId="0" fontId="56" fillId="0" borderId="45" xfId="40" applyFont="1" applyBorder="1" applyAlignment="1">
      <alignment horizontal="left" vertical="center" wrapText="1"/>
    </xf>
    <xf numFmtId="0" fontId="57" fillId="0" borderId="47" xfId="40" applyFont="1" applyBorder="1" applyAlignment="1">
      <alignment horizontal="justify" vertical="top"/>
    </xf>
    <xf numFmtId="0" fontId="57" fillId="0" borderId="48" xfId="40" applyFont="1" applyBorder="1" applyAlignment="1">
      <alignment horizontal="justify" vertical="top" wrapText="1"/>
    </xf>
    <xf numFmtId="14" fontId="57" fillId="0" borderId="47" xfId="40" applyNumberFormat="1" applyFont="1" applyBorder="1" applyAlignment="1">
      <alignment horizontal="justify" vertical="top" wrapText="1"/>
    </xf>
    <xf numFmtId="0" fontId="56" fillId="0" borderId="45" xfId="40" applyFont="1" applyBorder="1" applyAlignment="1">
      <alignment horizontal="center" vertical="center" wrapText="1"/>
    </xf>
    <xf numFmtId="0" fontId="57" fillId="0" borderId="47" xfId="40" applyFont="1" applyBorder="1" applyAlignment="1">
      <alignment vertical="top" wrapText="1"/>
    </xf>
    <xf numFmtId="0" fontId="57" fillId="0" borderId="46" xfId="40" applyFont="1" applyBorder="1"/>
    <xf numFmtId="0" fontId="36" fillId="0" borderId="10" xfId="52" applyFont="1" applyBorder="1" applyAlignment="1">
      <alignment horizontal="center" vertical="center" wrapText="1"/>
    </xf>
    <xf numFmtId="0" fontId="83" fillId="0" borderId="10" xfId="39" applyFont="1" applyFill="1" applyBorder="1" applyAlignment="1">
      <alignment wrapText="1"/>
    </xf>
    <xf numFmtId="10" fontId="83" fillId="32" borderId="10" xfId="39" applyNumberFormat="1" applyFont="1" applyFill="1" applyBorder="1" applyAlignment="1">
      <alignment horizontal="center"/>
    </xf>
    <xf numFmtId="0" fontId="83" fillId="0" borderId="0" xfId="39" applyFont="1" applyFill="1" applyBorder="1"/>
    <xf numFmtId="0" fontId="84" fillId="0" borderId="12" xfId="55" applyFont="1" applyFill="1" applyBorder="1" applyAlignment="1">
      <alignment vertical="center" wrapText="1"/>
    </xf>
    <xf numFmtId="3" fontId="85" fillId="0" borderId="12" xfId="55" applyNumberFormat="1" applyFont="1" applyFill="1" applyBorder="1" applyAlignment="1">
      <alignment horizontal="center" vertical="center"/>
    </xf>
    <xf numFmtId="0" fontId="85" fillId="0" borderId="10" xfId="55" applyFont="1" applyFill="1" applyBorder="1" applyAlignment="1">
      <alignment horizontal="center" vertical="center"/>
    </xf>
    <xf numFmtId="0" fontId="86" fillId="33" borderId="10" xfId="39" applyFont="1" applyFill="1" applyBorder="1" applyAlignment="1">
      <alignment horizontal="left" vertical="center" wrapText="1"/>
    </xf>
    <xf numFmtId="0" fontId="83" fillId="33" borderId="10" xfId="39" applyFont="1" applyFill="1" applyBorder="1" applyAlignment="1">
      <alignment horizontal="center" vertical="center" wrapText="1"/>
    </xf>
    <xf numFmtId="2" fontId="83" fillId="33" borderId="10" xfId="39" applyNumberFormat="1" applyFont="1" applyFill="1" applyBorder="1" applyAlignment="1">
      <alignment horizontal="center" vertical="center" wrapText="1"/>
    </xf>
    <xf numFmtId="10" fontId="83" fillId="33" borderId="10" xfId="39" applyNumberFormat="1" applyFont="1" applyFill="1" applyBorder="1"/>
    <xf numFmtId="2" fontId="16" fillId="27" borderId="10" xfId="39" applyNumberFormat="1" applyFont="1" applyFill="1" applyBorder="1" applyAlignment="1">
      <alignment horizont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57" fillId="34" borderId="43" xfId="40" applyFont="1" applyFill="1" applyBorder="1" applyAlignment="1">
      <alignment horizontal="justify" vertical="top" wrapText="1"/>
    </xf>
    <xf numFmtId="2" fontId="57" fillId="34" borderId="44" xfId="40" applyNumberFormat="1" applyFont="1" applyFill="1" applyBorder="1" applyAlignment="1">
      <alignment horizontal="left" vertical="center" wrapText="1"/>
    </xf>
    <xf numFmtId="168" fontId="42" fillId="0" borderId="0" xfId="51" applyNumberFormat="1" applyFont="1"/>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1" fillId="0" borderId="0" xfId="52" applyFont="1" applyAlignment="1">
      <alignment horizontal="center" vertical="center"/>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62"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32" fillId="29" borderId="0" xfId="39" applyFont="1" applyFill="1" applyAlignment="1">
      <alignment horizontal="center" vertical="center" wrapText="1"/>
    </xf>
    <xf numFmtId="0" fontId="53" fillId="29" borderId="0" xfId="0" applyFont="1" applyFill="1" applyAlignment="1">
      <alignment horizontal="center" vertical="center" wrapText="1"/>
    </xf>
    <xf numFmtId="0" fontId="53" fillId="0" borderId="11" xfId="55" applyFont="1" applyBorder="1" applyAlignment="1">
      <alignment horizontal="center" vertical="center" wrapText="1"/>
    </xf>
    <xf numFmtId="0" fontId="53" fillId="0" borderId="12" xfId="55" applyFont="1" applyBorder="1" applyAlignment="1">
      <alignment horizontal="center" vertical="center" wrapText="1"/>
    </xf>
    <xf numFmtId="0" fontId="53" fillId="0" borderId="13" xfId="55" applyFont="1" applyBorder="1" applyAlignment="1">
      <alignment horizontal="center" vertical="center" wrapText="1"/>
    </xf>
    <xf numFmtId="4" fontId="53" fillId="0" borderId="11" xfId="55" applyNumberFormat="1" applyFont="1" applyBorder="1" applyAlignment="1">
      <alignment horizontal="center" vertical="center"/>
    </xf>
    <xf numFmtId="4" fontId="53" fillId="0" borderId="13" xfId="55" applyNumberFormat="1" applyFont="1" applyBorder="1" applyAlignment="1">
      <alignment horizontal="center" vertical="center"/>
    </xf>
    <xf numFmtId="3" fontId="53" fillId="0" borderId="11" xfId="55" applyNumberFormat="1" applyFont="1" applyBorder="1" applyAlignment="1">
      <alignment horizontal="center" vertical="center"/>
    </xf>
    <xf numFmtId="3" fontId="53" fillId="0" borderId="13" xfId="55" applyNumberFormat="1" applyFont="1" applyBorder="1" applyAlignment="1">
      <alignment horizontal="center" vertical="center"/>
    </xf>
    <xf numFmtId="0" fontId="53" fillId="0" borderId="11" xfId="55" applyFont="1" applyBorder="1" applyAlignment="1">
      <alignment horizontal="center" vertical="center"/>
    </xf>
    <xf numFmtId="0" fontId="53" fillId="0" borderId="12" xfId="55" applyFont="1" applyBorder="1" applyAlignment="1">
      <alignment horizontal="center" vertical="center"/>
    </xf>
    <xf numFmtId="0" fontId="53" fillId="0" borderId="13" xfId="55" applyFont="1" applyBorder="1" applyAlignment="1">
      <alignment horizontal="center" vertical="center"/>
    </xf>
    <xf numFmtId="0" fontId="32" fillId="0" borderId="0" xfId="53" applyFont="1" applyAlignment="1">
      <alignment horizontal="center" vertical="center"/>
    </xf>
    <xf numFmtId="0" fontId="35" fillId="0" borderId="0" xfId="53" applyFont="1" applyAlignment="1">
      <alignment horizontal="center" vertical="center" wrapText="1"/>
    </xf>
    <xf numFmtId="0" fontId="35" fillId="0" borderId="0" xfId="53" applyFont="1" applyAlignment="1">
      <alignment horizontal="center" vertical="center"/>
    </xf>
    <xf numFmtId="0" fontId="28" fillId="0" borderId="0" xfId="53" applyFont="1" applyAlignment="1">
      <alignment horizontal="center" vertical="center"/>
    </xf>
    <xf numFmtId="0" fontId="29" fillId="0" borderId="0" xfId="53"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15" fillId="0" borderId="0" xfId="52" applyFont="1" applyAlignment="1">
      <alignment horizontal="center" vertical="center"/>
    </xf>
    <xf numFmtId="0" fontId="69" fillId="0" borderId="0" xfId="52"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67" fillId="0" borderId="0" xfId="52" applyFont="1" applyAlignment="1">
      <alignment horizontal="center" vertical="center"/>
    </xf>
    <xf numFmtId="0" fontId="69" fillId="0" borderId="0" xfId="52" applyFont="1" applyAlignment="1">
      <alignment horizontal="center" vertical="center"/>
    </xf>
    <xf numFmtId="0" fontId="7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1" fillId="0" borderId="15" xfId="46" applyFont="1" applyBorder="1" applyAlignment="1">
      <alignment horizontal="center" vertical="center" textRotation="90" wrapText="1"/>
    </xf>
    <xf numFmtId="0" fontId="71"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41" fillId="0" borderId="0" xfId="52" applyFont="1" applyAlignment="1">
      <alignment horizontal="center" vertical="center" wrapText="1"/>
    </xf>
    <xf numFmtId="0" fontId="56" fillId="0" borderId="0" xfId="40" applyFont="1" applyAlignment="1">
      <alignment horizontal="center" wrapText="1"/>
    </xf>
    <xf numFmtId="0" fontId="56" fillId="0" borderId="0" xfId="40" applyFont="1" applyAlignment="1">
      <alignment horizontal="center"/>
    </xf>
    <xf numFmtId="0" fontId="57" fillId="0" borderId="45" xfId="40" applyFont="1" applyBorder="1" applyAlignment="1">
      <alignment horizontal="left" vertical="top" wrapText="1"/>
    </xf>
    <xf numFmtId="0" fontId="57" fillId="0" borderId="49" xfId="40" applyFont="1" applyBorder="1" applyAlignment="1">
      <alignment horizontal="left" vertical="top" wrapText="1"/>
    </xf>
    <xf numFmtId="0" fontId="57" fillId="0" borderId="46" xfId="40" applyFont="1" applyBorder="1" applyAlignment="1">
      <alignment horizontal="left" vertical="top" wrapText="1"/>
    </xf>
    <xf numFmtId="0" fontId="67"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5 2"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0B9-428E-BF6B-D39230B6E3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0B9-428E-BF6B-D39230B6E338}"/>
            </c:ext>
          </c:extLst>
        </c:ser>
        <c:dLbls>
          <c:showLegendKey val="0"/>
          <c:showVal val="0"/>
          <c:showCatName val="0"/>
          <c:showSerName val="0"/>
          <c:showPercent val="0"/>
          <c:showBubbleSize val="0"/>
        </c:dLbls>
        <c:smooth val="0"/>
        <c:axId val="658341560"/>
        <c:axId val="658342344"/>
      </c:lineChart>
      <c:catAx>
        <c:axId val="658341560"/>
        <c:scaling>
          <c:orientation val="minMax"/>
        </c:scaling>
        <c:delete val="0"/>
        <c:axPos val="b"/>
        <c:numFmt formatCode="General" sourceLinked="1"/>
        <c:majorTickMark val="out"/>
        <c:minorTickMark val="none"/>
        <c:tickLblPos val="nextTo"/>
        <c:crossAx val="658342344"/>
        <c:crosses val="autoZero"/>
        <c:auto val="1"/>
        <c:lblAlgn val="ctr"/>
        <c:lblOffset val="100"/>
        <c:noMultiLvlLbl val="0"/>
      </c:catAx>
      <c:valAx>
        <c:axId val="658342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8341560"/>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7195"/>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-466698.17252278264</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D194-4F10-B6F1-4BA1632E94CB}"/>
            </c:ext>
          </c:extLst>
        </c:ser>
        <c:ser>
          <c:idx val="0"/>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-466698.17252278264</c:v>
                </c:pt>
                <c:pt idx="1">
                  <c:v>-466698.17252278264</c:v>
                </c:pt>
                <c:pt idx="2">
                  <c:v>-466698.17252278264</c:v>
                </c:pt>
                <c:pt idx="3">
                  <c:v>-466698.17252278264</c:v>
                </c:pt>
                <c:pt idx="4">
                  <c:v>-466698.17252278264</c:v>
                </c:pt>
                <c:pt idx="5">
                  <c:v>-466698.17252278264</c:v>
                </c:pt>
                <c:pt idx="6">
                  <c:v>-466698.17252278264</c:v>
                </c:pt>
                <c:pt idx="7">
                  <c:v>-466698.17252278264</c:v>
                </c:pt>
                <c:pt idx="8">
                  <c:v>-466698.17252278264</c:v>
                </c:pt>
                <c:pt idx="9">
                  <c:v>-466698.17252278264</c:v>
                </c:pt>
                <c:pt idx="10">
                  <c:v>-466698.17252278264</c:v>
                </c:pt>
                <c:pt idx="11">
                  <c:v>-466698.17252278264</c:v>
                </c:pt>
              </c:numCache>
            </c:numRef>
          </c:val>
          <c:smooth val="0"/>
          <c:extLst>
            <c:ext xmlns:c16="http://schemas.microsoft.com/office/drawing/2014/chart" uri="{C3380CC4-5D6E-409C-BE32-E72D297353CC}">
              <c16:uniqueId val="{00000001-D194-4F10-B6F1-4BA1632E94CB}"/>
            </c:ext>
          </c:extLst>
        </c:ser>
        <c:dLbls>
          <c:showLegendKey val="0"/>
          <c:showVal val="0"/>
          <c:showCatName val="0"/>
          <c:showSerName val="0"/>
          <c:showPercent val="0"/>
          <c:showBubbleSize val="0"/>
        </c:dLbls>
        <c:smooth val="0"/>
        <c:axId val="1767985984"/>
        <c:axId val="1767986528"/>
      </c:lineChart>
      <c:catAx>
        <c:axId val="17679859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7986528"/>
        <c:crosses val="autoZero"/>
        <c:auto val="1"/>
        <c:lblAlgn val="ctr"/>
        <c:lblOffset val="100"/>
        <c:noMultiLvlLbl val="0"/>
      </c:catAx>
      <c:valAx>
        <c:axId val="176798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7985984"/>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785829"/>
          <c:w val="0.92745"/>
          <c:h val="0.21417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1</xdr:colOff>
      <xdr:row>32</xdr:row>
      <xdr:rowOff>12700</xdr:rowOff>
    </xdr:from>
    <xdr:to>
      <xdr:col>7</xdr:col>
      <xdr:colOff>488156</xdr:colOff>
      <xdr:row>44</xdr:row>
      <xdr:rowOff>107156</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9" t="s">
        <v>605</v>
      </c>
      <c r="B5" s="329"/>
      <c r="C5" s="329"/>
      <c r="D5" s="8"/>
      <c r="E5" s="8"/>
      <c r="F5" s="8"/>
      <c r="G5" s="8"/>
      <c r="H5" s="8"/>
      <c r="I5" s="8"/>
      <c r="J5" s="8"/>
    </row>
    <row r="6" spans="1:22" s="2" customFormat="1" ht="18.75" x14ac:dyDescent="0.3">
      <c r="A6" s="6"/>
      <c r="H6" s="5"/>
    </row>
    <row r="7" spans="1:22" s="2" customFormat="1" ht="18.75" x14ac:dyDescent="0.2">
      <c r="A7" s="330" t="s">
        <v>3</v>
      </c>
      <c r="B7" s="330"/>
      <c r="C7" s="33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1" t="s">
        <v>4</v>
      </c>
      <c r="B9" s="331"/>
      <c r="C9" s="331"/>
      <c r="D9" s="11"/>
      <c r="E9" s="11"/>
      <c r="F9" s="11"/>
      <c r="G9" s="11"/>
      <c r="H9" s="11"/>
      <c r="I9" s="10"/>
      <c r="J9" s="10"/>
      <c r="K9" s="10"/>
      <c r="L9" s="10"/>
      <c r="M9" s="10"/>
      <c r="N9" s="10"/>
      <c r="O9" s="10"/>
      <c r="P9" s="10"/>
      <c r="Q9" s="10"/>
      <c r="R9" s="10"/>
      <c r="S9" s="10"/>
      <c r="T9" s="10"/>
      <c r="U9" s="10"/>
      <c r="V9" s="10"/>
    </row>
    <row r="10" spans="1:22" s="2" customFormat="1" ht="18.75" x14ac:dyDescent="0.2">
      <c r="A10" s="325" t="s">
        <v>5</v>
      </c>
      <c r="B10" s="325"/>
      <c r="C10" s="325"/>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0" t="s">
        <v>6</v>
      </c>
      <c r="B12" s="330"/>
      <c r="C12" s="330"/>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5" t="s">
        <v>7</v>
      </c>
      <c r="B13" s="325"/>
      <c r="C13" s="325"/>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26" t="s">
        <v>8</v>
      </c>
      <c r="B15" s="326"/>
      <c r="C15" s="326"/>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27" t="s">
        <v>10</v>
      </c>
      <c r="B18" s="328"/>
      <c r="C18" s="328"/>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22"/>
      <c r="B24" s="323"/>
      <c r="C24" s="324"/>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28</v>
      </c>
      <c r="D27" s="12"/>
      <c r="E27" s="12"/>
      <c r="F27" s="23"/>
      <c r="G27" s="12"/>
      <c r="H27" s="13"/>
      <c r="I27" s="13"/>
      <c r="J27" s="13"/>
      <c r="K27" s="13"/>
      <c r="L27" s="13"/>
      <c r="M27" s="13"/>
      <c r="N27" s="13"/>
      <c r="O27" s="13"/>
      <c r="P27" s="13"/>
      <c r="Q27" s="13"/>
      <c r="R27" s="13"/>
    </row>
    <row r="28" spans="1:22" s="14" customFormat="1" ht="42.75" customHeight="1" x14ac:dyDescent="0.2">
      <c r="A28" s="19"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16"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16" t="s">
        <v>31</v>
      </c>
    </row>
    <row r="35" spans="1:18" ht="58.5" customHeight="1" x14ac:dyDescent="0.25">
      <c r="A35" s="19" t="s">
        <v>45</v>
      </c>
      <c r="B35" s="21" t="s">
        <v>46</v>
      </c>
      <c r="C35" s="16" t="s">
        <v>31</v>
      </c>
    </row>
    <row r="36" spans="1:18" ht="51.75" customHeight="1" x14ac:dyDescent="0.25">
      <c r="A36" s="19" t="s">
        <v>47</v>
      </c>
      <c r="B36" s="21" t="s">
        <v>48</v>
      </c>
      <c r="C36" s="16" t="s">
        <v>31</v>
      </c>
    </row>
    <row r="37" spans="1:18" ht="43.5" customHeight="1" x14ac:dyDescent="0.25">
      <c r="A37" s="19" t="s">
        <v>49</v>
      </c>
      <c r="B37" s="21" t="s">
        <v>50</v>
      </c>
      <c r="C37" s="16" t="s">
        <v>31</v>
      </c>
    </row>
    <row r="38" spans="1:18" ht="43.5" customHeight="1" x14ac:dyDescent="0.25">
      <c r="A38" s="19" t="s">
        <v>51</v>
      </c>
      <c r="B38" s="21" t="s">
        <v>52</v>
      </c>
      <c r="C38" s="16" t="s">
        <v>31</v>
      </c>
    </row>
    <row r="39" spans="1:18" ht="23.25" customHeight="1" x14ac:dyDescent="0.25">
      <c r="A39" s="322"/>
      <c r="B39" s="323"/>
      <c r="C39" s="324"/>
    </row>
    <row r="40" spans="1:18" ht="63" x14ac:dyDescent="0.25">
      <c r="A40" s="19" t="s">
        <v>53</v>
      </c>
      <c r="B40" s="21" t="s">
        <v>54</v>
      </c>
      <c r="C40" s="2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 = 0,53 млн.руб.</v>
      </c>
    </row>
    <row r="41" spans="1:18" ht="105.75" customHeight="1" x14ac:dyDescent="0.25">
      <c r="A41" s="19" t="s">
        <v>55</v>
      </c>
      <c r="B41" s="21" t="s">
        <v>56</v>
      </c>
      <c r="C41" s="16" t="s">
        <v>31</v>
      </c>
    </row>
    <row r="42" spans="1:18" ht="83.25" customHeight="1" x14ac:dyDescent="0.25">
      <c r="A42" s="19" t="s">
        <v>57</v>
      </c>
      <c r="B42" s="21" t="s">
        <v>58</v>
      </c>
      <c r="C42" s="16" t="s">
        <v>31</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322"/>
      <c r="B47" s="323"/>
      <c r="C47" s="324"/>
    </row>
    <row r="48" spans="1:18" ht="69.75" customHeight="1" x14ac:dyDescent="0.25">
      <c r="A48" s="19" t="s">
        <v>70</v>
      </c>
      <c r="B48" s="21" t="s">
        <v>71</v>
      </c>
      <c r="C48" s="16" t="str">
        <f>CONCATENATE(ROUND('6.2. Паспорт фин осв ввод'!AC24,2)," млн.руб.")</f>
        <v>0,53 млн.руб.</v>
      </c>
    </row>
    <row r="49" spans="1:3" ht="69.75" customHeight="1" x14ac:dyDescent="0.25">
      <c r="A49" s="19" t="s">
        <v>72</v>
      </c>
      <c r="B49" s="21" t="s">
        <v>73</v>
      </c>
      <c r="C49" s="16" t="str">
        <f>CONCATENATE(ROUND('6.2. Паспорт фин осв ввод'!AC30,2),"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2" customFormat="1" ht="15.75" x14ac:dyDescent="0.2">
      <c r="A5" s="6"/>
    </row>
    <row r="6" spans="1:28" s="2" customFormat="1" ht="18.75" x14ac:dyDescent="0.2">
      <c r="A6" s="330" t="s">
        <v>3</v>
      </c>
      <c r="B6" s="330"/>
      <c r="C6" s="330"/>
      <c r="D6" s="330"/>
      <c r="E6" s="330"/>
      <c r="F6" s="330"/>
      <c r="G6" s="330"/>
      <c r="H6" s="330"/>
      <c r="I6" s="330"/>
      <c r="J6" s="330"/>
      <c r="K6" s="330"/>
      <c r="L6" s="330"/>
      <c r="M6" s="330"/>
      <c r="N6" s="330"/>
      <c r="O6" s="330"/>
      <c r="P6" s="330"/>
      <c r="Q6" s="330"/>
      <c r="R6" s="330"/>
      <c r="S6" s="330"/>
      <c r="T6" s="10"/>
      <c r="U6" s="10"/>
      <c r="V6" s="10"/>
      <c r="W6" s="10"/>
      <c r="X6" s="10"/>
      <c r="Y6" s="10"/>
      <c r="Z6" s="10"/>
      <c r="AA6" s="10"/>
      <c r="AB6" s="10"/>
    </row>
    <row r="7" spans="1:28" s="2" customFormat="1" ht="18.75" x14ac:dyDescent="0.2">
      <c r="A7" s="330"/>
      <c r="B7" s="330"/>
      <c r="C7" s="330"/>
      <c r="D7" s="330"/>
      <c r="E7" s="330"/>
      <c r="F7" s="330"/>
      <c r="G7" s="330"/>
      <c r="H7" s="330"/>
      <c r="I7" s="330"/>
      <c r="J7" s="330"/>
      <c r="K7" s="330"/>
      <c r="L7" s="330"/>
      <c r="M7" s="330"/>
      <c r="N7" s="330"/>
      <c r="O7" s="330"/>
      <c r="P7" s="330"/>
      <c r="Q7" s="330"/>
      <c r="R7" s="330"/>
      <c r="S7" s="330"/>
      <c r="T7" s="10"/>
      <c r="U7" s="10"/>
      <c r="V7" s="10"/>
      <c r="W7" s="10"/>
      <c r="X7" s="10"/>
      <c r="Y7" s="10"/>
      <c r="Z7" s="10"/>
      <c r="AA7" s="10"/>
      <c r="AB7" s="10"/>
    </row>
    <row r="8" spans="1:28" s="2" customFormat="1" ht="18.75" x14ac:dyDescent="0.2">
      <c r="A8" s="338" t="str">
        <f>'1. паспорт местоположение'!A9:C9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10"/>
      <c r="U8" s="10"/>
      <c r="V8" s="10"/>
      <c r="W8" s="10"/>
      <c r="X8" s="10"/>
      <c r="Y8" s="10"/>
      <c r="Z8" s="10"/>
      <c r="AA8" s="10"/>
      <c r="AB8" s="10"/>
    </row>
    <row r="9" spans="1:28" s="2" customFormat="1" ht="18.75" x14ac:dyDescent="0.2">
      <c r="A9" s="325" t="s">
        <v>5</v>
      </c>
      <c r="B9" s="325"/>
      <c r="C9" s="325"/>
      <c r="D9" s="325"/>
      <c r="E9" s="325"/>
      <c r="F9" s="325"/>
      <c r="G9" s="325"/>
      <c r="H9" s="325"/>
      <c r="I9" s="325"/>
      <c r="J9" s="325"/>
      <c r="K9" s="325"/>
      <c r="L9" s="325"/>
      <c r="M9" s="325"/>
      <c r="N9" s="325"/>
      <c r="O9" s="325"/>
      <c r="P9" s="325"/>
      <c r="Q9" s="325"/>
      <c r="R9" s="325"/>
      <c r="S9" s="325"/>
      <c r="T9" s="10"/>
      <c r="U9" s="10"/>
      <c r="V9" s="10"/>
      <c r="W9" s="10"/>
      <c r="X9" s="10"/>
      <c r="Y9" s="10"/>
      <c r="Z9" s="10"/>
      <c r="AA9" s="10"/>
      <c r="AB9" s="10"/>
    </row>
    <row r="10" spans="1:28" s="2" customFormat="1" ht="18.75" x14ac:dyDescent="0.2">
      <c r="A10" s="330"/>
      <c r="B10" s="330"/>
      <c r="C10" s="330"/>
      <c r="D10" s="330"/>
      <c r="E10" s="330"/>
      <c r="F10" s="330"/>
      <c r="G10" s="330"/>
      <c r="H10" s="330"/>
      <c r="I10" s="330"/>
      <c r="J10" s="330"/>
      <c r="K10" s="330"/>
      <c r="L10" s="330"/>
      <c r="M10" s="330"/>
      <c r="N10" s="330"/>
      <c r="O10" s="330"/>
      <c r="P10" s="330"/>
      <c r="Q10" s="330"/>
      <c r="R10" s="330"/>
      <c r="S10" s="330"/>
      <c r="T10" s="10"/>
      <c r="U10" s="10"/>
      <c r="V10" s="10"/>
      <c r="W10" s="10"/>
      <c r="X10" s="10"/>
      <c r="Y10" s="10"/>
      <c r="Z10" s="10"/>
      <c r="AA10" s="10"/>
      <c r="AB10" s="10"/>
    </row>
    <row r="11" spans="1:28" s="2" customFormat="1" ht="18.75" x14ac:dyDescent="0.2">
      <c r="A11" s="338" t="str">
        <f>'1. паспорт местоположение'!A12:C12</f>
        <v>P_ПАК-4</v>
      </c>
      <c r="B11" s="338"/>
      <c r="C11" s="338"/>
      <c r="D11" s="338"/>
      <c r="E11" s="338"/>
      <c r="F11" s="338"/>
      <c r="G11" s="338"/>
      <c r="H11" s="338"/>
      <c r="I11" s="338"/>
      <c r="J11" s="338"/>
      <c r="K11" s="338"/>
      <c r="L11" s="338"/>
      <c r="M11" s="338"/>
      <c r="N11" s="338"/>
      <c r="O11" s="338"/>
      <c r="P11" s="338"/>
      <c r="Q11" s="338"/>
      <c r="R11" s="338"/>
      <c r="S11" s="338"/>
      <c r="T11" s="10"/>
      <c r="U11" s="10"/>
      <c r="V11" s="10"/>
      <c r="W11" s="10"/>
      <c r="X11" s="10"/>
      <c r="Y11" s="10"/>
      <c r="Z11" s="10"/>
      <c r="AA11" s="10"/>
      <c r="AB11" s="10"/>
    </row>
    <row r="12" spans="1:28" s="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0"/>
      <c r="U12" s="10"/>
      <c r="V12" s="10"/>
      <c r="W12" s="10"/>
      <c r="X12" s="10"/>
      <c r="Y12" s="10"/>
      <c r="Z12" s="10"/>
      <c r="AA12" s="10"/>
      <c r="AB12" s="10"/>
    </row>
    <row r="13" spans="1:28" s="2"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3"/>
      <c r="U13" s="13"/>
      <c r="V13" s="13"/>
      <c r="W13" s="13"/>
      <c r="X13" s="13"/>
      <c r="Y13" s="13"/>
      <c r="Z13" s="13"/>
      <c r="AA13" s="13"/>
      <c r="AB13" s="13"/>
    </row>
    <row r="14" spans="1:28" s="14" customFormat="1" ht="45" customHeight="1" x14ac:dyDescent="0.2">
      <c r="A14" s="339"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9"/>
      <c r="C14" s="339"/>
      <c r="D14" s="339"/>
      <c r="E14" s="339"/>
      <c r="F14" s="339"/>
      <c r="G14" s="339"/>
      <c r="H14" s="339"/>
      <c r="I14" s="339"/>
      <c r="J14" s="339"/>
      <c r="K14" s="339"/>
      <c r="L14" s="339"/>
      <c r="M14" s="339"/>
      <c r="N14" s="339"/>
      <c r="O14" s="339"/>
      <c r="P14" s="339"/>
      <c r="Q14" s="339"/>
      <c r="R14" s="339"/>
      <c r="S14" s="339"/>
      <c r="T14" s="11"/>
      <c r="U14" s="11"/>
      <c r="V14" s="11"/>
      <c r="W14" s="11"/>
      <c r="X14" s="11"/>
      <c r="Y14" s="11"/>
      <c r="Z14" s="11"/>
      <c r="AA14" s="11"/>
      <c r="AB14" s="11"/>
    </row>
    <row r="15" spans="1:28" s="14" customFormat="1" ht="15" customHeight="1" x14ac:dyDescent="0.2">
      <c r="A15" s="325" t="s">
        <v>9</v>
      </c>
      <c r="B15" s="325"/>
      <c r="C15" s="325"/>
      <c r="D15" s="325"/>
      <c r="E15" s="325"/>
      <c r="F15" s="325"/>
      <c r="G15" s="325"/>
      <c r="H15" s="325"/>
      <c r="I15" s="325"/>
      <c r="J15" s="325"/>
      <c r="K15" s="325"/>
      <c r="L15" s="325"/>
      <c r="M15" s="325"/>
      <c r="N15" s="325"/>
      <c r="O15" s="325"/>
      <c r="P15" s="325"/>
      <c r="Q15" s="325"/>
      <c r="R15" s="325"/>
      <c r="S15" s="325"/>
      <c r="T15" s="12"/>
      <c r="U15" s="12"/>
      <c r="V15" s="12"/>
      <c r="W15" s="12"/>
      <c r="X15" s="12"/>
      <c r="Y15" s="12"/>
      <c r="Z15" s="12"/>
      <c r="AA15" s="12"/>
      <c r="AB15" s="12"/>
    </row>
    <row r="16" spans="1:28" s="14"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3"/>
      <c r="U16" s="13"/>
      <c r="V16" s="13"/>
      <c r="W16" s="13"/>
      <c r="X16" s="13"/>
      <c r="Y16" s="13"/>
    </row>
    <row r="17" spans="1:28" s="14" customFormat="1" ht="45.75" customHeight="1" x14ac:dyDescent="0.2">
      <c r="A17" s="327" t="s">
        <v>74</v>
      </c>
      <c r="B17" s="327"/>
      <c r="C17" s="327"/>
      <c r="D17" s="327"/>
      <c r="E17" s="327"/>
      <c r="F17" s="327"/>
      <c r="G17" s="327"/>
      <c r="H17" s="327"/>
      <c r="I17" s="327"/>
      <c r="J17" s="327"/>
      <c r="K17" s="327"/>
      <c r="L17" s="327"/>
      <c r="M17" s="327"/>
      <c r="N17" s="327"/>
      <c r="O17" s="327"/>
      <c r="P17" s="327"/>
      <c r="Q17" s="327"/>
      <c r="R17" s="327"/>
      <c r="S17" s="327"/>
      <c r="T17" s="15"/>
      <c r="U17" s="15"/>
      <c r="V17" s="15"/>
      <c r="W17" s="15"/>
      <c r="X17" s="15"/>
      <c r="Y17" s="15"/>
      <c r="Z17" s="15"/>
      <c r="AA17" s="15"/>
      <c r="AB17" s="15"/>
    </row>
    <row r="18" spans="1:28" s="1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3"/>
      <c r="U18" s="13"/>
      <c r="V18" s="13"/>
      <c r="W18" s="13"/>
      <c r="X18" s="13"/>
      <c r="Y18" s="13"/>
    </row>
    <row r="19" spans="1:28" s="14" customFormat="1" ht="54" customHeight="1" x14ac:dyDescent="0.2">
      <c r="A19" s="333" t="s">
        <v>11</v>
      </c>
      <c r="B19" s="333" t="s">
        <v>75</v>
      </c>
      <c r="C19" s="336" t="s">
        <v>76</v>
      </c>
      <c r="D19" s="333" t="s">
        <v>77</v>
      </c>
      <c r="E19" s="333" t="s">
        <v>78</v>
      </c>
      <c r="F19" s="333" t="s">
        <v>79</v>
      </c>
      <c r="G19" s="333" t="s">
        <v>80</v>
      </c>
      <c r="H19" s="333" t="s">
        <v>81</v>
      </c>
      <c r="I19" s="333" t="s">
        <v>82</v>
      </c>
      <c r="J19" s="333" t="s">
        <v>83</v>
      </c>
      <c r="K19" s="333" t="s">
        <v>84</v>
      </c>
      <c r="L19" s="333" t="s">
        <v>85</v>
      </c>
      <c r="M19" s="333" t="s">
        <v>86</v>
      </c>
      <c r="N19" s="333" t="s">
        <v>87</v>
      </c>
      <c r="O19" s="333" t="s">
        <v>88</v>
      </c>
      <c r="P19" s="333" t="s">
        <v>89</v>
      </c>
      <c r="Q19" s="333" t="s">
        <v>90</v>
      </c>
      <c r="R19" s="333"/>
      <c r="S19" s="332" t="s">
        <v>91</v>
      </c>
      <c r="T19" s="13"/>
      <c r="U19" s="13"/>
      <c r="V19" s="13"/>
      <c r="W19" s="13"/>
      <c r="X19" s="13"/>
      <c r="Y19" s="13"/>
    </row>
    <row r="20" spans="1:28" s="14" customFormat="1" ht="180.75" customHeight="1" x14ac:dyDescent="0.2">
      <c r="A20" s="333"/>
      <c r="B20" s="333"/>
      <c r="C20" s="337"/>
      <c r="D20" s="333"/>
      <c r="E20" s="333"/>
      <c r="F20" s="333"/>
      <c r="G20" s="333"/>
      <c r="H20" s="333"/>
      <c r="I20" s="333"/>
      <c r="J20" s="333"/>
      <c r="K20" s="333"/>
      <c r="L20" s="333"/>
      <c r="M20" s="333"/>
      <c r="N20" s="333"/>
      <c r="O20" s="333"/>
      <c r="P20" s="333"/>
      <c r="Q20" s="24" t="s">
        <v>92</v>
      </c>
      <c r="R20" s="25" t="s">
        <v>93</v>
      </c>
      <c r="S20" s="332"/>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18.75" x14ac:dyDescent="0.2">
      <c r="A22" s="27" t="s">
        <v>94</v>
      </c>
      <c r="B22" s="27" t="s">
        <v>94</v>
      </c>
      <c r="C22" s="27" t="s">
        <v>94</v>
      </c>
      <c r="D22" s="27" t="s">
        <v>94</v>
      </c>
      <c r="E22" s="27" t="s">
        <v>94</v>
      </c>
      <c r="F22" s="27" t="s">
        <v>94</v>
      </c>
      <c r="G22" s="27" t="s">
        <v>94</v>
      </c>
      <c r="H22" s="27" t="s">
        <v>94</v>
      </c>
      <c r="I22" s="27" t="s">
        <v>94</v>
      </c>
      <c r="J22" s="27" t="s">
        <v>94</v>
      </c>
      <c r="K22" s="27" t="s">
        <v>94</v>
      </c>
      <c r="L22" s="27" t="s">
        <v>94</v>
      </c>
      <c r="M22" s="27" t="s">
        <v>94</v>
      </c>
      <c r="N22" s="27" t="s">
        <v>94</v>
      </c>
      <c r="O22" s="27" t="s">
        <v>94</v>
      </c>
      <c r="P22" s="27" t="s">
        <v>94</v>
      </c>
      <c r="Q22" s="27" t="s">
        <v>94</v>
      </c>
      <c r="R22" s="28" t="s">
        <v>94</v>
      </c>
      <c r="S22" s="28" t="s">
        <v>94</v>
      </c>
      <c r="T22" s="13"/>
      <c r="U22" s="13"/>
      <c r="V22" s="13"/>
      <c r="W22" s="13"/>
    </row>
    <row r="23" spans="1:28" ht="20.25" customHeight="1" x14ac:dyDescent="0.25">
      <c r="A23" s="29"/>
      <c r="B23" s="26" t="s">
        <v>95</v>
      </c>
      <c r="C23" s="26"/>
      <c r="D23" s="26"/>
      <c r="E23" s="29" t="s">
        <v>94</v>
      </c>
      <c r="F23" s="29" t="s">
        <v>94</v>
      </c>
      <c r="G23" s="29" t="s">
        <v>94</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9" t="str">
        <f>'1. паспорт местоположение'!A5:C5</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2" customFormat="1" x14ac:dyDescent="0.2">
      <c r="A7" s="6"/>
    </row>
    <row r="8" spans="1:20" s="2" customFormat="1" ht="18.75" x14ac:dyDescent="0.2">
      <c r="A8" s="330" t="s">
        <v>3</v>
      </c>
      <c r="B8" s="330"/>
      <c r="C8" s="330"/>
      <c r="D8" s="330"/>
      <c r="E8" s="330"/>
      <c r="F8" s="330"/>
      <c r="G8" s="330"/>
      <c r="H8" s="330"/>
      <c r="I8" s="330"/>
      <c r="J8" s="330"/>
      <c r="K8" s="330"/>
      <c r="L8" s="330"/>
      <c r="M8" s="330"/>
      <c r="N8" s="330"/>
      <c r="O8" s="330"/>
      <c r="P8" s="330"/>
      <c r="Q8" s="330"/>
      <c r="R8" s="330"/>
      <c r="S8" s="330"/>
      <c r="T8" s="330"/>
    </row>
    <row r="9" spans="1:20" s="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2" customFormat="1" ht="18.75" customHeight="1" x14ac:dyDescent="0.2">
      <c r="A10" s="338" t="str">
        <f>'1. паспорт местоположение'!A9:C9</f>
        <v>Акционерное общество "Россети Янтарь" ДЗО  ПАО "Россети"</v>
      </c>
      <c r="B10" s="338"/>
      <c r="C10" s="338"/>
      <c r="D10" s="338"/>
      <c r="E10" s="338"/>
      <c r="F10" s="338"/>
      <c r="G10" s="338"/>
      <c r="H10" s="338"/>
      <c r="I10" s="338"/>
      <c r="J10" s="338"/>
      <c r="K10" s="338"/>
      <c r="L10" s="338"/>
      <c r="M10" s="338"/>
      <c r="N10" s="338"/>
      <c r="O10" s="338"/>
      <c r="P10" s="338"/>
      <c r="Q10" s="338"/>
      <c r="R10" s="338"/>
      <c r="S10" s="338"/>
      <c r="T10" s="338"/>
    </row>
    <row r="11" spans="1:20" s="2" customFormat="1" ht="18.75" customHeight="1" x14ac:dyDescent="0.2">
      <c r="A11" s="325" t="s">
        <v>5</v>
      </c>
      <c r="B11" s="325"/>
      <c r="C11" s="325"/>
      <c r="D11" s="325"/>
      <c r="E11" s="325"/>
      <c r="F11" s="325"/>
      <c r="G11" s="325"/>
      <c r="H11" s="325"/>
      <c r="I11" s="325"/>
      <c r="J11" s="325"/>
      <c r="K11" s="325"/>
      <c r="L11" s="325"/>
      <c r="M11" s="325"/>
      <c r="N11" s="325"/>
      <c r="O11" s="325"/>
      <c r="P11" s="325"/>
      <c r="Q11" s="325"/>
      <c r="R11" s="325"/>
      <c r="S11" s="325"/>
      <c r="T11" s="325"/>
    </row>
    <row r="12" spans="1:20" s="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2" customFormat="1" ht="18.75" customHeight="1" x14ac:dyDescent="0.2">
      <c r="A13" s="338" t="str">
        <f>'1. паспорт местоположение'!A12:C12</f>
        <v>P_ПАК-4</v>
      </c>
      <c r="B13" s="338"/>
      <c r="C13" s="338"/>
      <c r="D13" s="338"/>
      <c r="E13" s="338"/>
      <c r="F13" s="338"/>
      <c r="G13" s="338"/>
      <c r="H13" s="338"/>
      <c r="I13" s="338"/>
      <c r="J13" s="338"/>
      <c r="K13" s="338"/>
      <c r="L13" s="338"/>
      <c r="M13" s="338"/>
      <c r="N13" s="338"/>
      <c r="O13" s="338"/>
      <c r="P13" s="338"/>
      <c r="Q13" s="338"/>
      <c r="R13" s="338"/>
      <c r="S13" s="338"/>
      <c r="T13" s="338"/>
    </row>
    <row r="14" spans="1:20" s="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2"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4" customFormat="1" ht="57" customHeight="1" x14ac:dyDescent="0.2">
      <c r="A16"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6" s="339"/>
      <c r="C16" s="339"/>
      <c r="D16" s="339"/>
      <c r="E16" s="339"/>
      <c r="F16" s="339"/>
      <c r="G16" s="339"/>
      <c r="H16" s="339"/>
      <c r="I16" s="339"/>
      <c r="J16" s="339"/>
      <c r="K16" s="339"/>
      <c r="L16" s="339"/>
      <c r="M16" s="339"/>
      <c r="N16" s="339"/>
      <c r="O16" s="339"/>
      <c r="P16" s="339"/>
      <c r="Q16" s="339"/>
      <c r="R16" s="339"/>
      <c r="S16" s="339"/>
      <c r="T16" s="339"/>
    </row>
    <row r="17" spans="1:113" s="14" customFormat="1" ht="15" customHeight="1" x14ac:dyDescent="0.2">
      <c r="A17" s="325" t="s">
        <v>9</v>
      </c>
      <c r="B17" s="325"/>
      <c r="C17" s="325"/>
      <c r="D17" s="325"/>
      <c r="E17" s="325"/>
      <c r="F17" s="325"/>
      <c r="G17" s="325"/>
      <c r="H17" s="325"/>
      <c r="I17" s="325"/>
      <c r="J17" s="325"/>
      <c r="K17" s="325"/>
      <c r="L17" s="325"/>
      <c r="M17" s="325"/>
      <c r="N17" s="325"/>
      <c r="O17" s="325"/>
      <c r="P17" s="325"/>
      <c r="Q17" s="325"/>
      <c r="R17" s="325"/>
      <c r="S17" s="325"/>
      <c r="T17" s="325"/>
    </row>
    <row r="18" spans="1:113" s="1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14" customFormat="1" ht="15" customHeight="1" x14ac:dyDescent="0.2">
      <c r="A19" s="328" t="s">
        <v>96</v>
      </c>
      <c r="B19" s="328"/>
      <c r="C19" s="328"/>
      <c r="D19" s="328"/>
      <c r="E19" s="328"/>
      <c r="F19" s="328"/>
      <c r="G19" s="328"/>
      <c r="H19" s="328"/>
      <c r="I19" s="328"/>
      <c r="J19" s="328"/>
      <c r="K19" s="328"/>
      <c r="L19" s="328"/>
      <c r="M19" s="328"/>
      <c r="N19" s="328"/>
      <c r="O19" s="328"/>
      <c r="P19" s="328"/>
      <c r="Q19" s="328"/>
      <c r="R19" s="328"/>
      <c r="S19" s="328"/>
      <c r="T19" s="328"/>
    </row>
    <row r="20" spans="1:113" s="33"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11</v>
      </c>
      <c r="B21" s="345" t="s">
        <v>97</v>
      </c>
      <c r="C21" s="346"/>
      <c r="D21" s="349" t="s">
        <v>98</v>
      </c>
      <c r="E21" s="345" t="s">
        <v>99</v>
      </c>
      <c r="F21" s="346"/>
      <c r="G21" s="345" t="s">
        <v>100</v>
      </c>
      <c r="H21" s="346"/>
      <c r="I21" s="345" t="s">
        <v>101</v>
      </c>
      <c r="J21" s="346"/>
      <c r="K21" s="349" t="s">
        <v>102</v>
      </c>
      <c r="L21" s="345" t="s">
        <v>103</v>
      </c>
      <c r="M21" s="346"/>
      <c r="N21" s="345" t="s">
        <v>104</v>
      </c>
      <c r="O21" s="346"/>
      <c r="P21" s="349" t="s">
        <v>105</v>
      </c>
      <c r="Q21" s="352" t="s">
        <v>106</v>
      </c>
      <c r="R21" s="353"/>
      <c r="S21" s="352" t="s">
        <v>107</v>
      </c>
      <c r="T21" s="354"/>
    </row>
    <row r="22" spans="1:113" ht="204.75" customHeight="1" x14ac:dyDescent="0.25">
      <c r="A22" s="343"/>
      <c r="B22" s="347"/>
      <c r="C22" s="348"/>
      <c r="D22" s="350"/>
      <c r="E22" s="347"/>
      <c r="F22" s="348"/>
      <c r="G22" s="347"/>
      <c r="H22" s="348"/>
      <c r="I22" s="347"/>
      <c r="J22" s="348"/>
      <c r="K22" s="351"/>
      <c r="L22" s="347"/>
      <c r="M22" s="348"/>
      <c r="N22" s="347"/>
      <c r="O22" s="348"/>
      <c r="P22" s="351"/>
      <c r="Q22" s="35" t="s">
        <v>108</v>
      </c>
      <c r="R22" s="35" t="s">
        <v>109</v>
      </c>
      <c r="S22" s="35" t="s">
        <v>110</v>
      </c>
      <c r="T22" s="35" t="s">
        <v>111</v>
      </c>
    </row>
    <row r="23" spans="1:113" ht="51.75" customHeight="1" x14ac:dyDescent="0.25">
      <c r="A23" s="344"/>
      <c r="B23" s="35" t="s">
        <v>112</v>
      </c>
      <c r="C23" s="35" t="s">
        <v>113</v>
      </c>
      <c r="D23" s="351"/>
      <c r="E23" s="35" t="s">
        <v>112</v>
      </c>
      <c r="F23" s="35" t="s">
        <v>113</v>
      </c>
      <c r="G23" s="35" t="s">
        <v>112</v>
      </c>
      <c r="H23" s="35" t="s">
        <v>113</v>
      </c>
      <c r="I23" s="35" t="s">
        <v>112</v>
      </c>
      <c r="J23" s="35" t="s">
        <v>113</v>
      </c>
      <c r="K23" s="35" t="s">
        <v>112</v>
      </c>
      <c r="L23" s="35" t="s">
        <v>112</v>
      </c>
      <c r="M23" s="35" t="s">
        <v>113</v>
      </c>
      <c r="N23" s="35" t="s">
        <v>112</v>
      </c>
      <c r="O23" s="35" t="s">
        <v>113</v>
      </c>
      <c r="P23" s="34" t="s">
        <v>112</v>
      </c>
      <c r="Q23" s="35" t="s">
        <v>112</v>
      </c>
      <c r="R23" s="35" t="s">
        <v>112</v>
      </c>
      <c r="S23" s="35" t="s">
        <v>112</v>
      </c>
      <c r="T23" s="35"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94</v>
      </c>
      <c r="B25" s="38" t="s">
        <v>94</v>
      </c>
      <c r="C25" s="38" t="s">
        <v>94</v>
      </c>
      <c r="D25" s="38" t="s">
        <v>94</v>
      </c>
      <c r="E25" s="38" t="s">
        <v>94</v>
      </c>
      <c r="F25" s="38" t="s">
        <v>94</v>
      </c>
      <c r="G25" s="38" t="s">
        <v>94</v>
      </c>
      <c r="H25" s="38" t="s">
        <v>94</v>
      </c>
      <c r="I25" s="38" t="s">
        <v>94</v>
      </c>
      <c r="J25" s="39" t="s">
        <v>94</v>
      </c>
      <c r="K25" s="39" t="s">
        <v>94</v>
      </c>
      <c r="L25" s="39" t="s">
        <v>94</v>
      </c>
      <c r="M25" s="40" t="s">
        <v>94</v>
      </c>
      <c r="N25" s="40" t="s">
        <v>94</v>
      </c>
      <c r="O25" s="40" t="s">
        <v>94</v>
      </c>
      <c r="P25" s="39" t="s">
        <v>94</v>
      </c>
      <c r="Q25" s="41" t="s">
        <v>94</v>
      </c>
      <c r="R25" s="38" t="s">
        <v>94</v>
      </c>
      <c r="S25" s="41" t="s">
        <v>94</v>
      </c>
      <c r="T25" s="38" t="s">
        <v>94</v>
      </c>
    </row>
    <row r="26" spans="1:113" ht="3" customHeight="1" x14ac:dyDescent="0.25"/>
    <row r="27" spans="1:113" s="42" customFormat="1" ht="12.75" x14ac:dyDescent="0.2">
      <c r="B27" s="43"/>
      <c r="C27" s="43"/>
      <c r="K27" s="43"/>
    </row>
    <row r="28" spans="1:113" s="42" customFormat="1" x14ac:dyDescent="0.25">
      <c r="B28" s="32" t="s">
        <v>114</v>
      </c>
      <c r="C28" s="32"/>
      <c r="D28" s="32"/>
      <c r="E28" s="32"/>
      <c r="F28" s="32"/>
      <c r="G28" s="32"/>
      <c r="H28" s="32"/>
      <c r="I28" s="32"/>
      <c r="J28" s="32"/>
      <c r="K28" s="32"/>
      <c r="L28" s="32"/>
      <c r="M28" s="32"/>
      <c r="N28" s="32"/>
      <c r="O28" s="32"/>
      <c r="P28" s="32"/>
      <c r="Q28" s="32"/>
      <c r="R28" s="32"/>
    </row>
    <row r="29" spans="1:113" x14ac:dyDescent="0.25">
      <c r="B29" s="340" t="s">
        <v>115</v>
      </c>
      <c r="C29" s="340"/>
      <c r="D29" s="340"/>
      <c r="E29" s="340"/>
      <c r="F29" s="340"/>
      <c r="G29" s="340"/>
      <c r="H29" s="340"/>
      <c r="I29" s="340"/>
      <c r="J29" s="340"/>
      <c r="K29" s="340"/>
      <c r="L29" s="340"/>
      <c r="M29" s="340"/>
      <c r="N29" s="340"/>
      <c r="O29" s="340"/>
      <c r="P29" s="340"/>
      <c r="Q29" s="340"/>
      <c r="R29" s="340"/>
    </row>
    <row r="31" spans="1:113" x14ac:dyDescent="0.25">
      <c r="B31" s="44" t="s">
        <v>116</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117</v>
      </c>
      <c r="C32" s="44"/>
      <c r="D32" s="44"/>
      <c r="E32" s="44"/>
      <c r="H32" s="44"/>
      <c r="I32" s="44"/>
      <c r="J32" s="44"/>
      <c r="K32" s="44"/>
      <c r="L32" s="44"/>
      <c r="M32" s="44"/>
      <c r="N32" s="44"/>
      <c r="O32" s="44"/>
      <c r="P32" s="44"/>
      <c r="Q32" s="44"/>
      <c r="R32" s="44"/>
    </row>
    <row r="33" spans="2:113" x14ac:dyDescent="0.25">
      <c r="B33" s="44" t="s">
        <v>118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119</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120</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121</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124</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125</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Q51" sqref="Q51"/>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0" t="s">
        <v>3</v>
      </c>
      <c r="F7" s="330"/>
      <c r="G7" s="330"/>
      <c r="H7" s="330"/>
      <c r="I7" s="330"/>
      <c r="J7" s="330"/>
      <c r="K7" s="330"/>
      <c r="L7" s="330"/>
      <c r="M7" s="330"/>
      <c r="N7" s="330"/>
      <c r="O7" s="330"/>
      <c r="P7" s="330"/>
      <c r="Q7" s="330"/>
      <c r="R7" s="330"/>
      <c r="S7" s="330"/>
      <c r="T7" s="330"/>
      <c r="U7" s="330"/>
      <c r="V7" s="330"/>
      <c r="W7" s="330"/>
      <c r="X7" s="330"/>
      <c r="Y7" s="33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8" t="str">
        <f>'1. паспорт местоположение'!A9</f>
        <v>Акционерное общество "Россети Янтарь" ДЗО  ПАО "Россети"</v>
      </c>
      <c r="F9" s="338"/>
      <c r="G9" s="338"/>
      <c r="H9" s="338"/>
      <c r="I9" s="338"/>
      <c r="J9" s="338"/>
      <c r="K9" s="338"/>
      <c r="L9" s="338"/>
      <c r="M9" s="338"/>
      <c r="N9" s="338"/>
      <c r="O9" s="338"/>
      <c r="P9" s="338"/>
      <c r="Q9" s="338"/>
      <c r="R9" s="338"/>
      <c r="S9" s="338"/>
      <c r="T9" s="338"/>
      <c r="U9" s="338"/>
      <c r="V9" s="338"/>
      <c r="W9" s="338"/>
      <c r="X9" s="338"/>
      <c r="Y9" s="338"/>
    </row>
    <row r="10" spans="1:27" s="2" customFormat="1" ht="18.75" customHeight="1" x14ac:dyDescent="0.2">
      <c r="E10" s="325" t="s">
        <v>5</v>
      </c>
      <c r="F10" s="325"/>
      <c r="G10" s="325"/>
      <c r="H10" s="325"/>
      <c r="I10" s="325"/>
      <c r="J10" s="325"/>
      <c r="K10" s="325"/>
      <c r="L10" s="325"/>
      <c r="M10" s="325"/>
      <c r="N10" s="325"/>
      <c r="O10" s="325"/>
      <c r="P10" s="325"/>
      <c r="Q10" s="325"/>
      <c r="R10" s="325"/>
      <c r="S10" s="325"/>
      <c r="T10" s="325"/>
      <c r="U10" s="325"/>
      <c r="V10" s="325"/>
      <c r="W10" s="325"/>
      <c r="X10" s="325"/>
      <c r="Y10" s="32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8" t="str">
        <f>'1. паспорт местоположение'!A12</f>
        <v>P_ПАК-4</v>
      </c>
      <c r="F12" s="338"/>
      <c r="G12" s="338"/>
      <c r="H12" s="338"/>
      <c r="I12" s="338"/>
      <c r="J12" s="338"/>
      <c r="K12" s="338"/>
      <c r="L12" s="338"/>
      <c r="M12" s="338"/>
      <c r="N12" s="338"/>
      <c r="O12" s="338"/>
      <c r="P12" s="338"/>
      <c r="Q12" s="338"/>
      <c r="R12" s="338"/>
      <c r="S12" s="338"/>
      <c r="T12" s="338"/>
      <c r="U12" s="338"/>
      <c r="V12" s="338"/>
      <c r="W12" s="338"/>
      <c r="X12" s="338"/>
      <c r="Y12" s="338"/>
    </row>
    <row r="13" spans="1:27" s="2"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F15" s="339"/>
      <c r="G15" s="339"/>
      <c r="H15" s="339"/>
      <c r="I15" s="339"/>
      <c r="J15" s="339"/>
      <c r="K15" s="339"/>
      <c r="L15" s="339"/>
      <c r="M15" s="339"/>
      <c r="N15" s="339"/>
      <c r="O15" s="339"/>
      <c r="P15" s="339"/>
      <c r="Q15" s="339"/>
      <c r="R15" s="339"/>
      <c r="S15" s="339"/>
      <c r="T15" s="339"/>
      <c r="U15" s="339"/>
      <c r="V15" s="339"/>
      <c r="W15" s="339"/>
      <c r="X15" s="339"/>
      <c r="Y15" s="339"/>
    </row>
    <row r="16" spans="1:27" s="14" customFormat="1" ht="15" customHeight="1" x14ac:dyDescent="0.2">
      <c r="E16" s="325" t="s">
        <v>9</v>
      </c>
      <c r="F16" s="325"/>
      <c r="G16" s="325"/>
      <c r="H16" s="325"/>
      <c r="I16" s="325"/>
      <c r="J16" s="325"/>
      <c r="K16" s="325"/>
      <c r="L16" s="325"/>
      <c r="M16" s="325"/>
      <c r="N16" s="325"/>
      <c r="O16" s="325"/>
      <c r="P16" s="325"/>
      <c r="Q16" s="325"/>
      <c r="R16" s="325"/>
      <c r="S16" s="325"/>
      <c r="T16" s="325"/>
      <c r="U16" s="325"/>
      <c r="V16" s="325"/>
      <c r="W16" s="325"/>
      <c r="X16" s="325"/>
      <c r="Y16" s="32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126</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33" customFormat="1" ht="21" customHeight="1" x14ac:dyDescent="0.25"/>
    <row r="21" spans="1:27" ht="15.75" customHeight="1" x14ac:dyDescent="0.25">
      <c r="A21" s="349" t="s">
        <v>11</v>
      </c>
      <c r="B21" s="345" t="s">
        <v>127</v>
      </c>
      <c r="C21" s="346"/>
      <c r="D21" s="345" t="s">
        <v>128</v>
      </c>
      <c r="E21" s="346"/>
      <c r="F21" s="352" t="s">
        <v>84</v>
      </c>
      <c r="G21" s="354"/>
      <c r="H21" s="354"/>
      <c r="I21" s="353"/>
      <c r="J21" s="349" t="s">
        <v>129</v>
      </c>
      <c r="K21" s="345" t="s">
        <v>130</v>
      </c>
      <c r="L21" s="346"/>
      <c r="M21" s="345" t="s">
        <v>131</v>
      </c>
      <c r="N21" s="346"/>
      <c r="O21" s="345" t="s">
        <v>132</v>
      </c>
      <c r="P21" s="346"/>
      <c r="Q21" s="345" t="s">
        <v>133</v>
      </c>
      <c r="R21" s="346"/>
      <c r="S21" s="349" t="s">
        <v>134</v>
      </c>
      <c r="T21" s="349" t="s">
        <v>135</v>
      </c>
      <c r="U21" s="349" t="s">
        <v>136</v>
      </c>
      <c r="V21" s="345" t="s">
        <v>137</v>
      </c>
      <c r="W21" s="346"/>
      <c r="X21" s="352" t="s">
        <v>106</v>
      </c>
      <c r="Y21" s="354"/>
      <c r="Z21" s="352" t="s">
        <v>107</v>
      </c>
      <c r="AA21" s="354"/>
    </row>
    <row r="22" spans="1:27" ht="216" customHeight="1" x14ac:dyDescent="0.25">
      <c r="A22" s="350"/>
      <c r="B22" s="347"/>
      <c r="C22" s="348"/>
      <c r="D22" s="347"/>
      <c r="E22" s="348"/>
      <c r="F22" s="352" t="s">
        <v>138</v>
      </c>
      <c r="G22" s="353"/>
      <c r="H22" s="352" t="s">
        <v>139</v>
      </c>
      <c r="I22" s="353"/>
      <c r="J22" s="351"/>
      <c r="K22" s="347"/>
      <c r="L22" s="348"/>
      <c r="M22" s="347"/>
      <c r="N22" s="348"/>
      <c r="O22" s="347"/>
      <c r="P22" s="348"/>
      <c r="Q22" s="347"/>
      <c r="R22" s="348"/>
      <c r="S22" s="351"/>
      <c r="T22" s="351"/>
      <c r="U22" s="351"/>
      <c r="V22" s="347"/>
      <c r="W22" s="348"/>
      <c r="X22" s="35" t="s">
        <v>108</v>
      </c>
      <c r="Y22" s="35" t="s">
        <v>109</v>
      </c>
      <c r="Z22" s="35" t="s">
        <v>110</v>
      </c>
      <c r="AA22" s="35" t="s">
        <v>111</v>
      </c>
    </row>
    <row r="23" spans="1:27" ht="60" customHeight="1" x14ac:dyDescent="0.25">
      <c r="A23" s="351"/>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94</v>
      </c>
      <c r="B25" s="47" t="s">
        <v>94</v>
      </c>
      <c r="C25" s="47" t="s">
        <v>94</v>
      </c>
      <c r="D25" s="47" t="s">
        <v>94</v>
      </c>
      <c r="E25" s="48" t="s">
        <v>94</v>
      </c>
      <c r="F25" s="48" t="s">
        <v>94</v>
      </c>
      <c r="G25" s="49" t="s">
        <v>94</v>
      </c>
      <c r="H25" s="49" t="s">
        <v>94</v>
      </c>
      <c r="I25" s="49" t="s">
        <v>94</v>
      </c>
      <c r="J25" s="50" t="s">
        <v>94</v>
      </c>
      <c r="K25" s="50" t="s">
        <v>94</v>
      </c>
      <c r="L25" s="51" t="s">
        <v>94</v>
      </c>
      <c r="M25" s="51" t="s">
        <v>94</v>
      </c>
      <c r="N25" s="48" t="s">
        <v>94</v>
      </c>
      <c r="O25" s="48" t="s">
        <v>94</v>
      </c>
      <c r="P25" s="48" t="s">
        <v>94</v>
      </c>
      <c r="Q25" s="48" t="s">
        <v>94</v>
      </c>
      <c r="R25" s="49" t="s">
        <v>94</v>
      </c>
      <c r="S25" s="50" t="s">
        <v>94</v>
      </c>
      <c r="T25" s="50" t="s">
        <v>94</v>
      </c>
      <c r="U25" s="50" t="s">
        <v>94</v>
      </c>
      <c r="V25" s="50" t="s">
        <v>94</v>
      </c>
      <c r="W25" s="48" t="s">
        <v>94</v>
      </c>
      <c r="X25" s="47" t="s">
        <v>94</v>
      </c>
      <c r="Y25" s="47" t="s">
        <v>94</v>
      </c>
      <c r="Z25" s="47" t="s">
        <v>94</v>
      </c>
      <c r="AA25" s="47" t="s">
        <v>94</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8"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13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9" t="str">
        <f>'1. паспорт местоположение'!A5:C5</f>
        <v>Год раскрытия информации: 2026 год</v>
      </c>
      <c r="B5" s="329"/>
      <c r="C5" s="32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30" t="s">
        <v>3</v>
      </c>
      <c r="B7" s="330"/>
      <c r="C7" s="330"/>
      <c r="D7" s="10"/>
      <c r="E7" s="10"/>
      <c r="F7" s="10"/>
      <c r="G7" s="10"/>
      <c r="H7" s="10"/>
      <c r="I7" s="10"/>
      <c r="J7" s="10"/>
      <c r="K7" s="10"/>
      <c r="L7" s="10"/>
      <c r="M7" s="10"/>
      <c r="N7" s="10"/>
      <c r="O7" s="10"/>
      <c r="P7" s="10"/>
      <c r="Q7" s="10"/>
      <c r="R7" s="10"/>
      <c r="S7" s="10"/>
      <c r="T7" s="10"/>
      <c r="U7" s="10"/>
    </row>
    <row r="8" spans="1:29" s="2" customFormat="1" ht="18.75" x14ac:dyDescent="0.2">
      <c r="A8" s="330"/>
      <c r="B8" s="330"/>
      <c r="C8" s="330"/>
      <c r="D8" s="9"/>
      <c r="E8" s="9"/>
      <c r="F8" s="9"/>
      <c r="G8" s="9"/>
      <c r="H8" s="10"/>
      <c r="I8" s="10"/>
      <c r="J8" s="10"/>
      <c r="K8" s="10"/>
      <c r="L8" s="10"/>
      <c r="M8" s="10"/>
      <c r="N8" s="10"/>
      <c r="O8" s="10"/>
      <c r="P8" s="10"/>
      <c r="Q8" s="10"/>
      <c r="R8" s="10"/>
      <c r="S8" s="10"/>
      <c r="T8" s="10"/>
      <c r="U8" s="10"/>
    </row>
    <row r="9" spans="1:29" s="2" customFormat="1" ht="18.75" x14ac:dyDescent="0.2">
      <c r="A9" s="338" t="str">
        <f>'1. паспорт местоположение'!A9:C9</f>
        <v>Акционерное общество "Россети Янтарь" ДЗО  ПАО "Россети"</v>
      </c>
      <c r="B9" s="338"/>
      <c r="C9" s="338"/>
      <c r="D9" s="11"/>
      <c r="E9" s="11"/>
      <c r="F9" s="11"/>
      <c r="G9" s="11"/>
      <c r="H9" s="10"/>
      <c r="I9" s="10"/>
      <c r="J9" s="10"/>
      <c r="K9" s="10"/>
      <c r="L9" s="10"/>
      <c r="M9" s="10"/>
      <c r="N9" s="10"/>
      <c r="O9" s="10"/>
      <c r="P9" s="10"/>
      <c r="Q9" s="10"/>
      <c r="R9" s="10"/>
      <c r="S9" s="10"/>
      <c r="T9" s="10"/>
      <c r="U9" s="10"/>
    </row>
    <row r="10" spans="1:29" s="2" customFormat="1" ht="18.75" x14ac:dyDescent="0.2">
      <c r="A10" s="325" t="s">
        <v>5</v>
      </c>
      <c r="B10" s="325"/>
      <c r="C10" s="325"/>
      <c r="D10" s="12"/>
      <c r="E10" s="12"/>
      <c r="F10" s="12"/>
      <c r="G10" s="12"/>
      <c r="H10" s="10"/>
      <c r="I10" s="10"/>
      <c r="J10" s="10"/>
      <c r="K10" s="10"/>
      <c r="L10" s="10"/>
      <c r="M10" s="10"/>
      <c r="N10" s="10"/>
      <c r="O10" s="10"/>
      <c r="P10" s="10"/>
      <c r="Q10" s="10"/>
      <c r="R10" s="10"/>
      <c r="S10" s="10"/>
      <c r="T10" s="10"/>
      <c r="U10" s="10"/>
    </row>
    <row r="11" spans="1:29" s="2" customFormat="1" ht="18.75" x14ac:dyDescent="0.2">
      <c r="A11" s="330"/>
      <c r="B11" s="330"/>
      <c r="C11" s="330"/>
      <c r="D11" s="9"/>
      <c r="E11" s="9"/>
      <c r="F11" s="9"/>
      <c r="G11" s="9"/>
      <c r="H11" s="10"/>
      <c r="I11" s="10"/>
      <c r="J11" s="10"/>
      <c r="K11" s="10"/>
      <c r="L11" s="10"/>
      <c r="M11" s="10"/>
      <c r="N11" s="10"/>
      <c r="O11" s="10"/>
      <c r="P11" s="10"/>
      <c r="Q11" s="10"/>
      <c r="R11" s="10"/>
      <c r="S11" s="10"/>
      <c r="T11" s="10"/>
      <c r="U11" s="10"/>
    </row>
    <row r="12" spans="1:29" s="2" customFormat="1" ht="18.75" x14ac:dyDescent="0.2">
      <c r="A12" s="355" t="str">
        <f>'1. паспорт местоположение'!A12:C12</f>
        <v>P_ПАК-4</v>
      </c>
      <c r="B12" s="355"/>
      <c r="C12" s="355"/>
      <c r="D12" s="11"/>
      <c r="E12" s="11"/>
      <c r="F12" s="11"/>
      <c r="G12" s="11"/>
      <c r="H12" s="10"/>
      <c r="I12" s="10"/>
      <c r="J12" s="10"/>
      <c r="K12" s="10"/>
      <c r="L12" s="10"/>
      <c r="M12" s="10"/>
      <c r="N12" s="10"/>
      <c r="O12" s="10"/>
      <c r="P12" s="10"/>
      <c r="Q12" s="10"/>
      <c r="R12" s="10"/>
      <c r="S12" s="10"/>
      <c r="T12" s="10"/>
      <c r="U12" s="10"/>
    </row>
    <row r="13" spans="1:29" s="2" customFormat="1" ht="18.75" x14ac:dyDescent="0.2">
      <c r="A13" s="325" t="s">
        <v>7</v>
      </c>
      <c r="B13" s="325"/>
      <c r="C13" s="32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4"/>
      <c r="B14" s="334"/>
      <c r="C14" s="334"/>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326"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26"/>
      <c r="C15" s="32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5" t="s">
        <v>9</v>
      </c>
      <c r="B16" s="325"/>
      <c r="C16" s="32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4"/>
      <c r="B17" s="334"/>
      <c r="C17" s="334"/>
      <c r="D17" s="13"/>
      <c r="E17" s="13"/>
      <c r="F17" s="13"/>
      <c r="G17" s="13"/>
      <c r="H17" s="13"/>
      <c r="I17" s="13"/>
      <c r="J17" s="13"/>
      <c r="K17" s="13"/>
      <c r="L17" s="13"/>
      <c r="M17" s="13"/>
      <c r="N17" s="13"/>
      <c r="O17" s="13"/>
      <c r="P17" s="13"/>
      <c r="Q17" s="13"/>
      <c r="R17" s="13"/>
    </row>
    <row r="18" spans="1:21" s="14" customFormat="1" ht="27.75" customHeight="1" x14ac:dyDescent="0.2">
      <c r="A18" s="327" t="s">
        <v>140</v>
      </c>
      <c r="B18" s="327"/>
      <c r="C18" s="32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7" t="s">
        <v>141</v>
      </c>
      <c r="C22" s="21" t="s">
        <v>142</v>
      </c>
      <c r="D22" s="12"/>
      <c r="E22" s="12"/>
      <c r="F22" s="13"/>
      <c r="G22" s="13"/>
      <c r="H22" s="13"/>
      <c r="I22" s="13"/>
      <c r="J22" s="13"/>
      <c r="K22" s="13"/>
      <c r="L22" s="13"/>
      <c r="M22" s="13"/>
      <c r="N22" s="13"/>
      <c r="O22" s="13"/>
      <c r="P22" s="13"/>
    </row>
    <row r="23" spans="1:21" ht="63" x14ac:dyDescent="0.25">
      <c r="A23" s="19" t="s">
        <v>17</v>
      </c>
      <c r="B23" s="22" t="s">
        <v>143</v>
      </c>
      <c r="C23" s="55" t="s">
        <v>144</v>
      </c>
    </row>
    <row r="24" spans="1:21" ht="99" customHeight="1" x14ac:dyDescent="0.25">
      <c r="A24" s="19" t="s">
        <v>20</v>
      </c>
      <c r="B24" s="22" t="s">
        <v>145</v>
      </c>
      <c r="C24" s="55" t="s">
        <v>146</v>
      </c>
    </row>
    <row r="25" spans="1:21" ht="63" customHeight="1" x14ac:dyDescent="0.25">
      <c r="A25" s="19" t="s">
        <v>23</v>
      </c>
      <c r="B25" s="22" t="s">
        <v>147</v>
      </c>
      <c r="C25" s="56" t="s">
        <v>148</v>
      </c>
    </row>
    <row r="26" spans="1:21" ht="31.5" x14ac:dyDescent="0.25">
      <c r="A26" s="19" t="s">
        <v>26</v>
      </c>
      <c r="B26" s="22" t="s">
        <v>149</v>
      </c>
      <c r="C26" s="57" t="s">
        <v>150</v>
      </c>
    </row>
    <row r="27" spans="1:21" ht="409.5" x14ac:dyDescent="0.25">
      <c r="A27" s="19" t="s">
        <v>29</v>
      </c>
      <c r="B27" s="22" t="s">
        <v>151</v>
      </c>
      <c r="C27" s="58" t="s">
        <v>152</v>
      </c>
    </row>
    <row r="28" spans="1:21" ht="42.75" customHeight="1" x14ac:dyDescent="0.25">
      <c r="A28" s="19" t="s">
        <v>32</v>
      </c>
      <c r="B28" s="22" t="s">
        <v>153</v>
      </c>
      <c r="C28" s="21">
        <v>2025</v>
      </c>
    </row>
    <row r="29" spans="1:21" ht="42.75" customHeight="1" x14ac:dyDescent="0.25">
      <c r="A29" s="19" t="s">
        <v>34</v>
      </c>
      <c r="B29" s="16" t="s">
        <v>154</v>
      </c>
      <c r="C29" s="21">
        <v>2026</v>
      </c>
    </row>
    <row r="30" spans="1:21" ht="42.75" customHeight="1" x14ac:dyDescent="0.25">
      <c r="A30" s="19" t="s">
        <v>36</v>
      </c>
      <c r="B30" s="16" t="s">
        <v>155</v>
      </c>
      <c r="C30" s="16" t="s">
        <v>606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C51" sqref="C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0" t="s">
        <v>3</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0"/>
      <c r="AB6" s="10"/>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0"/>
      <c r="AB7" s="10"/>
    </row>
    <row r="8" spans="1:28" x14ac:dyDescent="0.25">
      <c r="A8" s="338" t="str">
        <f>'1. паспорт местоположение'!A9</f>
        <v>Акционерное общество "Россети Янтарь" ДЗО  ПАО "Россети"</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1"/>
      <c r="AB8" s="11"/>
    </row>
    <row r="9" spans="1:28" ht="15.75" x14ac:dyDescent="0.25">
      <c r="A9" s="325" t="s">
        <v>5</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
      <c r="AB9" s="12"/>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0"/>
      <c r="AB10" s="10"/>
    </row>
    <row r="11" spans="1:28" x14ac:dyDescent="0.25">
      <c r="A11" s="338" t="str">
        <f>'1. паспорт местоположение'!A12:C12</f>
        <v>P_ПАК-4</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1"/>
      <c r="AB11" s="11"/>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
      <c r="AB12" s="1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59"/>
      <c r="AB13" s="59"/>
    </row>
    <row r="14" spans="1:28" ht="53.25" customHeight="1" x14ac:dyDescent="0.25">
      <c r="A14"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1"/>
      <c r="AB14" s="11"/>
    </row>
    <row r="15" spans="1:28" ht="15.75" x14ac:dyDescent="0.25">
      <c r="A15" s="325" t="s">
        <v>9</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
      <c r="AB15" s="1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60"/>
      <c r="AB16" s="6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60"/>
      <c r="AB17" s="6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60"/>
      <c r="AB18" s="6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60"/>
      <c r="AB19" s="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60"/>
      <c r="AB20" s="6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60"/>
      <c r="AB21" s="60"/>
    </row>
    <row r="22" spans="1:28" x14ac:dyDescent="0.25">
      <c r="A22" s="357" t="s">
        <v>156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61"/>
      <c r="AB22" s="61"/>
    </row>
    <row r="23" spans="1:28" ht="32.25" customHeight="1" x14ac:dyDescent="0.25">
      <c r="A23" s="358" t="s">
        <v>157</v>
      </c>
      <c r="B23" s="359"/>
      <c r="C23" s="359"/>
      <c r="D23" s="359"/>
      <c r="E23" s="359"/>
      <c r="F23" s="359"/>
      <c r="G23" s="359"/>
      <c r="H23" s="359"/>
      <c r="I23" s="359"/>
      <c r="J23" s="359"/>
      <c r="K23" s="359"/>
      <c r="L23" s="360"/>
      <c r="M23" s="361" t="s">
        <v>158</v>
      </c>
      <c r="N23" s="361"/>
      <c r="O23" s="361"/>
      <c r="P23" s="361"/>
      <c r="Q23" s="361"/>
      <c r="R23" s="361"/>
      <c r="S23" s="361"/>
      <c r="T23" s="361"/>
      <c r="U23" s="361"/>
      <c r="V23" s="361"/>
      <c r="W23" s="361"/>
      <c r="X23" s="361"/>
      <c r="Y23" s="361"/>
      <c r="Z23" s="361"/>
    </row>
    <row r="24" spans="1:28" ht="151.5" customHeight="1" x14ac:dyDescent="0.25">
      <c r="A24" s="62" t="s">
        <v>159</v>
      </c>
      <c r="B24" s="63" t="s">
        <v>160</v>
      </c>
      <c r="C24" s="62" t="s">
        <v>161</v>
      </c>
      <c r="D24" s="62" t="s">
        <v>162</v>
      </c>
      <c r="E24" s="62" t="s">
        <v>163</v>
      </c>
      <c r="F24" s="62" t="s">
        <v>164</v>
      </c>
      <c r="G24" s="62" t="s">
        <v>165</v>
      </c>
      <c r="H24" s="62" t="s">
        <v>166</v>
      </c>
      <c r="I24" s="62" t="s">
        <v>167</v>
      </c>
      <c r="J24" s="62" t="s">
        <v>168</v>
      </c>
      <c r="K24" s="63" t="s">
        <v>169</v>
      </c>
      <c r="L24" s="63" t="s">
        <v>170</v>
      </c>
      <c r="M24" s="64" t="s">
        <v>171</v>
      </c>
      <c r="N24" s="63" t="s">
        <v>172</v>
      </c>
      <c r="O24" s="62" t="s">
        <v>173</v>
      </c>
      <c r="P24" s="62" t="s">
        <v>174</v>
      </c>
      <c r="Q24" s="62" t="s">
        <v>175</v>
      </c>
      <c r="R24" s="62" t="s">
        <v>166</v>
      </c>
      <c r="S24" s="62" t="s">
        <v>176</v>
      </c>
      <c r="T24" s="62" t="s">
        <v>177</v>
      </c>
      <c r="U24" s="62" t="s">
        <v>178</v>
      </c>
      <c r="V24" s="62" t="s">
        <v>175</v>
      </c>
      <c r="W24" s="65" t="s">
        <v>179</v>
      </c>
      <c r="X24" s="65" t="s">
        <v>180</v>
      </c>
      <c r="Y24" s="65" t="s">
        <v>181</v>
      </c>
      <c r="Z24" s="66" t="s">
        <v>182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183</v>
      </c>
      <c r="B26" s="67"/>
      <c r="C26" s="68" t="s">
        <v>184</v>
      </c>
      <c r="D26" s="68" t="s">
        <v>185</v>
      </c>
      <c r="E26" s="68" t="s">
        <v>186</v>
      </c>
      <c r="F26" s="68" t="s">
        <v>187</v>
      </c>
      <c r="G26" s="68" t="s">
        <v>188</v>
      </c>
      <c r="H26" s="68" t="s">
        <v>166</v>
      </c>
      <c r="I26" s="68" t="s">
        <v>189</v>
      </c>
      <c r="J26" s="68" t="s">
        <v>190</v>
      </c>
      <c r="K26" s="69"/>
      <c r="L26" s="68" t="s">
        <v>191</v>
      </c>
      <c r="M26" s="70" t="s">
        <v>192</v>
      </c>
      <c r="N26" s="69"/>
      <c r="O26" s="69"/>
      <c r="P26" s="69"/>
      <c r="Q26" s="69"/>
      <c r="R26" s="69"/>
      <c r="S26" s="69"/>
      <c r="T26" s="69"/>
      <c r="U26" s="69"/>
      <c r="V26" s="69"/>
      <c r="W26" s="69"/>
      <c r="X26" s="69"/>
      <c r="Y26" s="69"/>
      <c r="Z26" s="71" t="s">
        <v>193</v>
      </c>
    </row>
    <row r="27" spans="1:28" x14ac:dyDescent="0.25">
      <c r="A27" s="69" t="s">
        <v>194</v>
      </c>
      <c r="B27" s="69" t="s">
        <v>195</v>
      </c>
      <c r="C27" s="69" t="s">
        <v>196</v>
      </c>
      <c r="D27" s="69" t="s">
        <v>197</v>
      </c>
      <c r="E27" s="69" t="s">
        <v>198</v>
      </c>
      <c r="F27" s="68" t="s">
        <v>199</v>
      </c>
      <c r="G27" s="68" t="s">
        <v>200</v>
      </c>
      <c r="H27" s="69" t="s">
        <v>166</v>
      </c>
      <c r="I27" s="68" t="s">
        <v>201</v>
      </c>
      <c r="J27" s="68" t="s">
        <v>202</v>
      </c>
      <c r="K27" s="68" t="s">
        <v>203</v>
      </c>
      <c r="L27" s="69"/>
      <c r="M27" s="68" t="s">
        <v>204</v>
      </c>
      <c r="N27" s="69"/>
      <c r="O27" s="69"/>
      <c r="P27" s="69"/>
      <c r="Q27" s="69"/>
      <c r="R27" s="69"/>
      <c r="S27" s="69"/>
      <c r="T27" s="69"/>
      <c r="U27" s="69"/>
      <c r="V27" s="69"/>
      <c r="W27" s="69"/>
      <c r="X27" s="69"/>
      <c r="Y27" s="69"/>
      <c r="Z27" s="69"/>
    </row>
    <row r="28" spans="1:28" x14ac:dyDescent="0.25">
      <c r="A28" s="69" t="s">
        <v>194</v>
      </c>
      <c r="B28" s="69" t="s">
        <v>205</v>
      </c>
      <c r="C28" s="69" t="s">
        <v>206</v>
      </c>
      <c r="D28" s="69" t="s">
        <v>207</v>
      </c>
      <c r="E28" s="69" t="s">
        <v>208</v>
      </c>
      <c r="F28" s="68" t="s">
        <v>209</v>
      </c>
      <c r="G28" s="68" t="s">
        <v>210</v>
      </c>
      <c r="H28" s="69" t="s">
        <v>166</v>
      </c>
      <c r="I28" s="68" t="s">
        <v>211</v>
      </c>
      <c r="J28" s="68" t="s">
        <v>212</v>
      </c>
      <c r="K28" s="68" t="s">
        <v>213</v>
      </c>
      <c r="L28" s="72"/>
      <c r="M28" s="68" t="s">
        <v>214</v>
      </c>
      <c r="N28" s="68"/>
      <c r="O28" s="68"/>
      <c r="P28" s="68"/>
      <c r="Q28" s="68"/>
      <c r="R28" s="68"/>
      <c r="S28" s="68"/>
      <c r="T28" s="68"/>
      <c r="U28" s="68"/>
      <c r="V28" s="68"/>
      <c r="W28" s="68"/>
      <c r="X28" s="68"/>
      <c r="Y28" s="68"/>
      <c r="Z28" s="68"/>
    </row>
    <row r="29" spans="1:28" x14ac:dyDescent="0.25">
      <c r="A29" s="69" t="s">
        <v>194</v>
      </c>
      <c r="B29" s="69" t="s">
        <v>215</v>
      </c>
      <c r="C29" s="69" t="s">
        <v>216</v>
      </c>
      <c r="D29" s="69" t="s">
        <v>217</v>
      </c>
      <c r="E29" s="69" t="s">
        <v>218</v>
      </c>
      <c r="F29" s="68" t="s">
        <v>219</v>
      </c>
      <c r="G29" s="68" t="s">
        <v>220</v>
      </c>
      <c r="H29" s="69" t="s">
        <v>166</v>
      </c>
      <c r="I29" s="68" t="s">
        <v>221</v>
      </c>
      <c r="J29" s="68" t="s">
        <v>222</v>
      </c>
      <c r="K29" s="68" t="s">
        <v>223</v>
      </c>
      <c r="L29" s="72"/>
      <c r="M29" s="69"/>
      <c r="N29" s="69"/>
      <c r="O29" s="69"/>
      <c r="P29" s="69"/>
      <c r="Q29" s="69"/>
      <c r="R29" s="69"/>
      <c r="S29" s="69"/>
      <c r="T29" s="69"/>
      <c r="U29" s="69"/>
      <c r="V29" s="69"/>
      <c r="W29" s="69"/>
      <c r="X29" s="69"/>
      <c r="Y29" s="69"/>
      <c r="Z29" s="69"/>
    </row>
    <row r="30" spans="1:28" x14ac:dyDescent="0.25">
      <c r="A30" s="69" t="s">
        <v>194</v>
      </c>
      <c r="B30" s="69" t="s">
        <v>224</v>
      </c>
      <c r="C30" s="69" t="s">
        <v>225</v>
      </c>
      <c r="D30" s="69" t="s">
        <v>226</v>
      </c>
      <c r="E30" s="69" t="s">
        <v>227</v>
      </c>
      <c r="F30" s="68" t="s">
        <v>228</v>
      </c>
      <c r="G30" s="68" t="s">
        <v>229</v>
      </c>
      <c r="H30" s="69" t="s">
        <v>166</v>
      </c>
      <c r="I30" s="68" t="s">
        <v>230</v>
      </c>
      <c r="J30" s="68" t="s">
        <v>231</v>
      </c>
      <c r="K30" s="68" t="s">
        <v>232</v>
      </c>
      <c r="L30" s="72"/>
      <c r="M30" s="69"/>
      <c r="N30" s="69"/>
      <c r="O30" s="69"/>
      <c r="P30" s="69"/>
      <c r="Q30" s="69"/>
      <c r="R30" s="69"/>
      <c r="S30" s="69"/>
      <c r="T30" s="69"/>
      <c r="U30" s="69"/>
      <c r="V30" s="69"/>
      <c r="W30" s="69"/>
      <c r="X30" s="69"/>
      <c r="Y30" s="69"/>
      <c r="Z30" s="69"/>
    </row>
    <row r="31" spans="1:28" x14ac:dyDescent="0.25">
      <c r="A31" s="69" t="s">
        <v>214</v>
      </c>
      <c r="B31" s="69" t="s">
        <v>214</v>
      </c>
      <c r="C31" s="69" t="s">
        <v>214</v>
      </c>
      <c r="D31" s="69" t="s">
        <v>214</v>
      </c>
      <c r="E31" s="69" t="s">
        <v>214</v>
      </c>
      <c r="F31" s="69" t="s">
        <v>214</v>
      </c>
      <c r="G31" s="69" t="s">
        <v>214</v>
      </c>
      <c r="H31" s="69" t="s">
        <v>214</v>
      </c>
      <c r="I31" s="69" t="s">
        <v>214</v>
      </c>
      <c r="J31" s="69" t="s">
        <v>214</v>
      </c>
      <c r="K31" s="69" t="s">
        <v>214</v>
      </c>
      <c r="L31" s="72"/>
      <c r="M31" s="69"/>
      <c r="N31" s="69"/>
      <c r="O31" s="69"/>
      <c r="P31" s="69"/>
      <c r="Q31" s="69"/>
      <c r="R31" s="69"/>
      <c r="S31" s="69"/>
      <c r="T31" s="69"/>
      <c r="U31" s="69"/>
      <c r="V31" s="69"/>
      <c r="W31" s="69"/>
      <c r="X31" s="69"/>
      <c r="Y31" s="69"/>
      <c r="Z31" s="69"/>
    </row>
    <row r="32" spans="1:28" ht="30" x14ac:dyDescent="0.25">
      <c r="A32" s="67" t="s">
        <v>233</v>
      </c>
      <c r="B32" s="67"/>
      <c r="C32" s="68" t="s">
        <v>234</v>
      </c>
      <c r="D32" s="68" t="s">
        <v>235</v>
      </c>
      <c r="E32" s="68" t="s">
        <v>236</v>
      </c>
      <c r="F32" s="68" t="s">
        <v>237</v>
      </c>
      <c r="G32" s="68" t="s">
        <v>238</v>
      </c>
      <c r="H32" s="68" t="s">
        <v>166</v>
      </c>
      <c r="I32" s="68" t="s">
        <v>239</v>
      </c>
      <c r="J32" s="68" t="s">
        <v>240</v>
      </c>
      <c r="K32" s="69"/>
      <c r="L32" s="69"/>
      <c r="M32" s="69"/>
      <c r="N32" s="69"/>
      <c r="O32" s="69"/>
      <c r="P32" s="69"/>
      <c r="Q32" s="69"/>
      <c r="R32" s="69"/>
      <c r="S32" s="69"/>
      <c r="T32" s="69"/>
      <c r="U32" s="69"/>
      <c r="V32" s="69"/>
      <c r="W32" s="69"/>
      <c r="X32" s="69"/>
      <c r="Y32" s="69"/>
      <c r="Z32" s="69"/>
    </row>
    <row r="33" spans="1:26" x14ac:dyDescent="0.25">
      <c r="A33" s="69" t="s">
        <v>214</v>
      </c>
      <c r="B33" s="69" t="s">
        <v>214</v>
      </c>
      <c r="C33" s="69" t="s">
        <v>214</v>
      </c>
      <c r="D33" s="69" t="s">
        <v>214</v>
      </c>
      <c r="E33" s="69" t="s">
        <v>214</v>
      </c>
      <c r="F33" s="69" t="s">
        <v>214</v>
      </c>
      <c r="G33" s="69" t="s">
        <v>214</v>
      </c>
      <c r="H33" s="69" t="s">
        <v>214</v>
      </c>
      <c r="I33" s="69" t="s">
        <v>214</v>
      </c>
      <c r="J33" s="69" t="s">
        <v>214</v>
      </c>
      <c r="K33" s="69" t="s">
        <v>214</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30" t="s">
        <v>3</v>
      </c>
      <c r="B7" s="330"/>
      <c r="C7" s="330"/>
      <c r="D7" s="330"/>
      <c r="E7" s="330"/>
      <c r="F7" s="330"/>
      <c r="G7" s="330"/>
      <c r="H7" s="330"/>
      <c r="I7" s="330"/>
      <c r="J7" s="330"/>
      <c r="K7" s="330"/>
      <c r="L7" s="330"/>
      <c r="M7" s="330"/>
      <c r="N7" s="330"/>
      <c r="O7" s="330"/>
      <c r="P7" s="10"/>
      <c r="Q7" s="10"/>
      <c r="R7" s="10"/>
      <c r="S7" s="10"/>
      <c r="T7" s="10"/>
      <c r="U7" s="10"/>
      <c r="V7" s="10"/>
      <c r="W7" s="10"/>
      <c r="X7" s="10"/>
      <c r="Y7" s="10"/>
      <c r="Z7" s="10"/>
    </row>
    <row r="8" spans="1:28" s="2" customFormat="1" ht="18.75" x14ac:dyDescent="0.2">
      <c r="A8" s="330"/>
      <c r="B8" s="330"/>
      <c r="C8" s="330"/>
      <c r="D8" s="330"/>
      <c r="E8" s="330"/>
      <c r="F8" s="330"/>
      <c r="G8" s="330"/>
      <c r="H8" s="330"/>
      <c r="I8" s="330"/>
      <c r="J8" s="330"/>
      <c r="K8" s="330"/>
      <c r="L8" s="330"/>
      <c r="M8" s="330"/>
      <c r="N8" s="330"/>
      <c r="O8" s="330"/>
      <c r="P8" s="10"/>
      <c r="Q8" s="10"/>
      <c r="R8" s="10"/>
      <c r="S8" s="10"/>
      <c r="T8" s="10"/>
      <c r="U8" s="10"/>
      <c r="V8" s="10"/>
      <c r="W8" s="10"/>
      <c r="X8" s="10"/>
      <c r="Y8" s="10"/>
      <c r="Z8" s="10"/>
    </row>
    <row r="9" spans="1:28" s="2" customFormat="1" ht="18.75" x14ac:dyDescent="0.2">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c r="M9" s="338"/>
      <c r="N9" s="338"/>
      <c r="O9" s="338"/>
      <c r="P9" s="10"/>
      <c r="Q9" s="10"/>
      <c r="R9" s="10"/>
      <c r="S9" s="10"/>
      <c r="T9" s="10"/>
      <c r="U9" s="10"/>
      <c r="V9" s="10"/>
      <c r="W9" s="10"/>
      <c r="X9" s="10"/>
      <c r="Y9" s="10"/>
      <c r="Z9" s="10"/>
    </row>
    <row r="10" spans="1:28" s="2" customFormat="1" ht="18.75" x14ac:dyDescent="0.2">
      <c r="A10" s="325" t="s">
        <v>5</v>
      </c>
      <c r="B10" s="325"/>
      <c r="C10" s="325"/>
      <c r="D10" s="325"/>
      <c r="E10" s="325"/>
      <c r="F10" s="325"/>
      <c r="G10" s="325"/>
      <c r="H10" s="325"/>
      <c r="I10" s="325"/>
      <c r="J10" s="325"/>
      <c r="K10" s="325"/>
      <c r="L10" s="325"/>
      <c r="M10" s="325"/>
      <c r="N10" s="325"/>
      <c r="O10" s="325"/>
      <c r="P10" s="10"/>
      <c r="Q10" s="10"/>
      <c r="R10" s="10"/>
      <c r="S10" s="10"/>
      <c r="T10" s="10"/>
      <c r="U10" s="10"/>
      <c r="V10" s="10"/>
      <c r="W10" s="10"/>
      <c r="X10" s="10"/>
      <c r="Y10" s="10"/>
      <c r="Z10" s="10"/>
    </row>
    <row r="11" spans="1:28" s="2" customFormat="1" ht="18.75" x14ac:dyDescent="0.2">
      <c r="A11" s="330"/>
      <c r="B11" s="330"/>
      <c r="C11" s="330"/>
      <c r="D11" s="330"/>
      <c r="E11" s="330"/>
      <c r="F11" s="330"/>
      <c r="G11" s="330"/>
      <c r="H11" s="330"/>
      <c r="I11" s="330"/>
      <c r="J11" s="330"/>
      <c r="K11" s="330"/>
      <c r="L11" s="330"/>
      <c r="M11" s="330"/>
      <c r="N11" s="330"/>
      <c r="O11" s="330"/>
      <c r="P11" s="10"/>
      <c r="Q11" s="10"/>
      <c r="R11" s="10"/>
      <c r="S11" s="10"/>
      <c r="T11" s="10"/>
      <c r="U11" s="10"/>
      <c r="V11" s="10"/>
      <c r="W11" s="10"/>
      <c r="X11" s="10"/>
      <c r="Y11" s="10"/>
      <c r="Z11" s="10"/>
    </row>
    <row r="12" spans="1:28" s="2" customFormat="1" ht="18.75" x14ac:dyDescent="0.2">
      <c r="A12" s="338" t="str">
        <f>'1. паспорт местоположение'!A12:C12</f>
        <v>P_ПАК-4</v>
      </c>
      <c r="B12" s="338"/>
      <c r="C12" s="338"/>
      <c r="D12" s="338"/>
      <c r="E12" s="338"/>
      <c r="F12" s="338"/>
      <c r="G12" s="338"/>
      <c r="H12" s="338"/>
      <c r="I12" s="338"/>
      <c r="J12" s="338"/>
      <c r="K12" s="338"/>
      <c r="L12" s="338"/>
      <c r="M12" s="338"/>
      <c r="N12" s="338"/>
      <c r="O12" s="338"/>
      <c r="P12" s="10"/>
      <c r="Q12" s="10"/>
      <c r="R12" s="10"/>
      <c r="S12" s="10"/>
      <c r="T12" s="10"/>
      <c r="U12" s="10"/>
      <c r="V12" s="10"/>
      <c r="W12" s="10"/>
      <c r="X12" s="10"/>
      <c r="Y12" s="10"/>
      <c r="Z12" s="10"/>
    </row>
    <row r="13" spans="1:28" s="2" customFormat="1" ht="18.75" x14ac:dyDescent="0.2">
      <c r="A13" s="325" t="s">
        <v>7</v>
      </c>
      <c r="B13" s="325"/>
      <c r="C13" s="325"/>
      <c r="D13" s="325"/>
      <c r="E13" s="325"/>
      <c r="F13" s="325"/>
      <c r="G13" s="325"/>
      <c r="H13" s="325"/>
      <c r="I13" s="325"/>
      <c r="J13" s="325"/>
      <c r="K13" s="325"/>
      <c r="L13" s="325"/>
      <c r="M13" s="325"/>
      <c r="N13" s="325"/>
      <c r="O13" s="325"/>
      <c r="P13" s="10"/>
      <c r="Q13" s="10"/>
      <c r="R13" s="10"/>
      <c r="S13" s="10"/>
      <c r="T13" s="10"/>
      <c r="U13" s="10"/>
      <c r="V13" s="10"/>
      <c r="W13" s="10"/>
      <c r="X13" s="10"/>
      <c r="Y13" s="10"/>
      <c r="Z13" s="10"/>
    </row>
    <row r="14" spans="1:28" s="2" customFormat="1" ht="15.75" customHeight="1" x14ac:dyDescent="0.2">
      <c r="A14" s="334"/>
      <c r="B14" s="334"/>
      <c r="C14" s="334"/>
      <c r="D14" s="334"/>
      <c r="E14" s="334"/>
      <c r="F14" s="334"/>
      <c r="G14" s="334"/>
      <c r="H14" s="334"/>
      <c r="I14" s="334"/>
      <c r="J14" s="334"/>
      <c r="K14" s="334"/>
      <c r="L14" s="334"/>
      <c r="M14" s="334"/>
      <c r="N14" s="334"/>
      <c r="O14" s="334"/>
      <c r="P14" s="13"/>
      <c r="Q14" s="13"/>
      <c r="R14" s="13"/>
      <c r="S14" s="13"/>
      <c r="T14" s="13"/>
      <c r="U14" s="13"/>
      <c r="V14" s="13"/>
      <c r="W14" s="13"/>
      <c r="X14" s="13"/>
      <c r="Y14" s="13"/>
      <c r="Z14" s="13"/>
    </row>
    <row r="15" spans="1:28" s="14" customFormat="1" ht="82.5" customHeight="1" x14ac:dyDescent="0.2">
      <c r="A15"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9"/>
      <c r="C15" s="339"/>
      <c r="D15" s="339"/>
      <c r="E15" s="339"/>
      <c r="F15" s="339"/>
      <c r="G15" s="339"/>
      <c r="H15" s="339"/>
      <c r="I15" s="339"/>
      <c r="J15" s="339"/>
      <c r="K15" s="339"/>
      <c r="L15" s="339"/>
      <c r="M15" s="339"/>
      <c r="N15" s="339"/>
      <c r="O15" s="339"/>
      <c r="P15" s="11"/>
      <c r="Q15" s="11"/>
      <c r="R15" s="11"/>
      <c r="S15" s="11"/>
      <c r="T15" s="11"/>
      <c r="U15" s="11"/>
      <c r="V15" s="11"/>
      <c r="W15" s="11"/>
      <c r="X15" s="11"/>
      <c r="Y15" s="11"/>
      <c r="Z15" s="11"/>
    </row>
    <row r="16" spans="1:28" s="14" customFormat="1" ht="15" customHeight="1" x14ac:dyDescent="0.2">
      <c r="A16" s="325" t="s">
        <v>9</v>
      </c>
      <c r="B16" s="325"/>
      <c r="C16" s="325"/>
      <c r="D16" s="325"/>
      <c r="E16" s="325"/>
      <c r="F16" s="325"/>
      <c r="G16" s="325"/>
      <c r="H16" s="325"/>
      <c r="I16" s="325"/>
      <c r="J16" s="325"/>
      <c r="K16" s="325"/>
      <c r="L16" s="325"/>
      <c r="M16" s="325"/>
      <c r="N16" s="325"/>
      <c r="O16" s="325"/>
      <c r="P16" s="12"/>
      <c r="Q16" s="12"/>
      <c r="R16" s="12"/>
      <c r="S16" s="12"/>
      <c r="T16" s="12"/>
      <c r="U16" s="12"/>
      <c r="V16" s="12"/>
      <c r="W16" s="12"/>
      <c r="X16" s="12"/>
      <c r="Y16" s="12"/>
      <c r="Z16" s="12"/>
    </row>
    <row r="17" spans="1:26" s="14" customFormat="1" ht="15" customHeight="1" x14ac:dyDescent="0.2">
      <c r="A17" s="334"/>
      <c r="B17" s="334"/>
      <c r="C17" s="334"/>
      <c r="D17" s="334"/>
      <c r="E17" s="334"/>
      <c r="F17" s="334"/>
      <c r="G17" s="334"/>
      <c r="H17" s="334"/>
      <c r="I17" s="334"/>
      <c r="J17" s="334"/>
      <c r="K17" s="334"/>
      <c r="L17" s="334"/>
      <c r="M17" s="334"/>
      <c r="N17" s="334"/>
      <c r="O17" s="334"/>
      <c r="P17" s="13"/>
      <c r="Q17" s="13"/>
      <c r="R17" s="13"/>
      <c r="S17" s="13"/>
      <c r="T17" s="13"/>
      <c r="U17" s="13"/>
      <c r="V17" s="13"/>
      <c r="W17" s="13"/>
    </row>
    <row r="18" spans="1:26" s="14" customFormat="1" ht="91.5" customHeight="1" x14ac:dyDescent="0.2">
      <c r="A18" s="362" t="s">
        <v>241</v>
      </c>
      <c r="B18" s="362"/>
      <c r="C18" s="362"/>
      <c r="D18" s="362"/>
      <c r="E18" s="362"/>
      <c r="F18" s="362"/>
      <c r="G18" s="362"/>
      <c r="H18" s="362"/>
      <c r="I18" s="362"/>
      <c r="J18" s="362"/>
      <c r="K18" s="362"/>
      <c r="L18" s="362"/>
      <c r="M18" s="362"/>
      <c r="N18" s="362"/>
      <c r="O18" s="362"/>
      <c r="P18" s="15"/>
      <c r="Q18" s="15"/>
      <c r="R18" s="15"/>
      <c r="S18" s="15"/>
      <c r="T18" s="15"/>
      <c r="U18" s="15"/>
      <c r="V18" s="15"/>
      <c r="W18" s="15"/>
      <c r="X18" s="15"/>
      <c r="Y18" s="15"/>
      <c r="Z18" s="15"/>
    </row>
    <row r="19" spans="1:26" s="14" customFormat="1" ht="78" customHeight="1" x14ac:dyDescent="0.2">
      <c r="A19" s="333" t="s">
        <v>11</v>
      </c>
      <c r="B19" s="333" t="s">
        <v>242</v>
      </c>
      <c r="C19" s="333" t="s">
        <v>243</v>
      </c>
      <c r="D19" s="333" t="s">
        <v>244</v>
      </c>
      <c r="E19" s="363" t="s">
        <v>245</v>
      </c>
      <c r="F19" s="364"/>
      <c r="G19" s="364"/>
      <c r="H19" s="364"/>
      <c r="I19" s="365"/>
      <c r="J19" s="333" t="s">
        <v>246</v>
      </c>
      <c r="K19" s="333"/>
      <c r="L19" s="333"/>
      <c r="M19" s="333"/>
      <c r="N19" s="333"/>
      <c r="O19" s="333"/>
      <c r="P19" s="13"/>
      <c r="Q19" s="13"/>
      <c r="R19" s="13"/>
      <c r="S19" s="13"/>
      <c r="T19" s="13"/>
      <c r="U19" s="13"/>
      <c r="V19" s="13"/>
      <c r="W19" s="13"/>
    </row>
    <row r="20" spans="1:26" s="14" customFormat="1" ht="51" customHeight="1" x14ac:dyDescent="0.2">
      <c r="A20" s="333"/>
      <c r="B20" s="333"/>
      <c r="C20" s="333"/>
      <c r="D20" s="333"/>
      <c r="E20" s="24" t="s">
        <v>247</v>
      </c>
      <c r="F20" s="24" t="s">
        <v>248</v>
      </c>
      <c r="G20" s="24" t="s">
        <v>249</v>
      </c>
      <c r="H20" s="24" t="s">
        <v>250</v>
      </c>
      <c r="I20" s="24" t="s">
        <v>251</v>
      </c>
      <c r="J20" s="304">
        <v>2025</v>
      </c>
      <c r="K20" s="304">
        <v>2026</v>
      </c>
      <c r="L20" s="304">
        <v>2027</v>
      </c>
      <c r="M20" s="304">
        <v>2028</v>
      </c>
      <c r="N20" s="304">
        <v>2029</v>
      </c>
      <c r="O20" s="304">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304">
        <v>2026</v>
      </c>
      <c r="C22" s="27">
        <v>0</v>
      </c>
      <c r="D22" s="27">
        <v>0</v>
      </c>
      <c r="E22" s="27">
        <v>0</v>
      </c>
      <c r="F22" s="27">
        <v>0</v>
      </c>
      <c r="G22" s="27">
        <v>0</v>
      </c>
      <c r="H22" s="27">
        <v>0</v>
      </c>
      <c r="I22" s="27">
        <v>0</v>
      </c>
      <c r="J22" s="74">
        <v>0</v>
      </c>
      <c r="K22" s="74">
        <v>0</v>
      </c>
      <c r="L22" s="75">
        <v>0</v>
      </c>
      <c r="M22" s="75">
        <v>0</v>
      </c>
      <c r="N22" s="75">
        <v>0</v>
      </c>
      <c r="O22" s="7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topLeftCell="A40" zoomScale="70" zoomScaleSheetLayoutView="70" workbookViewId="0">
      <selection activeCell="C25" sqref="C25"/>
    </sheetView>
  </sheetViews>
  <sheetFormatPr defaultColWidth="9.140625" defaultRowHeight="15.75" x14ac:dyDescent="0.2"/>
  <cols>
    <col min="1" max="1" width="61.7109375" style="77" customWidth="1"/>
    <col min="2" max="2" width="18.5703125" style="78" customWidth="1"/>
    <col min="3" max="13" width="16.85546875" style="78" customWidth="1"/>
    <col min="14" max="42" width="16.85546875" style="78" hidden="1" customWidth="1"/>
    <col min="43" max="45" width="16.85546875" style="79" hidden="1"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80"/>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80"/>
      <c r="B2" s="81"/>
      <c r="C2" s="81"/>
      <c r="D2" s="81"/>
      <c r="E2" s="76"/>
      <c r="F2" s="76"/>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6"/>
      <c r="F3" s="76"/>
      <c r="G3" s="81"/>
      <c r="H3" s="5" t="s">
        <v>252</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84" t="str">
        <f>'1. паспорт местоположение'!A5:C5</f>
        <v>Год раскрытия информации: 2026 год</v>
      </c>
      <c r="B5" s="384"/>
      <c r="C5" s="384"/>
      <c r="D5" s="384"/>
      <c r="E5" s="384"/>
      <c r="F5" s="384"/>
      <c r="G5" s="384"/>
      <c r="H5" s="384"/>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85" t="s">
        <v>3</v>
      </c>
      <c r="B7" s="385"/>
      <c r="C7" s="385"/>
      <c r="D7" s="385"/>
      <c r="E7" s="385"/>
      <c r="F7" s="385"/>
      <c r="G7" s="385"/>
      <c r="H7" s="385"/>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83" t="str">
        <f>'1. паспорт местоположение'!A9:C9</f>
        <v>Акционерное общество "Россети Янтарь" ДЗО  ПАО "Россети"</v>
      </c>
      <c r="B9" s="383"/>
      <c r="C9" s="383"/>
      <c r="D9" s="383"/>
      <c r="E9" s="383"/>
      <c r="F9" s="383"/>
      <c r="G9" s="383"/>
      <c r="H9" s="383"/>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81" t="s">
        <v>5</v>
      </c>
      <c r="B10" s="381"/>
      <c r="C10" s="381"/>
      <c r="D10" s="381"/>
      <c r="E10" s="381"/>
      <c r="F10" s="381"/>
      <c r="G10" s="381"/>
      <c r="H10" s="38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83" t="str">
        <f>'1. паспорт местоположение'!A12:C12</f>
        <v>P_ПАК-4</v>
      </c>
      <c r="B12" s="383"/>
      <c r="C12" s="383"/>
      <c r="D12" s="383"/>
      <c r="E12" s="383"/>
      <c r="F12" s="383"/>
      <c r="G12" s="383"/>
      <c r="H12" s="383"/>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81" t="s">
        <v>7</v>
      </c>
      <c r="B13" s="381"/>
      <c r="C13" s="381"/>
      <c r="D13" s="381"/>
      <c r="E13" s="381"/>
      <c r="F13" s="381"/>
      <c r="G13" s="381"/>
      <c r="H13" s="38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93.75" customHeight="1" x14ac:dyDescent="0.2">
      <c r="A15" s="382" t="str">
        <f>'1. паспорт местоположение'!A15:C15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82"/>
      <c r="C15" s="382"/>
      <c r="D15" s="382"/>
      <c r="E15" s="382"/>
      <c r="F15" s="382"/>
      <c r="G15" s="382"/>
      <c r="H15" s="38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81" t="s">
        <v>9</v>
      </c>
      <c r="B16" s="381"/>
      <c r="C16" s="381"/>
      <c r="D16" s="381"/>
      <c r="E16" s="381"/>
      <c r="F16" s="381"/>
      <c r="G16" s="381"/>
      <c r="H16" s="381"/>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83" t="s">
        <v>253</v>
      </c>
      <c r="B18" s="383"/>
      <c r="C18" s="383"/>
      <c r="D18" s="383"/>
      <c r="E18" s="383"/>
      <c r="F18" s="383"/>
      <c r="G18" s="383"/>
      <c r="H18" s="383"/>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254</v>
      </c>
      <c r="B24" s="102" t="s">
        <v>255</v>
      </c>
      <c r="D24" s="103"/>
      <c r="E24" s="104"/>
      <c r="F24" s="104"/>
      <c r="G24" s="104"/>
      <c r="H24" s="104"/>
    </row>
    <row r="25" spans="1:44" x14ac:dyDescent="0.2">
      <c r="A25" s="105" t="s">
        <v>256</v>
      </c>
      <c r="B25" s="106">
        <f>'6.2. Паспорт фин осв ввод'!D30*1000000</f>
        <v>496480</v>
      </c>
    </row>
    <row r="26" spans="1:44" x14ac:dyDescent="0.2">
      <c r="A26" s="107" t="s">
        <v>257</v>
      </c>
      <c r="B26" s="108">
        <v>0</v>
      </c>
    </row>
    <row r="27" spans="1:44" x14ac:dyDescent="0.2">
      <c r="A27" s="107" t="s">
        <v>258</v>
      </c>
      <c r="B27" s="108">
        <f>$B$123</f>
        <v>30</v>
      </c>
      <c r="D27" s="100" t="s">
        <v>259</v>
      </c>
    </row>
    <row r="28" spans="1:44" ht="16.149999999999999" customHeight="1" x14ac:dyDescent="0.2">
      <c r="A28" s="109" t="s">
        <v>260</v>
      </c>
      <c r="B28" s="110">
        <v>1</v>
      </c>
      <c r="D28" s="371" t="s">
        <v>261</v>
      </c>
      <c r="E28" s="372"/>
      <c r="F28" s="373"/>
      <c r="G28" s="374" t="str">
        <f t="shared" ref="G28:G29" si="0">IF(SUM(B89:M89)=0,"не окупается",SUM(B89:M89))</f>
        <v>не окупается</v>
      </c>
      <c r="H28" s="375"/>
    </row>
    <row r="29" spans="1:44" ht="15.6" customHeight="1" x14ac:dyDescent="0.2">
      <c r="A29" s="105" t="s">
        <v>262</v>
      </c>
      <c r="B29" s="106">
        <f>$B$25*$B$127</f>
        <v>4964.8</v>
      </c>
      <c r="D29" s="371" t="s">
        <v>263</v>
      </c>
      <c r="E29" s="372"/>
      <c r="F29" s="373"/>
      <c r="G29" s="374" t="str">
        <f t="shared" si="0"/>
        <v>не окупается</v>
      </c>
      <c r="H29" s="375"/>
    </row>
    <row r="30" spans="1:44" ht="27.6" customHeight="1" x14ac:dyDescent="0.2">
      <c r="A30" s="107" t="s">
        <v>264</v>
      </c>
      <c r="B30" s="108">
        <v>12</v>
      </c>
      <c r="D30" s="371" t="s">
        <v>265</v>
      </c>
      <c r="E30" s="372"/>
      <c r="F30" s="373"/>
      <c r="G30" s="376">
        <f>M87</f>
        <v>-466698.17252278264</v>
      </c>
      <c r="H30" s="377"/>
    </row>
    <row r="31" spans="1:44" x14ac:dyDescent="0.2">
      <c r="A31" s="107" t="s">
        <v>266</v>
      </c>
      <c r="B31" s="108">
        <v>1</v>
      </c>
      <c r="D31" s="378"/>
      <c r="E31" s="379"/>
      <c r="F31" s="380"/>
      <c r="G31" s="378"/>
      <c r="H31" s="380"/>
    </row>
    <row r="32" spans="1:44" x14ac:dyDescent="0.2">
      <c r="A32" s="107" t="s">
        <v>267</v>
      </c>
      <c r="B32" s="108"/>
    </row>
    <row r="33" spans="1:45" x14ac:dyDescent="0.2">
      <c r="A33" s="107" t="s">
        <v>268</v>
      </c>
      <c r="B33" s="108"/>
    </row>
    <row r="34" spans="1:45" x14ac:dyDescent="0.2">
      <c r="A34" s="107" t="s">
        <v>269</v>
      </c>
      <c r="B34" s="108"/>
    </row>
    <row r="35" spans="1:45" x14ac:dyDescent="0.2">
      <c r="A35" s="111"/>
      <c r="B35" s="108"/>
    </row>
    <row r="36" spans="1:45" x14ac:dyDescent="0.2">
      <c r="A36" s="109" t="s">
        <v>270</v>
      </c>
      <c r="B36" s="112">
        <v>0.2</v>
      </c>
    </row>
    <row r="37" spans="1:45" x14ac:dyDescent="0.2">
      <c r="A37" s="105" t="s">
        <v>271</v>
      </c>
      <c r="B37" s="106">
        <v>0</v>
      </c>
    </row>
    <row r="38" spans="1:45" x14ac:dyDescent="0.2">
      <c r="A38" s="107" t="s">
        <v>272</v>
      </c>
      <c r="B38" s="108"/>
    </row>
    <row r="39" spans="1:45" x14ac:dyDescent="0.2">
      <c r="A39" s="113" t="s">
        <v>273</v>
      </c>
      <c r="B39" s="114"/>
    </row>
    <row r="40" spans="1:45" x14ac:dyDescent="0.2">
      <c r="A40" s="115" t="s">
        <v>274</v>
      </c>
      <c r="B40" s="116">
        <v>1</v>
      </c>
    </row>
    <row r="41" spans="1:45" x14ac:dyDescent="0.2">
      <c r="A41" s="117" t="s">
        <v>275</v>
      </c>
      <c r="B41" s="118"/>
    </row>
    <row r="42" spans="1:45" x14ac:dyDescent="0.2">
      <c r="A42" s="117" t="s">
        <v>276</v>
      </c>
      <c r="B42" s="119"/>
    </row>
    <row r="43" spans="1:45" x14ac:dyDescent="0.2">
      <c r="A43" s="117" t="s">
        <v>277</v>
      </c>
      <c r="B43" s="119">
        <v>0</v>
      </c>
    </row>
    <row r="44" spans="1:45" x14ac:dyDescent="0.2">
      <c r="A44" s="117" t="s">
        <v>278</v>
      </c>
      <c r="B44" s="119">
        <f>B129</f>
        <v>0.13170000000000001</v>
      </c>
    </row>
    <row r="45" spans="1:45" x14ac:dyDescent="0.2">
      <c r="A45" s="117" t="s">
        <v>279</v>
      </c>
      <c r="B45" s="119">
        <f>1-B43</f>
        <v>1</v>
      </c>
    </row>
    <row r="46" spans="1:45" x14ac:dyDescent="0.2">
      <c r="A46" s="120" t="s">
        <v>280</v>
      </c>
      <c r="B46" s="121">
        <f>B45*B44+B43*B42*(1-B36)</f>
        <v>0.13170000000000001</v>
      </c>
      <c r="C46" s="122"/>
    </row>
    <row r="47" spans="1:45" x14ac:dyDescent="0.2">
      <c r="A47" s="123" t="s">
        <v>281</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6"/>
      <c r="AR47" s="76"/>
      <c r="AS47" s="76"/>
    </row>
    <row r="48" spans="1:45" x14ac:dyDescent="0.2">
      <c r="A48" s="125" t="s">
        <v>282</v>
      </c>
      <c r="B48" s="126">
        <f t="shared" ref="B48:B49" si="2">C136</f>
        <v>7.3999999999999996E-2</v>
      </c>
      <c r="C48" s="126">
        <f t="shared" ref="C48:M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ref="N48:AP49" si="4">N136</f>
        <v>4.1000000000000002E-2</v>
      </c>
      <c r="O48" s="126">
        <f t="shared" si="4"/>
        <v>4.1000000000000002E-2</v>
      </c>
      <c r="P48" s="126">
        <f t="shared" si="4"/>
        <v>4.1000000000000002E-2</v>
      </c>
      <c r="Q48" s="126">
        <f t="shared" si="4"/>
        <v>4.1000000000000002E-2</v>
      </c>
      <c r="R48" s="126">
        <f t="shared" si="4"/>
        <v>4.1000000000000002E-2</v>
      </c>
      <c r="S48" s="126">
        <f t="shared" si="4"/>
        <v>4.1000000000000002E-2</v>
      </c>
      <c r="T48" s="126">
        <f t="shared" si="4"/>
        <v>4.1000000000000002E-2</v>
      </c>
      <c r="U48" s="126">
        <f t="shared" si="4"/>
        <v>4.1000000000000002E-2</v>
      </c>
      <c r="V48" s="126">
        <f t="shared" si="4"/>
        <v>4.1000000000000002E-2</v>
      </c>
      <c r="W48" s="126">
        <f t="shared" si="4"/>
        <v>4.1000000000000002E-2</v>
      </c>
      <c r="X48" s="126">
        <f t="shared" si="4"/>
        <v>4.1000000000000002E-2</v>
      </c>
      <c r="Y48" s="126">
        <f t="shared" si="4"/>
        <v>4.1000000000000002E-2</v>
      </c>
      <c r="Z48" s="126">
        <f t="shared" si="4"/>
        <v>4.1000000000000002E-2</v>
      </c>
      <c r="AA48" s="126">
        <f t="shared" si="4"/>
        <v>4.1000000000000002E-2</v>
      </c>
      <c r="AB48" s="126">
        <f t="shared" si="4"/>
        <v>4.1000000000000002E-2</v>
      </c>
      <c r="AC48" s="126">
        <f t="shared" si="4"/>
        <v>4.1000000000000002E-2</v>
      </c>
      <c r="AD48" s="126">
        <f t="shared" si="4"/>
        <v>4.1000000000000002E-2</v>
      </c>
      <c r="AE48" s="126">
        <f t="shared" si="4"/>
        <v>4.1000000000000002E-2</v>
      </c>
      <c r="AF48" s="126">
        <f t="shared" si="4"/>
        <v>4.1000000000000002E-2</v>
      </c>
      <c r="AG48" s="126">
        <f t="shared" si="4"/>
        <v>4.1000000000000002E-2</v>
      </c>
      <c r="AH48" s="126">
        <f t="shared" si="4"/>
        <v>4.1000000000000002E-2</v>
      </c>
      <c r="AI48" s="126">
        <f t="shared" si="4"/>
        <v>4.1000000000000002E-2</v>
      </c>
      <c r="AJ48" s="126">
        <f t="shared" si="4"/>
        <v>4.1000000000000002E-2</v>
      </c>
      <c r="AK48" s="126">
        <f t="shared" si="4"/>
        <v>4.1000000000000002E-2</v>
      </c>
      <c r="AL48" s="126">
        <f t="shared" si="4"/>
        <v>4.1000000000000002E-2</v>
      </c>
      <c r="AM48" s="126">
        <f t="shared" si="4"/>
        <v>4.1000000000000002E-2</v>
      </c>
      <c r="AN48" s="126">
        <f t="shared" si="4"/>
        <v>4.1000000000000002E-2</v>
      </c>
      <c r="AO48" s="126">
        <f t="shared" si="4"/>
        <v>4.1000000000000002E-2</v>
      </c>
      <c r="AP48" s="126">
        <f t="shared" si="4"/>
        <v>4.1000000000000002E-2</v>
      </c>
      <c r="AQ48" s="76"/>
      <c r="AR48" s="76"/>
      <c r="AS48" s="76"/>
    </row>
    <row r="49" spans="1:45" x14ac:dyDescent="0.2">
      <c r="A49" s="125" t="s">
        <v>283</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4"/>
        <v>0.69341747109602059</v>
      </c>
      <c r="O49" s="126">
        <f t="shared" si="4"/>
        <v>0.76284758741095726</v>
      </c>
      <c r="P49" s="126">
        <f t="shared" si="4"/>
        <v>0.83512433849480638</v>
      </c>
      <c r="Q49" s="126">
        <f t="shared" si="4"/>
        <v>0.91036443637309339</v>
      </c>
      <c r="R49" s="126">
        <f t="shared" si="4"/>
        <v>0.98868937826439018</v>
      </c>
      <c r="S49" s="126">
        <f t="shared" si="4"/>
        <v>1.07022564277323</v>
      </c>
      <c r="T49" s="126">
        <f t="shared" si="4"/>
        <v>1.1551048941269322</v>
      </c>
      <c r="U49" s="126">
        <f t="shared" si="4"/>
        <v>1.2434641947861365</v>
      </c>
      <c r="V49" s="126">
        <f t="shared" si="4"/>
        <v>1.3354462267723677</v>
      </c>
      <c r="W49" s="126">
        <f t="shared" si="4"/>
        <v>1.4311995220700346</v>
      </c>
      <c r="X49" s="126">
        <f t="shared" si="4"/>
        <v>1.5308787024749058</v>
      </c>
      <c r="Y49" s="126">
        <f t="shared" si="4"/>
        <v>1.6346447292763768</v>
      </c>
      <c r="Z49" s="126">
        <f t="shared" si="4"/>
        <v>1.7426651631767083</v>
      </c>
      <c r="AA49" s="126">
        <f t="shared" si="4"/>
        <v>1.855114434866953</v>
      </c>
      <c r="AB49" s="126">
        <f t="shared" si="4"/>
        <v>1.9721741266964981</v>
      </c>
      <c r="AC49" s="126">
        <f t="shared" si="4"/>
        <v>2.0940332658910541</v>
      </c>
      <c r="AD49" s="126">
        <f t="shared" si="4"/>
        <v>2.2208886297925869</v>
      </c>
      <c r="AE49" s="126">
        <f t="shared" si="4"/>
        <v>2.352945063614083</v>
      </c>
      <c r="AF49" s="126">
        <f t="shared" si="4"/>
        <v>2.4904158112222601</v>
      </c>
      <c r="AG49" s="126">
        <f t="shared" si="4"/>
        <v>2.6335228594823725</v>
      </c>
      <c r="AH49" s="126">
        <f t="shared" si="4"/>
        <v>2.7824972967211496</v>
      </c>
      <c r="AI49" s="126">
        <f t="shared" si="4"/>
        <v>2.9375796858867167</v>
      </c>
      <c r="AJ49" s="126">
        <f t="shared" si="4"/>
        <v>3.0990204530080714</v>
      </c>
      <c r="AK49" s="126">
        <f t="shared" si="4"/>
        <v>3.2670802915814017</v>
      </c>
      <c r="AL49" s="126">
        <f t="shared" si="4"/>
        <v>3.4420305835362388</v>
      </c>
      <c r="AM49" s="126">
        <f t="shared" si="4"/>
        <v>3.6241538374612245</v>
      </c>
      <c r="AN49" s="126">
        <f t="shared" si="4"/>
        <v>3.8137441447971341</v>
      </c>
      <c r="AO49" s="126">
        <f t="shared" si="4"/>
        <v>4.0111076547338165</v>
      </c>
      <c r="AP49" s="126">
        <f t="shared" si="4"/>
        <v>4.2165630685779023</v>
      </c>
      <c r="AQ49" s="76"/>
      <c r="AR49" s="76"/>
      <c r="AS49" s="76"/>
    </row>
    <row r="50" spans="1:45" x14ac:dyDescent="0.2">
      <c r="A50" s="127" t="s">
        <v>284</v>
      </c>
      <c r="B50" s="128">
        <f>IF($B$124="да",($B$126-0.05),0)</f>
        <v>0</v>
      </c>
      <c r="C50" s="128">
        <f>C108*(1+C49)</f>
        <v>0</v>
      </c>
      <c r="D50" s="128">
        <f t="shared" ref="D50:AP50" si="5">D108*(1+D49)</f>
        <v>0</v>
      </c>
      <c r="E50" s="128">
        <f t="shared" si="5"/>
        <v>0</v>
      </c>
      <c r="F50" s="128">
        <f t="shared" si="5"/>
        <v>0</v>
      </c>
      <c r="G50" s="128">
        <f t="shared" si="5"/>
        <v>0</v>
      </c>
      <c r="H50" s="128">
        <f t="shared" si="5"/>
        <v>0</v>
      </c>
      <c r="I50" s="128">
        <f t="shared" si="5"/>
        <v>0</v>
      </c>
      <c r="J50" s="128">
        <f t="shared" si="5"/>
        <v>0</v>
      </c>
      <c r="K50" s="128">
        <f t="shared" si="5"/>
        <v>0</v>
      </c>
      <c r="L50" s="128">
        <f t="shared" si="5"/>
        <v>0</v>
      </c>
      <c r="M50" s="128">
        <f t="shared" si="5"/>
        <v>0</v>
      </c>
      <c r="N50" s="128">
        <f t="shared" si="5"/>
        <v>0</v>
      </c>
      <c r="O50" s="128">
        <f t="shared" si="5"/>
        <v>0</v>
      </c>
      <c r="P50" s="128">
        <f t="shared" si="5"/>
        <v>0</v>
      </c>
      <c r="Q50" s="128">
        <f t="shared" si="5"/>
        <v>0</v>
      </c>
      <c r="R50" s="128">
        <f t="shared" si="5"/>
        <v>0</v>
      </c>
      <c r="S50" s="128">
        <f t="shared" si="5"/>
        <v>0</v>
      </c>
      <c r="T50" s="128">
        <f t="shared" si="5"/>
        <v>0</v>
      </c>
      <c r="U50" s="128">
        <f t="shared" si="5"/>
        <v>0</v>
      </c>
      <c r="V50" s="128">
        <f t="shared" si="5"/>
        <v>0</v>
      </c>
      <c r="W50" s="128">
        <f t="shared" si="5"/>
        <v>0</v>
      </c>
      <c r="X50" s="128">
        <f t="shared" si="5"/>
        <v>0</v>
      </c>
      <c r="Y50" s="128">
        <f t="shared" si="5"/>
        <v>0</v>
      </c>
      <c r="Z50" s="128">
        <f t="shared" si="5"/>
        <v>0</v>
      </c>
      <c r="AA50" s="128">
        <f t="shared" si="5"/>
        <v>0</v>
      </c>
      <c r="AB50" s="128">
        <f t="shared" si="5"/>
        <v>0</v>
      </c>
      <c r="AC50" s="128">
        <f t="shared" si="5"/>
        <v>0</v>
      </c>
      <c r="AD50" s="128">
        <f t="shared" si="5"/>
        <v>0</v>
      </c>
      <c r="AE50" s="128">
        <f t="shared" si="5"/>
        <v>0</v>
      </c>
      <c r="AF50" s="128">
        <f t="shared" si="5"/>
        <v>0</v>
      </c>
      <c r="AG50" s="128">
        <f t="shared" si="5"/>
        <v>0</v>
      </c>
      <c r="AH50" s="128">
        <f t="shared" si="5"/>
        <v>0</v>
      </c>
      <c r="AI50" s="128">
        <f t="shared" si="5"/>
        <v>0</v>
      </c>
      <c r="AJ50" s="128">
        <f t="shared" si="5"/>
        <v>0</v>
      </c>
      <c r="AK50" s="128">
        <f t="shared" si="5"/>
        <v>0</v>
      </c>
      <c r="AL50" s="128">
        <f t="shared" si="5"/>
        <v>0</v>
      </c>
      <c r="AM50" s="128">
        <f t="shared" si="5"/>
        <v>0</v>
      </c>
      <c r="AN50" s="128">
        <f t="shared" si="5"/>
        <v>0</v>
      </c>
      <c r="AO50" s="128">
        <f t="shared" si="5"/>
        <v>0</v>
      </c>
      <c r="AP50" s="128">
        <f t="shared" si="5"/>
        <v>0</v>
      </c>
      <c r="AQ50" s="76"/>
      <c r="AR50" s="76"/>
      <c r="AS50" s="76"/>
    </row>
    <row r="52" spans="1:45" x14ac:dyDescent="0.2">
      <c r="A52" s="129" t="s">
        <v>285</v>
      </c>
      <c r="B52" s="130">
        <f>B58</f>
        <v>1</v>
      </c>
      <c r="C52" s="130">
        <f t="shared" ref="C52:AO52" si="6">C58</f>
        <v>2</v>
      </c>
      <c r="D52" s="130">
        <f t="shared" si="6"/>
        <v>3</v>
      </c>
      <c r="E52" s="130">
        <f t="shared" si="6"/>
        <v>4</v>
      </c>
      <c r="F52" s="130">
        <f t="shared" si="6"/>
        <v>5</v>
      </c>
      <c r="G52" s="130">
        <f t="shared" si="6"/>
        <v>6</v>
      </c>
      <c r="H52" s="130">
        <f t="shared" si="6"/>
        <v>7</v>
      </c>
      <c r="I52" s="130">
        <f t="shared" si="6"/>
        <v>8</v>
      </c>
      <c r="J52" s="130">
        <f t="shared" si="6"/>
        <v>9</v>
      </c>
      <c r="K52" s="130">
        <f t="shared" si="6"/>
        <v>10</v>
      </c>
      <c r="L52" s="130">
        <f t="shared" si="6"/>
        <v>11</v>
      </c>
      <c r="M52" s="130">
        <f t="shared" si="6"/>
        <v>12</v>
      </c>
      <c r="N52" s="130">
        <f t="shared" si="6"/>
        <v>13</v>
      </c>
      <c r="O52" s="130">
        <f t="shared" si="6"/>
        <v>14</v>
      </c>
      <c r="P52" s="130">
        <f t="shared" si="6"/>
        <v>15</v>
      </c>
      <c r="Q52" s="130">
        <f t="shared" si="6"/>
        <v>16</v>
      </c>
      <c r="R52" s="130">
        <f t="shared" si="6"/>
        <v>17</v>
      </c>
      <c r="S52" s="130">
        <f t="shared" si="6"/>
        <v>18</v>
      </c>
      <c r="T52" s="130">
        <f t="shared" si="6"/>
        <v>19</v>
      </c>
      <c r="U52" s="130">
        <f t="shared" si="6"/>
        <v>20</v>
      </c>
      <c r="V52" s="130">
        <f t="shared" si="6"/>
        <v>21</v>
      </c>
      <c r="W52" s="130">
        <f t="shared" si="6"/>
        <v>22</v>
      </c>
      <c r="X52" s="130">
        <f t="shared" si="6"/>
        <v>23</v>
      </c>
      <c r="Y52" s="130">
        <f t="shared" si="6"/>
        <v>24</v>
      </c>
      <c r="Z52" s="130">
        <f t="shared" si="6"/>
        <v>25</v>
      </c>
      <c r="AA52" s="130">
        <f t="shared" si="6"/>
        <v>26</v>
      </c>
      <c r="AB52" s="130">
        <f t="shared" si="6"/>
        <v>27</v>
      </c>
      <c r="AC52" s="130">
        <f t="shared" si="6"/>
        <v>28</v>
      </c>
      <c r="AD52" s="130">
        <f t="shared" si="6"/>
        <v>29</v>
      </c>
      <c r="AE52" s="130">
        <f t="shared" si="6"/>
        <v>30</v>
      </c>
      <c r="AF52" s="130">
        <f t="shared" si="6"/>
        <v>31</v>
      </c>
      <c r="AG52" s="130">
        <f t="shared" si="6"/>
        <v>32</v>
      </c>
      <c r="AH52" s="130">
        <f t="shared" si="6"/>
        <v>33</v>
      </c>
      <c r="AI52" s="130">
        <f t="shared" si="6"/>
        <v>34</v>
      </c>
      <c r="AJ52" s="130">
        <f t="shared" si="6"/>
        <v>35</v>
      </c>
      <c r="AK52" s="130">
        <f t="shared" si="6"/>
        <v>36</v>
      </c>
      <c r="AL52" s="130">
        <f t="shared" si="6"/>
        <v>37</v>
      </c>
      <c r="AM52" s="130">
        <f t="shared" si="6"/>
        <v>38</v>
      </c>
      <c r="AN52" s="130">
        <f t="shared" si="6"/>
        <v>39</v>
      </c>
      <c r="AO52" s="130">
        <f t="shared" si="6"/>
        <v>40</v>
      </c>
      <c r="AP52" s="130">
        <f>AP58</f>
        <v>41</v>
      </c>
    </row>
    <row r="53" spans="1:45" x14ac:dyDescent="0.2">
      <c r="A53" s="131" t="s">
        <v>286</v>
      </c>
      <c r="B53" s="132">
        <v>0</v>
      </c>
      <c r="C53" s="132">
        <f t="shared" ref="C53:AP53" si="7">B53+B54-B55</f>
        <v>0</v>
      </c>
      <c r="D53" s="132">
        <f t="shared" si="7"/>
        <v>0</v>
      </c>
      <c r="E53" s="132">
        <f t="shared" si="7"/>
        <v>0</v>
      </c>
      <c r="F53" s="132">
        <f t="shared" si="7"/>
        <v>0</v>
      </c>
      <c r="G53" s="132">
        <f t="shared" si="7"/>
        <v>0</v>
      </c>
      <c r="H53" s="132">
        <f t="shared" si="7"/>
        <v>0</v>
      </c>
      <c r="I53" s="132">
        <f t="shared" si="7"/>
        <v>0</v>
      </c>
      <c r="J53" s="132">
        <f t="shared" si="7"/>
        <v>0</v>
      </c>
      <c r="K53" s="132">
        <f t="shared" si="7"/>
        <v>0</v>
      </c>
      <c r="L53" s="132">
        <f t="shared" si="7"/>
        <v>0</v>
      </c>
      <c r="M53" s="132">
        <f t="shared" si="7"/>
        <v>0</v>
      </c>
      <c r="N53" s="132">
        <f t="shared" si="7"/>
        <v>0</v>
      </c>
      <c r="O53" s="132">
        <f t="shared" si="7"/>
        <v>0</v>
      </c>
      <c r="P53" s="132">
        <f t="shared" si="7"/>
        <v>0</v>
      </c>
      <c r="Q53" s="132">
        <f t="shared" si="7"/>
        <v>0</v>
      </c>
      <c r="R53" s="132">
        <f t="shared" si="7"/>
        <v>0</v>
      </c>
      <c r="S53" s="132">
        <f t="shared" si="7"/>
        <v>0</v>
      </c>
      <c r="T53" s="132">
        <f t="shared" si="7"/>
        <v>0</v>
      </c>
      <c r="U53" s="132">
        <f t="shared" si="7"/>
        <v>0</v>
      </c>
      <c r="V53" s="132">
        <f t="shared" si="7"/>
        <v>0</v>
      </c>
      <c r="W53" s="132">
        <f t="shared" si="7"/>
        <v>0</v>
      </c>
      <c r="X53" s="132">
        <f t="shared" si="7"/>
        <v>0</v>
      </c>
      <c r="Y53" s="132">
        <f t="shared" si="7"/>
        <v>0</v>
      </c>
      <c r="Z53" s="132">
        <f t="shared" si="7"/>
        <v>0</v>
      </c>
      <c r="AA53" s="132">
        <f t="shared" si="7"/>
        <v>0</v>
      </c>
      <c r="AB53" s="132">
        <f t="shared" si="7"/>
        <v>0</v>
      </c>
      <c r="AC53" s="132">
        <f t="shared" si="7"/>
        <v>0</v>
      </c>
      <c r="AD53" s="132">
        <f t="shared" si="7"/>
        <v>0</v>
      </c>
      <c r="AE53" s="132">
        <f t="shared" si="7"/>
        <v>0</v>
      </c>
      <c r="AF53" s="132">
        <f t="shared" si="7"/>
        <v>0</v>
      </c>
      <c r="AG53" s="132">
        <f t="shared" si="7"/>
        <v>0</v>
      </c>
      <c r="AH53" s="132">
        <f t="shared" si="7"/>
        <v>0</v>
      </c>
      <c r="AI53" s="132">
        <f t="shared" si="7"/>
        <v>0</v>
      </c>
      <c r="AJ53" s="132">
        <f t="shared" si="7"/>
        <v>0</v>
      </c>
      <c r="AK53" s="132">
        <f t="shared" si="7"/>
        <v>0</v>
      </c>
      <c r="AL53" s="132">
        <f t="shared" si="7"/>
        <v>0</v>
      </c>
      <c r="AM53" s="132">
        <f t="shared" si="7"/>
        <v>0</v>
      </c>
      <c r="AN53" s="132">
        <f t="shared" si="7"/>
        <v>0</v>
      </c>
      <c r="AO53" s="132">
        <f t="shared" si="7"/>
        <v>0</v>
      </c>
      <c r="AP53" s="132">
        <f t="shared" si="7"/>
        <v>0</v>
      </c>
    </row>
    <row r="54" spans="1:45" x14ac:dyDescent="0.2">
      <c r="A54" s="131" t="s">
        <v>287</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288</v>
      </c>
      <c r="B55" s="132">
        <f>$B$54/$B$40</f>
        <v>0</v>
      </c>
      <c r="C55" s="132">
        <f t="shared" ref="C55:AP55" si="8">IF(ROUND(C53,1)=0,0,B55+C54/$B$40)</f>
        <v>0</v>
      </c>
      <c r="D55" s="132">
        <f t="shared" si="8"/>
        <v>0</v>
      </c>
      <c r="E55" s="132">
        <f t="shared" si="8"/>
        <v>0</v>
      </c>
      <c r="F55" s="132">
        <f t="shared" si="8"/>
        <v>0</v>
      </c>
      <c r="G55" s="132">
        <f t="shared" si="8"/>
        <v>0</v>
      </c>
      <c r="H55" s="132">
        <f t="shared" si="8"/>
        <v>0</v>
      </c>
      <c r="I55" s="132">
        <f t="shared" si="8"/>
        <v>0</v>
      </c>
      <c r="J55" s="132">
        <f t="shared" si="8"/>
        <v>0</v>
      </c>
      <c r="K55" s="132">
        <f t="shared" si="8"/>
        <v>0</v>
      </c>
      <c r="L55" s="132">
        <f t="shared" si="8"/>
        <v>0</v>
      </c>
      <c r="M55" s="132">
        <f t="shared" si="8"/>
        <v>0</v>
      </c>
      <c r="N55" s="132">
        <f t="shared" si="8"/>
        <v>0</v>
      </c>
      <c r="O55" s="132">
        <f t="shared" si="8"/>
        <v>0</v>
      </c>
      <c r="P55" s="132">
        <f t="shared" si="8"/>
        <v>0</v>
      </c>
      <c r="Q55" s="132">
        <f t="shared" si="8"/>
        <v>0</v>
      </c>
      <c r="R55" s="132">
        <f t="shared" si="8"/>
        <v>0</v>
      </c>
      <c r="S55" s="132">
        <f t="shared" si="8"/>
        <v>0</v>
      </c>
      <c r="T55" s="132">
        <f t="shared" si="8"/>
        <v>0</v>
      </c>
      <c r="U55" s="132">
        <f t="shared" si="8"/>
        <v>0</v>
      </c>
      <c r="V55" s="132">
        <f t="shared" si="8"/>
        <v>0</v>
      </c>
      <c r="W55" s="132">
        <f t="shared" si="8"/>
        <v>0</v>
      </c>
      <c r="X55" s="132">
        <f t="shared" si="8"/>
        <v>0</v>
      </c>
      <c r="Y55" s="132">
        <f t="shared" si="8"/>
        <v>0</v>
      </c>
      <c r="Z55" s="132">
        <f t="shared" si="8"/>
        <v>0</v>
      </c>
      <c r="AA55" s="132">
        <f t="shared" si="8"/>
        <v>0</v>
      </c>
      <c r="AB55" s="132">
        <f t="shared" si="8"/>
        <v>0</v>
      </c>
      <c r="AC55" s="132">
        <f t="shared" si="8"/>
        <v>0</v>
      </c>
      <c r="AD55" s="132">
        <f t="shared" si="8"/>
        <v>0</v>
      </c>
      <c r="AE55" s="132">
        <f t="shared" si="8"/>
        <v>0</v>
      </c>
      <c r="AF55" s="132">
        <f t="shared" si="8"/>
        <v>0</v>
      </c>
      <c r="AG55" s="132">
        <f t="shared" si="8"/>
        <v>0</v>
      </c>
      <c r="AH55" s="132">
        <f t="shared" si="8"/>
        <v>0</v>
      </c>
      <c r="AI55" s="132">
        <f t="shared" si="8"/>
        <v>0</v>
      </c>
      <c r="AJ55" s="132">
        <f t="shared" si="8"/>
        <v>0</v>
      </c>
      <c r="AK55" s="132">
        <f t="shared" si="8"/>
        <v>0</v>
      </c>
      <c r="AL55" s="132">
        <f t="shared" si="8"/>
        <v>0</v>
      </c>
      <c r="AM55" s="132">
        <f t="shared" si="8"/>
        <v>0</v>
      </c>
      <c r="AN55" s="132">
        <f t="shared" si="8"/>
        <v>0</v>
      </c>
      <c r="AO55" s="132">
        <f t="shared" si="8"/>
        <v>0</v>
      </c>
      <c r="AP55" s="132">
        <f t="shared" si="8"/>
        <v>0</v>
      </c>
    </row>
    <row r="56" spans="1:45" x14ac:dyDescent="0.2">
      <c r="A56" s="133" t="s">
        <v>289</v>
      </c>
      <c r="B56" s="134">
        <f t="shared" ref="B56:AP56" si="9">AVERAGE(SUM(B53:B54),(SUM(B53:B54)-B55))*$B$42</f>
        <v>0</v>
      </c>
      <c r="C56" s="134">
        <f t="shared" si="9"/>
        <v>0</v>
      </c>
      <c r="D56" s="134">
        <f t="shared" si="9"/>
        <v>0</v>
      </c>
      <c r="E56" s="134">
        <f t="shared" si="9"/>
        <v>0</v>
      </c>
      <c r="F56" s="134">
        <f t="shared" si="9"/>
        <v>0</v>
      </c>
      <c r="G56" s="134">
        <f t="shared" si="9"/>
        <v>0</v>
      </c>
      <c r="H56" s="134">
        <f t="shared" si="9"/>
        <v>0</v>
      </c>
      <c r="I56" s="134">
        <f t="shared" si="9"/>
        <v>0</v>
      </c>
      <c r="J56" s="134">
        <f t="shared" si="9"/>
        <v>0</v>
      </c>
      <c r="K56" s="134">
        <f t="shared" si="9"/>
        <v>0</v>
      </c>
      <c r="L56" s="134">
        <f t="shared" si="9"/>
        <v>0</v>
      </c>
      <c r="M56" s="134">
        <f t="shared" si="9"/>
        <v>0</v>
      </c>
      <c r="N56" s="134">
        <f t="shared" si="9"/>
        <v>0</v>
      </c>
      <c r="O56" s="134">
        <f t="shared" si="9"/>
        <v>0</v>
      </c>
      <c r="P56" s="134">
        <f t="shared" si="9"/>
        <v>0</v>
      </c>
      <c r="Q56" s="134">
        <f t="shared" si="9"/>
        <v>0</v>
      </c>
      <c r="R56" s="134">
        <f t="shared" si="9"/>
        <v>0</v>
      </c>
      <c r="S56" s="134">
        <f t="shared" si="9"/>
        <v>0</v>
      </c>
      <c r="T56" s="134">
        <f t="shared" si="9"/>
        <v>0</v>
      </c>
      <c r="U56" s="134">
        <f t="shared" si="9"/>
        <v>0</v>
      </c>
      <c r="V56" s="134">
        <f t="shared" si="9"/>
        <v>0</v>
      </c>
      <c r="W56" s="134">
        <f t="shared" si="9"/>
        <v>0</v>
      </c>
      <c r="X56" s="134">
        <f t="shared" si="9"/>
        <v>0</v>
      </c>
      <c r="Y56" s="134">
        <f t="shared" si="9"/>
        <v>0</v>
      </c>
      <c r="Z56" s="134">
        <f t="shared" si="9"/>
        <v>0</v>
      </c>
      <c r="AA56" s="134">
        <f t="shared" si="9"/>
        <v>0</v>
      </c>
      <c r="AB56" s="134">
        <f t="shared" si="9"/>
        <v>0</v>
      </c>
      <c r="AC56" s="134">
        <f t="shared" si="9"/>
        <v>0</v>
      </c>
      <c r="AD56" s="134">
        <f t="shared" si="9"/>
        <v>0</v>
      </c>
      <c r="AE56" s="134">
        <f t="shared" si="9"/>
        <v>0</v>
      </c>
      <c r="AF56" s="134">
        <f t="shared" si="9"/>
        <v>0</v>
      </c>
      <c r="AG56" s="134">
        <f t="shared" si="9"/>
        <v>0</v>
      </c>
      <c r="AH56" s="134">
        <f t="shared" si="9"/>
        <v>0</v>
      </c>
      <c r="AI56" s="134">
        <f t="shared" si="9"/>
        <v>0</v>
      </c>
      <c r="AJ56" s="134">
        <f t="shared" si="9"/>
        <v>0</v>
      </c>
      <c r="AK56" s="134">
        <f t="shared" si="9"/>
        <v>0</v>
      </c>
      <c r="AL56" s="134">
        <f t="shared" si="9"/>
        <v>0</v>
      </c>
      <c r="AM56" s="134">
        <f t="shared" si="9"/>
        <v>0</v>
      </c>
      <c r="AN56" s="134">
        <f t="shared" si="9"/>
        <v>0</v>
      </c>
      <c r="AO56" s="134">
        <f t="shared" si="9"/>
        <v>0</v>
      </c>
      <c r="AP56" s="134">
        <f t="shared" si="9"/>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79"/>
      <c r="AR57" s="79"/>
      <c r="AS57" s="79"/>
    </row>
    <row r="58" spans="1:45" x14ac:dyDescent="0.2">
      <c r="A58" s="129" t="s">
        <v>290</v>
      </c>
      <c r="B58" s="130">
        <v>1</v>
      </c>
      <c r="C58" s="130">
        <f>B58+1</f>
        <v>2</v>
      </c>
      <c r="D58" s="130">
        <f t="shared" ref="D58:AP58" si="10">C58+1</f>
        <v>3</v>
      </c>
      <c r="E58" s="130">
        <f t="shared" si="10"/>
        <v>4</v>
      </c>
      <c r="F58" s="130">
        <f t="shared" si="10"/>
        <v>5</v>
      </c>
      <c r="G58" s="130">
        <f t="shared" si="10"/>
        <v>6</v>
      </c>
      <c r="H58" s="130">
        <f t="shared" si="10"/>
        <v>7</v>
      </c>
      <c r="I58" s="130">
        <f t="shared" si="10"/>
        <v>8</v>
      </c>
      <c r="J58" s="130">
        <f t="shared" si="10"/>
        <v>9</v>
      </c>
      <c r="K58" s="130">
        <f t="shared" si="10"/>
        <v>10</v>
      </c>
      <c r="L58" s="130">
        <f t="shared" si="10"/>
        <v>11</v>
      </c>
      <c r="M58" s="130">
        <f t="shared" si="10"/>
        <v>12</v>
      </c>
      <c r="N58" s="130">
        <f t="shared" si="10"/>
        <v>13</v>
      </c>
      <c r="O58" s="130">
        <f t="shared" si="10"/>
        <v>14</v>
      </c>
      <c r="P58" s="130">
        <f t="shared" si="10"/>
        <v>15</v>
      </c>
      <c r="Q58" s="130">
        <f t="shared" si="10"/>
        <v>16</v>
      </c>
      <c r="R58" s="130">
        <f t="shared" si="10"/>
        <v>17</v>
      </c>
      <c r="S58" s="130">
        <f t="shared" si="10"/>
        <v>18</v>
      </c>
      <c r="T58" s="130">
        <f t="shared" si="10"/>
        <v>19</v>
      </c>
      <c r="U58" s="130">
        <f t="shared" si="10"/>
        <v>20</v>
      </c>
      <c r="V58" s="130">
        <f t="shared" si="10"/>
        <v>21</v>
      </c>
      <c r="W58" s="130">
        <f t="shared" si="10"/>
        <v>22</v>
      </c>
      <c r="X58" s="130">
        <f t="shared" si="10"/>
        <v>23</v>
      </c>
      <c r="Y58" s="130">
        <f t="shared" si="10"/>
        <v>24</v>
      </c>
      <c r="Z58" s="130">
        <f t="shared" si="10"/>
        <v>25</v>
      </c>
      <c r="AA58" s="130">
        <f t="shared" si="10"/>
        <v>26</v>
      </c>
      <c r="AB58" s="130">
        <f t="shared" si="10"/>
        <v>27</v>
      </c>
      <c r="AC58" s="130">
        <f t="shared" si="10"/>
        <v>28</v>
      </c>
      <c r="AD58" s="130">
        <f t="shared" si="10"/>
        <v>29</v>
      </c>
      <c r="AE58" s="130">
        <f t="shared" si="10"/>
        <v>30</v>
      </c>
      <c r="AF58" s="130">
        <f t="shared" si="10"/>
        <v>31</v>
      </c>
      <c r="AG58" s="130">
        <f t="shared" si="10"/>
        <v>32</v>
      </c>
      <c r="AH58" s="130">
        <f t="shared" si="10"/>
        <v>33</v>
      </c>
      <c r="AI58" s="130">
        <f t="shared" si="10"/>
        <v>34</v>
      </c>
      <c r="AJ58" s="130">
        <f t="shared" si="10"/>
        <v>35</v>
      </c>
      <c r="AK58" s="130">
        <f t="shared" si="10"/>
        <v>36</v>
      </c>
      <c r="AL58" s="130">
        <f t="shared" si="10"/>
        <v>37</v>
      </c>
      <c r="AM58" s="130">
        <f t="shared" si="10"/>
        <v>38</v>
      </c>
      <c r="AN58" s="130">
        <f t="shared" si="10"/>
        <v>39</v>
      </c>
      <c r="AO58" s="130">
        <f t="shared" si="10"/>
        <v>40</v>
      </c>
      <c r="AP58" s="130">
        <f t="shared" si="10"/>
        <v>41</v>
      </c>
    </row>
    <row r="59" spans="1:45" ht="14.25" x14ac:dyDescent="0.2">
      <c r="A59" s="138" t="s">
        <v>291</v>
      </c>
      <c r="B59" s="139">
        <f t="shared" ref="B59:AP59" si="11">B50*$B$28</f>
        <v>0</v>
      </c>
      <c r="C59" s="139">
        <f t="shared" si="11"/>
        <v>0</v>
      </c>
      <c r="D59" s="139">
        <f t="shared" si="11"/>
        <v>0</v>
      </c>
      <c r="E59" s="139">
        <f t="shared" si="11"/>
        <v>0</v>
      </c>
      <c r="F59" s="139">
        <f t="shared" si="11"/>
        <v>0</v>
      </c>
      <c r="G59" s="139">
        <f t="shared" si="11"/>
        <v>0</v>
      </c>
      <c r="H59" s="139">
        <f t="shared" si="11"/>
        <v>0</v>
      </c>
      <c r="I59" s="139">
        <f t="shared" si="11"/>
        <v>0</v>
      </c>
      <c r="J59" s="139">
        <f t="shared" si="11"/>
        <v>0</v>
      </c>
      <c r="K59" s="139">
        <f t="shared" si="11"/>
        <v>0</v>
      </c>
      <c r="L59" s="139">
        <f t="shared" si="11"/>
        <v>0</v>
      </c>
      <c r="M59" s="139">
        <f t="shared" si="11"/>
        <v>0</v>
      </c>
      <c r="N59" s="139">
        <f t="shared" si="11"/>
        <v>0</v>
      </c>
      <c r="O59" s="139">
        <f t="shared" si="11"/>
        <v>0</v>
      </c>
      <c r="P59" s="139">
        <f t="shared" si="11"/>
        <v>0</v>
      </c>
      <c r="Q59" s="139">
        <f t="shared" si="11"/>
        <v>0</v>
      </c>
      <c r="R59" s="139">
        <f t="shared" si="11"/>
        <v>0</v>
      </c>
      <c r="S59" s="139">
        <f t="shared" si="11"/>
        <v>0</v>
      </c>
      <c r="T59" s="139">
        <f t="shared" si="11"/>
        <v>0</v>
      </c>
      <c r="U59" s="139">
        <f t="shared" si="11"/>
        <v>0</v>
      </c>
      <c r="V59" s="139">
        <f t="shared" si="11"/>
        <v>0</v>
      </c>
      <c r="W59" s="139">
        <f t="shared" si="11"/>
        <v>0</v>
      </c>
      <c r="X59" s="139">
        <f t="shared" si="11"/>
        <v>0</v>
      </c>
      <c r="Y59" s="139">
        <f t="shared" si="11"/>
        <v>0</v>
      </c>
      <c r="Z59" s="139">
        <f t="shared" si="11"/>
        <v>0</v>
      </c>
      <c r="AA59" s="139">
        <f t="shared" si="11"/>
        <v>0</v>
      </c>
      <c r="AB59" s="139">
        <f t="shared" si="11"/>
        <v>0</v>
      </c>
      <c r="AC59" s="139">
        <f t="shared" si="11"/>
        <v>0</v>
      </c>
      <c r="AD59" s="139">
        <f t="shared" si="11"/>
        <v>0</v>
      </c>
      <c r="AE59" s="139">
        <f t="shared" si="11"/>
        <v>0</v>
      </c>
      <c r="AF59" s="139">
        <f t="shared" si="11"/>
        <v>0</v>
      </c>
      <c r="AG59" s="139">
        <f t="shared" si="11"/>
        <v>0</v>
      </c>
      <c r="AH59" s="139">
        <f t="shared" si="11"/>
        <v>0</v>
      </c>
      <c r="AI59" s="139">
        <f t="shared" si="11"/>
        <v>0</v>
      </c>
      <c r="AJ59" s="139">
        <f t="shared" si="11"/>
        <v>0</v>
      </c>
      <c r="AK59" s="139">
        <f t="shared" si="11"/>
        <v>0</v>
      </c>
      <c r="AL59" s="139">
        <f t="shared" si="11"/>
        <v>0</v>
      </c>
      <c r="AM59" s="139">
        <f t="shared" si="11"/>
        <v>0</v>
      </c>
      <c r="AN59" s="139">
        <f t="shared" si="11"/>
        <v>0</v>
      </c>
      <c r="AO59" s="139">
        <f t="shared" si="11"/>
        <v>0</v>
      </c>
      <c r="AP59" s="139">
        <f t="shared" si="11"/>
        <v>0</v>
      </c>
    </row>
    <row r="60" spans="1:45" x14ac:dyDescent="0.2">
      <c r="A60" s="131" t="s">
        <v>292</v>
      </c>
      <c r="B60" s="132">
        <f t="shared" ref="B60:Z60" si="12">SUM(B61:B65)</f>
        <v>0</v>
      </c>
      <c r="C60" s="132">
        <f t="shared" si="12"/>
        <v>0</v>
      </c>
      <c r="D60" s="132">
        <f>SUM(D61:D65)</f>
        <v>0</v>
      </c>
      <c r="E60" s="132">
        <f t="shared" si="12"/>
        <v>0</v>
      </c>
      <c r="F60" s="132">
        <f t="shared" si="12"/>
        <v>0</v>
      </c>
      <c r="G60" s="132">
        <f t="shared" si="12"/>
        <v>0</v>
      </c>
      <c r="H60" s="132">
        <f t="shared" si="12"/>
        <v>0</v>
      </c>
      <c r="I60" s="132">
        <f t="shared" si="12"/>
        <v>0</v>
      </c>
      <c r="J60" s="132">
        <f t="shared" si="12"/>
        <v>0</v>
      </c>
      <c r="K60" s="132">
        <f t="shared" si="12"/>
        <v>0</v>
      </c>
      <c r="L60" s="132">
        <f t="shared" si="12"/>
        <v>0</v>
      </c>
      <c r="M60" s="132">
        <f t="shared" si="12"/>
        <v>0</v>
      </c>
      <c r="N60" s="132">
        <f t="shared" si="12"/>
        <v>-8407.4790604975242</v>
      </c>
      <c r="O60" s="132">
        <f t="shared" si="12"/>
        <v>-8752.1857019779218</v>
      </c>
      <c r="P60" s="132">
        <f t="shared" si="12"/>
        <v>-9111.0253157590159</v>
      </c>
      <c r="Q60" s="132">
        <f t="shared" si="12"/>
        <v>-9484.5773537051336</v>
      </c>
      <c r="R60" s="132">
        <f t="shared" si="12"/>
        <v>-9873.4450252070455</v>
      </c>
      <c r="S60" s="132">
        <f t="shared" si="12"/>
        <v>-10278.256271240532</v>
      </c>
      <c r="T60" s="132">
        <f t="shared" si="12"/>
        <v>-10699.664778361393</v>
      </c>
      <c r="U60" s="132">
        <f t="shared" si="12"/>
        <v>-11138.35103427421</v>
      </c>
      <c r="V60" s="132">
        <f t="shared" si="12"/>
        <v>-11595.023426679452</v>
      </c>
      <c r="W60" s="132">
        <f t="shared" si="12"/>
        <v>-12070.419387173308</v>
      </c>
      <c r="X60" s="132">
        <f t="shared" si="12"/>
        <v>-12565.306582047413</v>
      </c>
      <c r="Y60" s="132">
        <f t="shared" si="12"/>
        <v>-13080.484151911356</v>
      </c>
      <c r="Z60" s="132">
        <f t="shared" si="12"/>
        <v>-13616.784002139722</v>
      </c>
      <c r="AA60" s="132">
        <f t="shared" ref="AA60:AP60" si="13">SUM(AA61:AA65)</f>
        <v>-14175.072146227449</v>
      </c>
      <c r="AB60" s="132">
        <f t="shared" si="13"/>
        <v>-14756.250104222774</v>
      </c>
      <c r="AC60" s="132">
        <f t="shared" si="13"/>
        <v>-15361.256358495906</v>
      </c>
      <c r="AD60" s="132">
        <f t="shared" si="13"/>
        <v>-15991.067869194236</v>
      </c>
      <c r="AE60" s="132">
        <f t="shared" si="13"/>
        <v>-16646.701651831201</v>
      </c>
      <c r="AF60" s="132">
        <f t="shared" si="13"/>
        <v>-17329.216419556276</v>
      </c>
      <c r="AG60" s="132">
        <f t="shared" si="13"/>
        <v>-18039.714292758083</v>
      </c>
      <c r="AH60" s="132">
        <f t="shared" si="13"/>
        <v>-18779.342578761163</v>
      </c>
      <c r="AI60" s="132">
        <f t="shared" si="13"/>
        <v>-19549.295624490373</v>
      </c>
      <c r="AJ60" s="132">
        <f t="shared" si="13"/>
        <v>-20350.816745094475</v>
      </c>
      <c r="AK60" s="132">
        <f t="shared" si="13"/>
        <v>-21185.200231643343</v>
      </c>
      <c r="AL60" s="132">
        <f t="shared" si="13"/>
        <v>-22053.793441140719</v>
      </c>
      <c r="AM60" s="132">
        <f t="shared" si="13"/>
        <v>-22957.998972227488</v>
      </c>
      <c r="AN60" s="132">
        <f t="shared" si="13"/>
        <v>-23899.276930088814</v>
      </c>
      <c r="AO60" s="132">
        <f t="shared" si="13"/>
        <v>-24879.147284222454</v>
      </c>
      <c r="AP60" s="132">
        <f t="shared" si="13"/>
        <v>-25899.19232287557</v>
      </c>
    </row>
    <row r="61" spans="1:45" x14ac:dyDescent="0.2">
      <c r="A61" s="140" t="s">
        <v>293</v>
      </c>
      <c r="B61" s="132"/>
      <c r="C61" s="132">
        <f>-IF(C$47&lt;=$B$30,0,$B$29*(1+C$49)*$B$28)</f>
        <v>0</v>
      </c>
      <c r="D61" s="132">
        <f>-IF(D$47&lt;=$B$30,0,$B$29*(1+D$49)*$B$28)</f>
        <v>0</v>
      </c>
      <c r="E61" s="132">
        <f t="shared" ref="E61:AP61" si="14">-IF(E$47&lt;=$B$30,0,$B$29*(1+E$49)*$B$28)</f>
        <v>0</v>
      </c>
      <c r="F61" s="132">
        <f t="shared" si="14"/>
        <v>0</v>
      </c>
      <c r="G61" s="132">
        <f t="shared" si="14"/>
        <v>0</v>
      </c>
      <c r="H61" s="132">
        <f t="shared" si="14"/>
        <v>0</v>
      </c>
      <c r="I61" s="132">
        <f t="shared" si="14"/>
        <v>0</v>
      </c>
      <c r="J61" s="132">
        <f t="shared" si="14"/>
        <v>0</v>
      </c>
      <c r="K61" s="132">
        <f t="shared" si="14"/>
        <v>0</v>
      </c>
      <c r="L61" s="132">
        <f t="shared" si="14"/>
        <v>0</v>
      </c>
      <c r="M61" s="132">
        <f t="shared" si="14"/>
        <v>0</v>
      </c>
      <c r="N61" s="132">
        <f t="shared" si="14"/>
        <v>-8407.4790604975242</v>
      </c>
      <c r="O61" s="132">
        <f t="shared" si="14"/>
        <v>-8752.1857019779218</v>
      </c>
      <c r="P61" s="132">
        <f t="shared" si="14"/>
        <v>-9111.0253157590159</v>
      </c>
      <c r="Q61" s="132">
        <f t="shared" si="14"/>
        <v>-9484.5773537051336</v>
      </c>
      <c r="R61" s="132">
        <f t="shared" si="14"/>
        <v>-9873.4450252070455</v>
      </c>
      <c r="S61" s="132">
        <f t="shared" si="14"/>
        <v>-10278.256271240532</v>
      </c>
      <c r="T61" s="132">
        <f t="shared" si="14"/>
        <v>-10699.664778361393</v>
      </c>
      <c r="U61" s="132">
        <f t="shared" si="14"/>
        <v>-11138.35103427421</v>
      </c>
      <c r="V61" s="132">
        <f t="shared" si="14"/>
        <v>-11595.023426679452</v>
      </c>
      <c r="W61" s="132">
        <f t="shared" si="14"/>
        <v>-12070.419387173308</v>
      </c>
      <c r="X61" s="132">
        <f t="shared" si="14"/>
        <v>-12565.306582047413</v>
      </c>
      <c r="Y61" s="132">
        <f t="shared" si="14"/>
        <v>-13080.484151911356</v>
      </c>
      <c r="Z61" s="132">
        <f t="shared" si="14"/>
        <v>-13616.784002139722</v>
      </c>
      <c r="AA61" s="132">
        <f t="shared" si="14"/>
        <v>-14175.072146227449</v>
      </c>
      <c r="AB61" s="132">
        <f t="shared" si="14"/>
        <v>-14756.250104222774</v>
      </c>
      <c r="AC61" s="132">
        <f t="shared" si="14"/>
        <v>-15361.256358495906</v>
      </c>
      <c r="AD61" s="132">
        <f t="shared" si="14"/>
        <v>-15991.067869194236</v>
      </c>
      <c r="AE61" s="132">
        <f t="shared" si="14"/>
        <v>-16646.701651831201</v>
      </c>
      <c r="AF61" s="132">
        <f t="shared" si="14"/>
        <v>-17329.216419556276</v>
      </c>
      <c r="AG61" s="132">
        <f t="shared" si="14"/>
        <v>-18039.714292758083</v>
      </c>
      <c r="AH61" s="132">
        <f t="shared" si="14"/>
        <v>-18779.342578761163</v>
      </c>
      <c r="AI61" s="132">
        <f t="shared" si="14"/>
        <v>-19549.295624490373</v>
      </c>
      <c r="AJ61" s="132">
        <f t="shared" si="14"/>
        <v>-20350.816745094475</v>
      </c>
      <c r="AK61" s="132">
        <f t="shared" si="14"/>
        <v>-21185.200231643343</v>
      </c>
      <c r="AL61" s="132">
        <f t="shared" si="14"/>
        <v>-22053.793441140719</v>
      </c>
      <c r="AM61" s="132">
        <f t="shared" si="14"/>
        <v>-22957.998972227488</v>
      </c>
      <c r="AN61" s="132">
        <f t="shared" si="14"/>
        <v>-23899.276930088814</v>
      </c>
      <c r="AO61" s="132">
        <f t="shared" si="14"/>
        <v>-24879.147284222454</v>
      </c>
      <c r="AP61" s="132">
        <f t="shared" si="14"/>
        <v>-25899.19232287557</v>
      </c>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271</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271</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294</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295</v>
      </c>
      <c r="B66" s="139">
        <f t="shared" ref="B66:AO66" si="15">B59+B60</f>
        <v>0</v>
      </c>
      <c r="C66" s="139">
        <f t="shared" si="15"/>
        <v>0</v>
      </c>
      <c r="D66" s="139">
        <f t="shared" si="15"/>
        <v>0</v>
      </c>
      <c r="E66" s="139">
        <f t="shared" si="15"/>
        <v>0</v>
      </c>
      <c r="F66" s="139">
        <f t="shared" si="15"/>
        <v>0</v>
      </c>
      <c r="G66" s="139">
        <f t="shared" si="15"/>
        <v>0</v>
      </c>
      <c r="H66" s="139">
        <f t="shared" si="15"/>
        <v>0</v>
      </c>
      <c r="I66" s="139">
        <f t="shared" si="15"/>
        <v>0</v>
      </c>
      <c r="J66" s="139">
        <f t="shared" si="15"/>
        <v>0</v>
      </c>
      <c r="K66" s="139">
        <f t="shared" si="15"/>
        <v>0</v>
      </c>
      <c r="L66" s="139">
        <f t="shared" si="15"/>
        <v>0</v>
      </c>
      <c r="M66" s="139">
        <f t="shared" si="15"/>
        <v>0</v>
      </c>
      <c r="N66" s="139">
        <f t="shared" si="15"/>
        <v>-8407.4790604975242</v>
      </c>
      <c r="O66" s="139">
        <f t="shared" si="15"/>
        <v>-8752.1857019779218</v>
      </c>
      <c r="P66" s="139">
        <f t="shared" si="15"/>
        <v>-9111.0253157590159</v>
      </c>
      <c r="Q66" s="139">
        <f t="shared" si="15"/>
        <v>-9484.5773537051336</v>
      </c>
      <c r="R66" s="139">
        <f t="shared" si="15"/>
        <v>-9873.4450252070455</v>
      </c>
      <c r="S66" s="139">
        <f t="shared" si="15"/>
        <v>-10278.256271240532</v>
      </c>
      <c r="T66" s="139">
        <f t="shared" si="15"/>
        <v>-10699.664778361393</v>
      </c>
      <c r="U66" s="139">
        <f t="shared" si="15"/>
        <v>-11138.35103427421</v>
      </c>
      <c r="V66" s="139">
        <f t="shared" si="15"/>
        <v>-11595.023426679452</v>
      </c>
      <c r="W66" s="139">
        <f t="shared" si="15"/>
        <v>-12070.419387173308</v>
      </c>
      <c r="X66" s="139">
        <f t="shared" si="15"/>
        <v>-12565.306582047413</v>
      </c>
      <c r="Y66" s="139">
        <f t="shared" si="15"/>
        <v>-13080.484151911356</v>
      </c>
      <c r="Z66" s="139">
        <f t="shared" si="15"/>
        <v>-13616.784002139722</v>
      </c>
      <c r="AA66" s="139">
        <f t="shared" si="15"/>
        <v>-14175.072146227449</v>
      </c>
      <c r="AB66" s="139">
        <f t="shared" si="15"/>
        <v>-14756.250104222774</v>
      </c>
      <c r="AC66" s="139">
        <f t="shared" si="15"/>
        <v>-15361.256358495906</v>
      </c>
      <c r="AD66" s="139">
        <f t="shared" si="15"/>
        <v>-15991.067869194236</v>
      </c>
      <c r="AE66" s="139">
        <f t="shared" si="15"/>
        <v>-16646.701651831201</v>
      </c>
      <c r="AF66" s="139">
        <f t="shared" si="15"/>
        <v>-17329.216419556276</v>
      </c>
      <c r="AG66" s="139">
        <f t="shared" si="15"/>
        <v>-18039.714292758083</v>
      </c>
      <c r="AH66" s="139">
        <f t="shared" si="15"/>
        <v>-18779.342578761163</v>
      </c>
      <c r="AI66" s="139">
        <f t="shared" si="15"/>
        <v>-19549.295624490373</v>
      </c>
      <c r="AJ66" s="139">
        <f t="shared" si="15"/>
        <v>-20350.816745094475</v>
      </c>
      <c r="AK66" s="139">
        <f t="shared" si="15"/>
        <v>-21185.200231643343</v>
      </c>
      <c r="AL66" s="139">
        <f t="shared" si="15"/>
        <v>-22053.793441140719</v>
      </c>
      <c r="AM66" s="139">
        <f t="shared" si="15"/>
        <v>-22957.998972227488</v>
      </c>
      <c r="AN66" s="139">
        <f t="shared" si="15"/>
        <v>-23899.276930088814</v>
      </c>
      <c r="AO66" s="139">
        <f t="shared" si="15"/>
        <v>-24879.147284222454</v>
      </c>
      <c r="AP66" s="139">
        <f>AP59+AP60</f>
        <v>-25899.19232287557</v>
      </c>
    </row>
    <row r="67" spans="1:45" x14ac:dyDescent="0.2">
      <c r="A67" s="140" t="s">
        <v>296</v>
      </c>
      <c r="B67" s="142"/>
      <c r="C67" s="132">
        <f>-($B$25)*$B$28/$B$27</f>
        <v>-16549.333333333332</v>
      </c>
      <c r="D67" s="132">
        <f t="shared" ref="D67:AS67" si="16">-($B$25)*$B$28/$B$27</f>
        <v>-16549.333333333332</v>
      </c>
      <c r="E67" s="132">
        <f t="shared" si="16"/>
        <v>-16549.333333333332</v>
      </c>
      <c r="F67" s="132">
        <f t="shared" si="16"/>
        <v>-16549.333333333332</v>
      </c>
      <c r="G67" s="132">
        <f t="shared" si="16"/>
        <v>-16549.333333333332</v>
      </c>
      <c r="H67" s="132">
        <f t="shared" si="16"/>
        <v>-16549.333333333332</v>
      </c>
      <c r="I67" s="132">
        <f t="shared" si="16"/>
        <v>-16549.333333333332</v>
      </c>
      <c r="J67" s="132">
        <f t="shared" si="16"/>
        <v>-16549.333333333332</v>
      </c>
      <c r="K67" s="132">
        <f t="shared" si="16"/>
        <v>-16549.333333333332</v>
      </c>
      <c r="L67" s="132">
        <f t="shared" si="16"/>
        <v>-16549.333333333332</v>
      </c>
      <c r="M67" s="132">
        <f t="shared" si="16"/>
        <v>-16549.333333333332</v>
      </c>
      <c r="N67" s="132">
        <f t="shared" si="16"/>
        <v>-16549.333333333332</v>
      </c>
      <c r="O67" s="132">
        <f t="shared" si="16"/>
        <v>-16549.333333333332</v>
      </c>
      <c r="P67" s="132">
        <f t="shared" si="16"/>
        <v>-16549.333333333332</v>
      </c>
      <c r="Q67" s="132">
        <f t="shared" si="16"/>
        <v>-16549.333333333332</v>
      </c>
      <c r="R67" s="132">
        <f t="shared" si="16"/>
        <v>-16549.333333333332</v>
      </c>
      <c r="S67" s="132">
        <f t="shared" si="16"/>
        <v>-16549.333333333332</v>
      </c>
      <c r="T67" s="132">
        <f t="shared" si="16"/>
        <v>-16549.333333333332</v>
      </c>
      <c r="U67" s="132">
        <f t="shared" si="16"/>
        <v>-16549.333333333332</v>
      </c>
      <c r="V67" s="132">
        <f t="shared" si="16"/>
        <v>-16549.333333333332</v>
      </c>
      <c r="W67" s="132">
        <f t="shared" si="16"/>
        <v>-16549.333333333332</v>
      </c>
      <c r="X67" s="132">
        <f t="shared" si="16"/>
        <v>-16549.333333333332</v>
      </c>
      <c r="Y67" s="132">
        <f t="shared" si="16"/>
        <v>-16549.333333333332</v>
      </c>
      <c r="Z67" s="132">
        <f t="shared" si="16"/>
        <v>-16549.333333333332</v>
      </c>
      <c r="AA67" s="132">
        <f t="shared" si="16"/>
        <v>-16549.333333333332</v>
      </c>
      <c r="AB67" s="132">
        <f t="shared" si="16"/>
        <v>-16549.333333333332</v>
      </c>
      <c r="AC67" s="132">
        <f t="shared" si="16"/>
        <v>-16549.333333333332</v>
      </c>
      <c r="AD67" s="132">
        <f t="shared" si="16"/>
        <v>-16549.333333333332</v>
      </c>
      <c r="AE67" s="132">
        <f t="shared" si="16"/>
        <v>-16549.333333333332</v>
      </c>
      <c r="AF67" s="132">
        <f t="shared" si="16"/>
        <v>-16549.333333333332</v>
      </c>
      <c r="AG67" s="132">
        <f t="shared" si="16"/>
        <v>-16549.333333333332</v>
      </c>
      <c r="AH67" s="132">
        <f t="shared" si="16"/>
        <v>-16549.333333333332</v>
      </c>
      <c r="AI67" s="132">
        <f t="shared" si="16"/>
        <v>-16549.333333333332</v>
      </c>
      <c r="AJ67" s="132">
        <f t="shared" si="16"/>
        <v>-16549.333333333332</v>
      </c>
      <c r="AK67" s="132">
        <f t="shared" si="16"/>
        <v>-16549.333333333332</v>
      </c>
      <c r="AL67" s="132">
        <f t="shared" si="16"/>
        <v>-16549.333333333332</v>
      </c>
      <c r="AM67" s="132">
        <f t="shared" si="16"/>
        <v>-16549.333333333332</v>
      </c>
      <c r="AN67" s="132">
        <f t="shared" si="16"/>
        <v>-16549.333333333332</v>
      </c>
      <c r="AO67" s="132">
        <f t="shared" si="16"/>
        <v>-16549.333333333332</v>
      </c>
      <c r="AP67" s="132">
        <f t="shared" si="16"/>
        <v>-16549.333333333332</v>
      </c>
      <c r="AQ67" s="132">
        <f t="shared" si="16"/>
        <v>-16549.333333333332</v>
      </c>
      <c r="AR67" s="132">
        <f t="shared" si="16"/>
        <v>-16549.333333333332</v>
      </c>
      <c r="AS67" s="132">
        <f t="shared" si="16"/>
        <v>-16549.333333333332</v>
      </c>
    </row>
    <row r="68" spans="1:45" ht="28.5" x14ac:dyDescent="0.2">
      <c r="A68" s="141" t="s">
        <v>297</v>
      </c>
      <c r="B68" s="139">
        <f t="shared" ref="B68:J68" si="17">B66+B67</f>
        <v>0</v>
      </c>
      <c r="C68" s="139">
        <f>C66+C67</f>
        <v>-16549.333333333332</v>
      </c>
      <c r="D68" s="139">
        <f>D66+D67</f>
        <v>-16549.333333333332</v>
      </c>
      <c r="E68" s="139">
        <f t="shared" si="17"/>
        <v>-16549.333333333332</v>
      </c>
      <c r="F68" s="139">
        <f>F66+C67</f>
        <v>-16549.333333333332</v>
      </c>
      <c r="G68" s="139">
        <f t="shared" si="17"/>
        <v>-16549.333333333332</v>
      </c>
      <c r="H68" s="139">
        <f t="shared" si="17"/>
        <v>-16549.333333333332</v>
      </c>
      <c r="I68" s="139">
        <f t="shared" si="17"/>
        <v>-16549.333333333332</v>
      </c>
      <c r="J68" s="139">
        <f t="shared" si="17"/>
        <v>-16549.333333333332</v>
      </c>
      <c r="K68" s="139">
        <f>K66+K67</f>
        <v>-16549.333333333332</v>
      </c>
      <c r="L68" s="139">
        <f>L66+L67</f>
        <v>-16549.333333333332</v>
      </c>
      <c r="M68" s="139">
        <f t="shared" ref="M68:AO68" si="18">M66+M67</f>
        <v>-16549.333333333332</v>
      </c>
      <c r="N68" s="139">
        <f t="shared" si="18"/>
        <v>-24956.812393830856</v>
      </c>
      <c r="O68" s="139">
        <f t="shared" si="18"/>
        <v>-25301.519035311256</v>
      </c>
      <c r="P68" s="139">
        <f t="shared" si="18"/>
        <v>-25660.358649092348</v>
      </c>
      <c r="Q68" s="139">
        <f t="shared" si="18"/>
        <v>-26033.910687038464</v>
      </c>
      <c r="R68" s="139">
        <f t="shared" si="18"/>
        <v>-26422.778358540378</v>
      </c>
      <c r="S68" s="139">
        <f t="shared" si="18"/>
        <v>-26827.589604573863</v>
      </c>
      <c r="T68" s="139">
        <f t="shared" si="18"/>
        <v>-27248.998111694724</v>
      </c>
      <c r="U68" s="139">
        <f t="shared" si="18"/>
        <v>-27687.684367607544</v>
      </c>
      <c r="V68" s="139">
        <f t="shared" si="18"/>
        <v>-28144.356760012786</v>
      </c>
      <c r="W68" s="139">
        <f t="shared" si="18"/>
        <v>-28619.75272050664</v>
      </c>
      <c r="X68" s="139">
        <f t="shared" si="18"/>
        <v>-29114.639915380743</v>
      </c>
      <c r="Y68" s="139">
        <f t="shared" si="18"/>
        <v>-29629.81748524469</v>
      </c>
      <c r="Z68" s="139">
        <f t="shared" si="18"/>
        <v>-30166.117335473056</v>
      </c>
      <c r="AA68" s="139">
        <f t="shared" si="18"/>
        <v>-30724.405479560781</v>
      </c>
      <c r="AB68" s="139">
        <f t="shared" si="18"/>
        <v>-31305.583437556106</v>
      </c>
      <c r="AC68" s="139">
        <f t="shared" si="18"/>
        <v>-31910.589691829238</v>
      </c>
      <c r="AD68" s="139">
        <f t="shared" si="18"/>
        <v>-32540.401202527566</v>
      </c>
      <c r="AE68" s="139">
        <f t="shared" si="18"/>
        <v>-33196.03498516453</v>
      </c>
      <c r="AF68" s="139">
        <f t="shared" si="18"/>
        <v>-33878.549752889608</v>
      </c>
      <c r="AG68" s="139">
        <f t="shared" si="18"/>
        <v>-34589.047626091415</v>
      </c>
      <c r="AH68" s="139">
        <f t="shared" si="18"/>
        <v>-35328.675912094492</v>
      </c>
      <c r="AI68" s="139">
        <f t="shared" si="18"/>
        <v>-36098.628957823705</v>
      </c>
      <c r="AJ68" s="139">
        <f t="shared" si="18"/>
        <v>-36900.150078427803</v>
      </c>
      <c r="AK68" s="139">
        <f t="shared" si="18"/>
        <v>-37734.533564976678</v>
      </c>
      <c r="AL68" s="139">
        <f t="shared" si="18"/>
        <v>-38603.126774474047</v>
      </c>
      <c r="AM68" s="139">
        <f t="shared" si="18"/>
        <v>-39507.33230556082</v>
      </c>
      <c r="AN68" s="139">
        <f t="shared" si="18"/>
        <v>-40448.610263422146</v>
      </c>
      <c r="AO68" s="139">
        <f t="shared" si="18"/>
        <v>-41428.48061755579</v>
      </c>
      <c r="AP68" s="139">
        <f>AP66+AP67</f>
        <v>-42448.525656208905</v>
      </c>
      <c r="AQ68" s="79">
        <v>25</v>
      </c>
      <c r="AR68" s="79">
        <v>30</v>
      </c>
      <c r="AS68" s="79">
        <v>40</v>
      </c>
    </row>
    <row r="69" spans="1:45" x14ac:dyDescent="0.2">
      <c r="A69" s="140" t="s">
        <v>298</v>
      </c>
      <c r="B69" s="132">
        <f t="shared" ref="B69:AO69" si="19">-B56</f>
        <v>0</v>
      </c>
      <c r="C69" s="132">
        <f t="shared" si="19"/>
        <v>0</v>
      </c>
      <c r="D69" s="132">
        <f t="shared" si="19"/>
        <v>0</v>
      </c>
      <c r="E69" s="132">
        <f t="shared" si="19"/>
        <v>0</v>
      </c>
      <c r="F69" s="132">
        <f t="shared" si="19"/>
        <v>0</v>
      </c>
      <c r="G69" s="132">
        <f t="shared" si="19"/>
        <v>0</v>
      </c>
      <c r="H69" s="132">
        <f t="shared" si="19"/>
        <v>0</v>
      </c>
      <c r="I69" s="132">
        <f t="shared" si="19"/>
        <v>0</v>
      </c>
      <c r="J69" s="132">
        <f t="shared" si="19"/>
        <v>0</v>
      </c>
      <c r="K69" s="132">
        <f t="shared" si="19"/>
        <v>0</v>
      </c>
      <c r="L69" s="132">
        <f t="shared" si="19"/>
        <v>0</v>
      </c>
      <c r="M69" s="132">
        <f t="shared" si="19"/>
        <v>0</v>
      </c>
      <c r="N69" s="132">
        <f t="shared" si="19"/>
        <v>0</v>
      </c>
      <c r="O69" s="132">
        <f t="shared" si="19"/>
        <v>0</v>
      </c>
      <c r="P69" s="132">
        <f t="shared" si="19"/>
        <v>0</v>
      </c>
      <c r="Q69" s="132">
        <f t="shared" si="19"/>
        <v>0</v>
      </c>
      <c r="R69" s="132">
        <f t="shared" si="19"/>
        <v>0</v>
      </c>
      <c r="S69" s="132">
        <f t="shared" si="19"/>
        <v>0</v>
      </c>
      <c r="T69" s="132">
        <f t="shared" si="19"/>
        <v>0</v>
      </c>
      <c r="U69" s="132">
        <f t="shared" si="19"/>
        <v>0</v>
      </c>
      <c r="V69" s="132">
        <f t="shared" si="19"/>
        <v>0</v>
      </c>
      <c r="W69" s="132">
        <f t="shared" si="19"/>
        <v>0</v>
      </c>
      <c r="X69" s="132">
        <f t="shared" si="19"/>
        <v>0</v>
      </c>
      <c r="Y69" s="132">
        <f t="shared" si="19"/>
        <v>0</v>
      </c>
      <c r="Z69" s="132">
        <f t="shared" si="19"/>
        <v>0</v>
      </c>
      <c r="AA69" s="132">
        <f t="shared" si="19"/>
        <v>0</v>
      </c>
      <c r="AB69" s="132">
        <f t="shared" si="19"/>
        <v>0</v>
      </c>
      <c r="AC69" s="132">
        <f t="shared" si="19"/>
        <v>0</v>
      </c>
      <c r="AD69" s="132">
        <f t="shared" si="19"/>
        <v>0</v>
      </c>
      <c r="AE69" s="132">
        <f t="shared" si="19"/>
        <v>0</v>
      </c>
      <c r="AF69" s="132">
        <f t="shared" si="19"/>
        <v>0</v>
      </c>
      <c r="AG69" s="132">
        <f t="shared" si="19"/>
        <v>0</v>
      </c>
      <c r="AH69" s="132">
        <f t="shared" si="19"/>
        <v>0</v>
      </c>
      <c r="AI69" s="132">
        <f t="shared" si="19"/>
        <v>0</v>
      </c>
      <c r="AJ69" s="132">
        <f t="shared" si="19"/>
        <v>0</v>
      </c>
      <c r="AK69" s="132">
        <f t="shared" si="19"/>
        <v>0</v>
      </c>
      <c r="AL69" s="132">
        <f t="shared" si="19"/>
        <v>0</v>
      </c>
      <c r="AM69" s="132">
        <f t="shared" si="19"/>
        <v>0</v>
      </c>
      <c r="AN69" s="132">
        <f t="shared" si="19"/>
        <v>0</v>
      </c>
      <c r="AO69" s="132">
        <f t="shared" si="19"/>
        <v>0</v>
      </c>
      <c r="AP69" s="132">
        <f>-AP56</f>
        <v>0</v>
      </c>
    </row>
    <row r="70" spans="1:45" ht="14.25" x14ac:dyDescent="0.2">
      <c r="A70" s="141" t="s">
        <v>299</v>
      </c>
      <c r="B70" s="139">
        <f t="shared" ref="B70:AO70" si="20">B68+B69</f>
        <v>0</v>
      </c>
      <c r="C70" s="139">
        <f t="shared" si="20"/>
        <v>-16549.333333333332</v>
      </c>
      <c r="D70" s="139">
        <f t="shared" si="20"/>
        <v>-16549.333333333332</v>
      </c>
      <c r="E70" s="139">
        <f t="shared" si="20"/>
        <v>-16549.333333333332</v>
      </c>
      <c r="F70" s="139">
        <f t="shared" si="20"/>
        <v>-16549.333333333332</v>
      </c>
      <c r="G70" s="139">
        <f t="shared" si="20"/>
        <v>-16549.333333333332</v>
      </c>
      <c r="H70" s="139">
        <f t="shared" si="20"/>
        <v>-16549.333333333332</v>
      </c>
      <c r="I70" s="139">
        <f t="shared" si="20"/>
        <v>-16549.333333333332</v>
      </c>
      <c r="J70" s="139">
        <f t="shared" si="20"/>
        <v>-16549.333333333332</v>
      </c>
      <c r="K70" s="139">
        <f t="shared" si="20"/>
        <v>-16549.333333333332</v>
      </c>
      <c r="L70" s="139">
        <f t="shared" si="20"/>
        <v>-16549.333333333332</v>
      </c>
      <c r="M70" s="139">
        <f t="shared" si="20"/>
        <v>-16549.333333333332</v>
      </c>
      <c r="N70" s="139">
        <f t="shared" si="20"/>
        <v>-24956.812393830856</v>
      </c>
      <c r="O70" s="139">
        <f t="shared" si="20"/>
        <v>-25301.519035311256</v>
      </c>
      <c r="P70" s="139">
        <f t="shared" si="20"/>
        <v>-25660.358649092348</v>
      </c>
      <c r="Q70" s="139">
        <f t="shared" si="20"/>
        <v>-26033.910687038464</v>
      </c>
      <c r="R70" s="139">
        <f t="shared" si="20"/>
        <v>-26422.778358540378</v>
      </c>
      <c r="S70" s="139">
        <f t="shared" si="20"/>
        <v>-26827.589604573863</v>
      </c>
      <c r="T70" s="139">
        <f t="shared" si="20"/>
        <v>-27248.998111694724</v>
      </c>
      <c r="U70" s="139">
        <f t="shared" si="20"/>
        <v>-27687.684367607544</v>
      </c>
      <c r="V70" s="139">
        <f t="shared" si="20"/>
        <v>-28144.356760012786</v>
      </c>
      <c r="W70" s="139">
        <f t="shared" si="20"/>
        <v>-28619.75272050664</v>
      </c>
      <c r="X70" s="139">
        <f t="shared" si="20"/>
        <v>-29114.639915380743</v>
      </c>
      <c r="Y70" s="139">
        <f t="shared" si="20"/>
        <v>-29629.81748524469</v>
      </c>
      <c r="Z70" s="139">
        <f t="shared" si="20"/>
        <v>-30166.117335473056</v>
      </c>
      <c r="AA70" s="139">
        <f t="shared" si="20"/>
        <v>-30724.405479560781</v>
      </c>
      <c r="AB70" s="139">
        <f t="shared" si="20"/>
        <v>-31305.583437556106</v>
      </c>
      <c r="AC70" s="139">
        <f t="shared" si="20"/>
        <v>-31910.589691829238</v>
      </c>
      <c r="AD70" s="139">
        <f t="shared" si="20"/>
        <v>-32540.401202527566</v>
      </c>
      <c r="AE70" s="139">
        <f t="shared" si="20"/>
        <v>-33196.03498516453</v>
      </c>
      <c r="AF70" s="139">
        <f t="shared" si="20"/>
        <v>-33878.549752889608</v>
      </c>
      <c r="AG70" s="139">
        <f t="shared" si="20"/>
        <v>-34589.047626091415</v>
      </c>
      <c r="AH70" s="139">
        <f t="shared" si="20"/>
        <v>-35328.675912094492</v>
      </c>
      <c r="AI70" s="139">
        <f t="shared" si="20"/>
        <v>-36098.628957823705</v>
      </c>
      <c r="AJ70" s="139">
        <f t="shared" si="20"/>
        <v>-36900.150078427803</v>
      </c>
      <c r="AK70" s="139">
        <f t="shared" si="20"/>
        <v>-37734.533564976678</v>
      </c>
      <c r="AL70" s="139">
        <f t="shared" si="20"/>
        <v>-38603.126774474047</v>
      </c>
      <c r="AM70" s="139">
        <f t="shared" si="20"/>
        <v>-39507.33230556082</v>
      </c>
      <c r="AN70" s="139">
        <f t="shared" si="20"/>
        <v>-40448.610263422146</v>
      </c>
      <c r="AO70" s="139">
        <f t="shared" si="20"/>
        <v>-41428.48061755579</v>
      </c>
      <c r="AP70" s="139">
        <f>AP68+AP69</f>
        <v>-42448.525656208905</v>
      </c>
    </row>
    <row r="71" spans="1:45" x14ac:dyDescent="0.2">
      <c r="A71" s="140" t="s">
        <v>270</v>
      </c>
      <c r="B71" s="132">
        <f t="shared" ref="B71:AP71" si="21">-B70*$B$36</f>
        <v>0</v>
      </c>
      <c r="C71" s="132">
        <f t="shared" si="21"/>
        <v>3309.8666666666668</v>
      </c>
      <c r="D71" s="132">
        <f t="shared" si="21"/>
        <v>3309.8666666666668</v>
      </c>
      <c r="E71" s="132">
        <f t="shared" si="21"/>
        <v>3309.8666666666668</v>
      </c>
      <c r="F71" s="132">
        <f t="shared" si="21"/>
        <v>3309.8666666666668</v>
      </c>
      <c r="G71" s="132">
        <f t="shared" si="21"/>
        <v>3309.8666666666668</v>
      </c>
      <c r="H71" s="132">
        <f t="shared" si="21"/>
        <v>3309.8666666666668</v>
      </c>
      <c r="I71" s="132">
        <f t="shared" si="21"/>
        <v>3309.8666666666668</v>
      </c>
      <c r="J71" s="132">
        <f t="shared" si="21"/>
        <v>3309.8666666666668</v>
      </c>
      <c r="K71" s="132">
        <f t="shared" si="21"/>
        <v>3309.8666666666668</v>
      </c>
      <c r="L71" s="132">
        <f t="shared" si="21"/>
        <v>3309.8666666666668</v>
      </c>
      <c r="M71" s="132">
        <f t="shared" si="21"/>
        <v>3309.8666666666668</v>
      </c>
      <c r="N71" s="132">
        <f t="shared" si="21"/>
        <v>4991.362478766172</v>
      </c>
      <c r="O71" s="132">
        <f t="shared" si="21"/>
        <v>5060.3038070622515</v>
      </c>
      <c r="P71" s="132">
        <f t="shared" si="21"/>
        <v>5132.07172981847</v>
      </c>
      <c r="Q71" s="132">
        <f t="shared" si="21"/>
        <v>5206.782137407693</v>
      </c>
      <c r="R71" s="132">
        <f t="shared" si="21"/>
        <v>5284.5556717080763</v>
      </c>
      <c r="S71" s="132">
        <f t="shared" si="21"/>
        <v>5365.5179209147727</v>
      </c>
      <c r="T71" s="132">
        <f t="shared" si="21"/>
        <v>5449.7996223389455</v>
      </c>
      <c r="U71" s="132">
        <f t="shared" si="21"/>
        <v>5537.5368735215088</v>
      </c>
      <c r="V71" s="132">
        <f t="shared" si="21"/>
        <v>5628.8713520025576</v>
      </c>
      <c r="W71" s="132">
        <f t="shared" si="21"/>
        <v>5723.950544101328</v>
      </c>
      <c r="X71" s="132">
        <f t="shared" si="21"/>
        <v>5822.9279830761488</v>
      </c>
      <c r="Y71" s="132">
        <f t="shared" si="21"/>
        <v>5925.9634970489387</v>
      </c>
      <c r="Z71" s="132">
        <f t="shared" si="21"/>
        <v>6033.2234670946118</v>
      </c>
      <c r="AA71" s="132">
        <f t="shared" si="21"/>
        <v>6144.8810959121565</v>
      </c>
      <c r="AB71" s="132">
        <f t="shared" si="21"/>
        <v>6261.1166875112212</v>
      </c>
      <c r="AC71" s="132">
        <f t="shared" si="21"/>
        <v>6382.1179383658482</v>
      </c>
      <c r="AD71" s="132">
        <f t="shared" si="21"/>
        <v>6508.0802405055138</v>
      </c>
      <c r="AE71" s="132">
        <f t="shared" si="21"/>
        <v>6639.2069970329067</v>
      </c>
      <c r="AF71" s="132">
        <f t="shared" si="21"/>
        <v>6775.7099505779224</v>
      </c>
      <c r="AG71" s="132">
        <f t="shared" si="21"/>
        <v>6917.8095252182829</v>
      </c>
      <c r="AH71" s="132">
        <f t="shared" si="21"/>
        <v>7065.7351824188991</v>
      </c>
      <c r="AI71" s="132">
        <f t="shared" si="21"/>
        <v>7219.7257915647415</v>
      </c>
      <c r="AJ71" s="132">
        <f t="shared" si="21"/>
        <v>7380.030015685561</v>
      </c>
      <c r="AK71" s="132">
        <f t="shared" si="21"/>
        <v>7546.9067129953364</v>
      </c>
      <c r="AL71" s="132">
        <f t="shared" si="21"/>
        <v>7720.6253548948098</v>
      </c>
      <c r="AM71" s="132">
        <f t="shared" si="21"/>
        <v>7901.4664611121643</v>
      </c>
      <c r="AN71" s="132">
        <f t="shared" si="21"/>
        <v>8089.7220526844294</v>
      </c>
      <c r="AO71" s="132">
        <f t="shared" si="21"/>
        <v>8285.6961235111576</v>
      </c>
      <c r="AP71" s="132">
        <f t="shared" si="21"/>
        <v>8489.7051312417807</v>
      </c>
    </row>
    <row r="72" spans="1:45" ht="14.25" x14ac:dyDescent="0.2">
      <c r="A72" s="143" t="s">
        <v>300</v>
      </c>
      <c r="B72" s="144">
        <f t="shared" ref="B72:AO72" si="22">B70+B71</f>
        <v>0</v>
      </c>
      <c r="C72" s="144">
        <f t="shared" si="22"/>
        <v>-13239.466666666665</v>
      </c>
      <c r="D72" s="144">
        <f t="shared" si="22"/>
        <v>-13239.466666666665</v>
      </c>
      <c r="E72" s="144">
        <f t="shared" si="22"/>
        <v>-13239.466666666665</v>
      </c>
      <c r="F72" s="144">
        <f t="shared" si="22"/>
        <v>-13239.466666666665</v>
      </c>
      <c r="G72" s="144">
        <f t="shared" si="22"/>
        <v>-13239.466666666665</v>
      </c>
      <c r="H72" s="144">
        <f t="shared" si="22"/>
        <v>-13239.466666666665</v>
      </c>
      <c r="I72" s="144">
        <f t="shared" si="22"/>
        <v>-13239.466666666665</v>
      </c>
      <c r="J72" s="144">
        <f t="shared" si="22"/>
        <v>-13239.466666666665</v>
      </c>
      <c r="K72" s="144">
        <f t="shared" si="22"/>
        <v>-13239.466666666665</v>
      </c>
      <c r="L72" s="144">
        <f t="shared" si="22"/>
        <v>-13239.466666666665</v>
      </c>
      <c r="M72" s="144">
        <f t="shared" si="22"/>
        <v>-13239.466666666665</v>
      </c>
      <c r="N72" s="144">
        <f t="shared" si="22"/>
        <v>-19965.449915064684</v>
      </c>
      <c r="O72" s="144">
        <f t="shared" si="22"/>
        <v>-20241.215228249006</v>
      </c>
      <c r="P72" s="144">
        <f t="shared" si="22"/>
        <v>-20528.28691927388</v>
      </c>
      <c r="Q72" s="144">
        <f t="shared" si="22"/>
        <v>-20827.128549630772</v>
      </c>
      <c r="R72" s="144">
        <f t="shared" si="22"/>
        <v>-21138.222686832301</v>
      </c>
      <c r="S72" s="144">
        <f t="shared" si="22"/>
        <v>-21462.071683659091</v>
      </c>
      <c r="T72" s="144">
        <f t="shared" si="22"/>
        <v>-21799.198489355778</v>
      </c>
      <c r="U72" s="144">
        <f t="shared" si="22"/>
        <v>-22150.147494086035</v>
      </c>
      <c r="V72" s="144">
        <f t="shared" si="22"/>
        <v>-22515.48540801023</v>
      </c>
      <c r="W72" s="144">
        <f t="shared" si="22"/>
        <v>-22895.802176405312</v>
      </c>
      <c r="X72" s="144">
        <f t="shared" si="22"/>
        <v>-23291.711932304595</v>
      </c>
      <c r="Y72" s="144">
        <f t="shared" si="22"/>
        <v>-23703.853988195751</v>
      </c>
      <c r="Z72" s="144">
        <f t="shared" si="22"/>
        <v>-24132.893868378444</v>
      </c>
      <c r="AA72" s="144">
        <f t="shared" si="22"/>
        <v>-24579.524383648626</v>
      </c>
      <c r="AB72" s="144">
        <f t="shared" si="22"/>
        <v>-25044.466750044885</v>
      </c>
      <c r="AC72" s="144">
        <f t="shared" si="22"/>
        <v>-25528.471753463389</v>
      </c>
      <c r="AD72" s="144">
        <f t="shared" si="22"/>
        <v>-26032.320962022051</v>
      </c>
      <c r="AE72" s="144">
        <f t="shared" si="22"/>
        <v>-26556.827988131623</v>
      </c>
      <c r="AF72" s="144">
        <f t="shared" si="22"/>
        <v>-27102.839802311686</v>
      </c>
      <c r="AG72" s="144">
        <f t="shared" si="22"/>
        <v>-27671.238100873132</v>
      </c>
      <c r="AH72" s="144">
        <f t="shared" si="22"/>
        <v>-28262.940729675593</v>
      </c>
      <c r="AI72" s="144">
        <f t="shared" si="22"/>
        <v>-28878.903166258962</v>
      </c>
      <c r="AJ72" s="144">
        <f t="shared" si="22"/>
        <v>-29520.120062742244</v>
      </c>
      <c r="AK72" s="144">
        <f t="shared" si="22"/>
        <v>-30187.626851981342</v>
      </c>
      <c r="AL72" s="144">
        <f t="shared" si="22"/>
        <v>-30882.501419579239</v>
      </c>
      <c r="AM72" s="144">
        <f t="shared" si="22"/>
        <v>-31605.865844448657</v>
      </c>
      <c r="AN72" s="144">
        <f t="shared" si="22"/>
        <v>-32358.888210737718</v>
      </c>
      <c r="AO72" s="144">
        <f t="shared" si="22"/>
        <v>-33142.78449404463</v>
      </c>
      <c r="AP72" s="144">
        <f>AP70+AP71</f>
        <v>-33958.820524967123</v>
      </c>
    </row>
    <row r="73" spans="1:45" s="135" customFormat="1" x14ac:dyDescent="0.2">
      <c r="A73" s="136"/>
      <c r="B73" s="145">
        <f>C141</f>
        <v>0.5</v>
      </c>
      <c r="C73" s="145">
        <f t="shared" ref="C73:M73" si="23">D141</f>
        <v>1.5</v>
      </c>
      <c r="D73" s="145">
        <f t="shared" si="23"/>
        <v>2.5</v>
      </c>
      <c r="E73" s="145">
        <f t="shared" si="23"/>
        <v>3.5</v>
      </c>
      <c r="F73" s="145">
        <f t="shared" si="23"/>
        <v>4.5</v>
      </c>
      <c r="G73" s="145">
        <f t="shared" si="23"/>
        <v>5.5</v>
      </c>
      <c r="H73" s="145">
        <f t="shared" si="23"/>
        <v>6.5</v>
      </c>
      <c r="I73" s="145">
        <f t="shared" si="23"/>
        <v>7.5</v>
      </c>
      <c r="J73" s="145">
        <f t="shared" si="23"/>
        <v>8.5</v>
      </c>
      <c r="K73" s="145">
        <f t="shared" si="23"/>
        <v>9.5</v>
      </c>
      <c r="L73" s="145">
        <f t="shared" si="23"/>
        <v>10.5</v>
      </c>
      <c r="M73" s="145">
        <f t="shared" si="23"/>
        <v>11.5</v>
      </c>
      <c r="N73" s="145">
        <f t="shared" ref="N73:AP73" si="24">N141</f>
        <v>11.5</v>
      </c>
      <c r="O73" s="145">
        <f t="shared" si="24"/>
        <v>12.5</v>
      </c>
      <c r="P73" s="145">
        <f t="shared" si="24"/>
        <v>13.5</v>
      </c>
      <c r="Q73" s="145">
        <f t="shared" si="24"/>
        <v>14.5</v>
      </c>
      <c r="R73" s="145">
        <f t="shared" si="24"/>
        <v>15.5</v>
      </c>
      <c r="S73" s="145">
        <f t="shared" si="24"/>
        <v>16.5</v>
      </c>
      <c r="T73" s="145">
        <f t="shared" si="24"/>
        <v>17.5</v>
      </c>
      <c r="U73" s="145">
        <f t="shared" si="24"/>
        <v>18.5</v>
      </c>
      <c r="V73" s="145">
        <f t="shared" si="24"/>
        <v>19.5</v>
      </c>
      <c r="W73" s="145">
        <f t="shared" si="24"/>
        <v>20.5</v>
      </c>
      <c r="X73" s="145">
        <f t="shared" si="24"/>
        <v>21.5</v>
      </c>
      <c r="Y73" s="145">
        <f t="shared" si="24"/>
        <v>22.5</v>
      </c>
      <c r="Z73" s="145">
        <f t="shared" si="24"/>
        <v>23.5</v>
      </c>
      <c r="AA73" s="145">
        <f t="shared" si="24"/>
        <v>24.5</v>
      </c>
      <c r="AB73" s="145">
        <f t="shared" si="24"/>
        <v>25.5</v>
      </c>
      <c r="AC73" s="145">
        <f t="shared" si="24"/>
        <v>26.5</v>
      </c>
      <c r="AD73" s="145">
        <f t="shared" si="24"/>
        <v>27.5</v>
      </c>
      <c r="AE73" s="145">
        <f t="shared" si="24"/>
        <v>28.5</v>
      </c>
      <c r="AF73" s="145">
        <f t="shared" si="24"/>
        <v>29.5</v>
      </c>
      <c r="AG73" s="145">
        <f t="shared" si="24"/>
        <v>30.5</v>
      </c>
      <c r="AH73" s="145">
        <f t="shared" si="24"/>
        <v>31.5</v>
      </c>
      <c r="AI73" s="145">
        <f t="shared" si="24"/>
        <v>32.5</v>
      </c>
      <c r="AJ73" s="145">
        <f t="shared" si="24"/>
        <v>33.5</v>
      </c>
      <c r="AK73" s="145">
        <f t="shared" si="24"/>
        <v>34.5</v>
      </c>
      <c r="AL73" s="145">
        <f t="shared" si="24"/>
        <v>35.5</v>
      </c>
      <c r="AM73" s="145">
        <f t="shared" si="24"/>
        <v>36.5</v>
      </c>
      <c r="AN73" s="145">
        <f t="shared" si="24"/>
        <v>37.5</v>
      </c>
      <c r="AO73" s="145">
        <f t="shared" si="24"/>
        <v>38.5</v>
      </c>
      <c r="AP73" s="145">
        <f t="shared" si="24"/>
        <v>39.5</v>
      </c>
      <c r="AQ73" s="79"/>
      <c r="AR73" s="79"/>
      <c r="AS73" s="79"/>
    </row>
    <row r="74" spans="1:45" x14ac:dyDescent="0.2">
      <c r="A74" s="129" t="s">
        <v>301</v>
      </c>
      <c r="B74" s="130">
        <f t="shared" ref="B74:AO74" si="25">B58</f>
        <v>1</v>
      </c>
      <c r="C74" s="130">
        <f t="shared" si="25"/>
        <v>2</v>
      </c>
      <c r="D74" s="130">
        <f t="shared" si="25"/>
        <v>3</v>
      </c>
      <c r="E74" s="130">
        <f t="shared" si="25"/>
        <v>4</v>
      </c>
      <c r="F74" s="130">
        <f t="shared" si="25"/>
        <v>5</v>
      </c>
      <c r="G74" s="130">
        <f t="shared" si="25"/>
        <v>6</v>
      </c>
      <c r="H74" s="130">
        <f t="shared" si="25"/>
        <v>7</v>
      </c>
      <c r="I74" s="130">
        <f t="shared" si="25"/>
        <v>8</v>
      </c>
      <c r="J74" s="130">
        <f t="shared" si="25"/>
        <v>9</v>
      </c>
      <c r="K74" s="130">
        <f t="shared" si="25"/>
        <v>10</v>
      </c>
      <c r="L74" s="130">
        <f t="shared" si="25"/>
        <v>11</v>
      </c>
      <c r="M74" s="130">
        <f t="shared" si="25"/>
        <v>12</v>
      </c>
      <c r="N74" s="130">
        <f t="shared" si="25"/>
        <v>13</v>
      </c>
      <c r="O74" s="130">
        <f t="shared" si="25"/>
        <v>14</v>
      </c>
      <c r="P74" s="130">
        <f t="shared" si="25"/>
        <v>15</v>
      </c>
      <c r="Q74" s="130">
        <f t="shared" si="25"/>
        <v>16</v>
      </c>
      <c r="R74" s="130">
        <f t="shared" si="25"/>
        <v>17</v>
      </c>
      <c r="S74" s="130">
        <f t="shared" si="25"/>
        <v>18</v>
      </c>
      <c r="T74" s="130">
        <f t="shared" si="25"/>
        <v>19</v>
      </c>
      <c r="U74" s="130">
        <f t="shared" si="25"/>
        <v>20</v>
      </c>
      <c r="V74" s="130">
        <f t="shared" si="25"/>
        <v>21</v>
      </c>
      <c r="W74" s="130">
        <f t="shared" si="25"/>
        <v>22</v>
      </c>
      <c r="X74" s="130">
        <f t="shared" si="25"/>
        <v>23</v>
      </c>
      <c r="Y74" s="130">
        <f t="shared" si="25"/>
        <v>24</v>
      </c>
      <c r="Z74" s="130">
        <f t="shared" si="25"/>
        <v>25</v>
      </c>
      <c r="AA74" s="130">
        <f t="shared" si="25"/>
        <v>26</v>
      </c>
      <c r="AB74" s="130">
        <f t="shared" si="25"/>
        <v>27</v>
      </c>
      <c r="AC74" s="130">
        <f t="shared" si="25"/>
        <v>28</v>
      </c>
      <c r="AD74" s="130">
        <f t="shared" si="25"/>
        <v>29</v>
      </c>
      <c r="AE74" s="130">
        <f t="shared" si="25"/>
        <v>30</v>
      </c>
      <c r="AF74" s="130">
        <f t="shared" si="25"/>
        <v>31</v>
      </c>
      <c r="AG74" s="130">
        <f t="shared" si="25"/>
        <v>32</v>
      </c>
      <c r="AH74" s="130">
        <f t="shared" si="25"/>
        <v>33</v>
      </c>
      <c r="AI74" s="130">
        <f t="shared" si="25"/>
        <v>34</v>
      </c>
      <c r="AJ74" s="130">
        <f t="shared" si="25"/>
        <v>35</v>
      </c>
      <c r="AK74" s="130">
        <f t="shared" si="25"/>
        <v>36</v>
      </c>
      <c r="AL74" s="130">
        <f t="shared" si="25"/>
        <v>37</v>
      </c>
      <c r="AM74" s="130">
        <f t="shared" si="25"/>
        <v>38</v>
      </c>
      <c r="AN74" s="130">
        <f t="shared" si="25"/>
        <v>39</v>
      </c>
      <c r="AO74" s="130">
        <f t="shared" si="25"/>
        <v>40</v>
      </c>
      <c r="AP74" s="130">
        <f>AP58</f>
        <v>41</v>
      </c>
    </row>
    <row r="75" spans="1:45" ht="28.5" x14ac:dyDescent="0.2">
      <c r="A75" s="138" t="s">
        <v>297</v>
      </c>
      <c r="B75" s="139">
        <f t="shared" ref="B75:AO75" si="26">B68</f>
        <v>0</v>
      </c>
      <c r="C75" s="139">
        <f t="shared" si="26"/>
        <v>-16549.333333333332</v>
      </c>
      <c r="D75" s="139">
        <f>D68</f>
        <v>-16549.333333333332</v>
      </c>
      <c r="E75" s="139">
        <f t="shared" si="26"/>
        <v>-16549.333333333332</v>
      </c>
      <c r="F75" s="139">
        <f t="shared" si="26"/>
        <v>-16549.333333333332</v>
      </c>
      <c r="G75" s="139">
        <f t="shared" si="26"/>
        <v>-16549.333333333332</v>
      </c>
      <c r="H75" s="139">
        <f t="shared" si="26"/>
        <v>-16549.333333333332</v>
      </c>
      <c r="I75" s="139">
        <f t="shared" si="26"/>
        <v>-16549.333333333332</v>
      </c>
      <c r="J75" s="139">
        <f t="shared" si="26"/>
        <v>-16549.333333333332</v>
      </c>
      <c r="K75" s="139">
        <f t="shared" si="26"/>
        <v>-16549.333333333332</v>
      </c>
      <c r="L75" s="139">
        <f t="shared" si="26"/>
        <v>-16549.333333333332</v>
      </c>
      <c r="M75" s="139">
        <f t="shared" si="26"/>
        <v>-16549.333333333332</v>
      </c>
      <c r="N75" s="139">
        <f t="shared" si="26"/>
        <v>-24956.812393830856</v>
      </c>
      <c r="O75" s="139">
        <f t="shared" si="26"/>
        <v>-25301.519035311256</v>
      </c>
      <c r="P75" s="139">
        <f t="shared" si="26"/>
        <v>-25660.358649092348</v>
      </c>
      <c r="Q75" s="139">
        <f t="shared" si="26"/>
        <v>-26033.910687038464</v>
      </c>
      <c r="R75" s="139">
        <f t="shared" si="26"/>
        <v>-26422.778358540378</v>
      </c>
      <c r="S75" s="139">
        <f t="shared" si="26"/>
        <v>-26827.589604573863</v>
      </c>
      <c r="T75" s="139">
        <f t="shared" si="26"/>
        <v>-27248.998111694724</v>
      </c>
      <c r="U75" s="139">
        <f t="shared" si="26"/>
        <v>-27687.684367607544</v>
      </c>
      <c r="V75" s="139">
        <f t="shared" si="26"/>
        <v>-28144.356760012786</v>
      </c>
      <c r="W75" s="139">
        <f t="shared" si="26"/>
        <v>-28619.75272050664</v>
      </c>
      <c r="X75" s="139">
        <f t="shared" si="26"/>
        <v>-29114.639915380743</v>
      </c>
      <c r="Y75" s="139">
        <f t="shared" si="26"/>
        <v>-29629.81748524469</v>
      </c>
      <c r="Z75" s="139">
        <f t="shared" si="26"/>
        <v>-30166.117335473056</v>
      </c>
      <c r="AA75" s="139">
        <f t="shared" si="26"/>
        <v>-30724.405479560781</v>
      </c>
      <c r="AB75" s="139">
        <f t="shared" si="26"/>
        <v>-31305.583437556106</v>
      </c>
      <c r="AC75" s="139">
        <f t="shared" si="26"/>
        <v>-31910.589691829238</v>
      </c>
      <c r="AD75" s="139">
        <f t="shared" si="26"/>
        <v>-32540.401202527566</v>
      </c>
      <c r="AE75" s="139">
        <f t="shared" si="26"/>
        <v>-33196.03498516453</v>
      </c>
      <c r="AF75" s="139">
        <f t="shared" si="26"/>
        <v>-33878.549752889608</v>
      </c>
      <c r="AG75" s="139">
        <f t="shared" si="26"/>
        <v>-34589.047626091415</v>
      </c>
      <c r="AH75" s="139">
        <f t="shared" si="26"/>
        <v>-35328.675912094492</v>
      </c>
      <c r="AI75" s="139">
        <f t="shared" si="26"/>
        <v>-36098.628957823705</v>
      </c>
      <c r="AJ75" s="139">
        <f t="shared" si="26"/>
        <v>-36900.150078427803</v>
      </c>
      <c r="AK75" s="139">
        <f t="shared" si="26"/>
        <v>-37734.533564976678</v>
      </c>
      <c r="AL75" s="139">
        <f t="shared" si="26"/>
        <v>-38603.126774474047</v>
      </c>
      <c r="AM75" s="139">
        <f t="shared" si="26"/>
        <v>-39507.33230556082</v>
      </c>
      <c r="AN75" s="139">
        <f t="shared" si="26"/>
        <v>-40448.610263422146</v>
      </c>
      <c r="AO75" s="139">
        <f t="shared" si="26"/>
        <v>-41428.48061755579</v>
      </c>
      <c r="AP75" s="139">
        <f>AP68</f>
        <v>-42448.525656208905</v>
      </c>
    </row>
    <row r="76" spans="1:45" x14ac:dyDescent="0.2">
      <c r="A76" s="140" t="s">
        <v>296</v>
      </c>
      <c r="B76" s="132">
        <f t="shared" ref="B76:AO76" si="27">-B67</f>
        <v>0</v>
      </c>
      <c r="C76" s="132">
        <f>-C67</f>
        <v>16549.333333333332</v>
      </c>
      <c r="D76" s="132">
        <f t="shared" si="27"/>
        <v>16549.333333333332</v>
      </c>
      <c r="E76" s="132">
        <f t="shared" si="27"/>
        <v>16549.333333333332</v>
      </c>
      <c r="F76" s="132">
        <f>-C67</f>
        <v>16549.333333333332</v>
      </c>
      <c r="G76" s="132">
        <f t="shared" si="27"/>
        <v>16549.333333333332</v>
      </c>
      <c r="H76" s="132">
        <f t="shared" si="27"/>
        <v>16549.333333333332</v>
      </c>
      <c r="I76" s="132">
        <f t="shared" si="27"/>
        <v>16549.333333333332</v>
      </c>
      <c r="J76" s="132">
        <f t="shared" si="27"/>
        <v>16549.333333333332</v>
      </c>
      <c r="K76" s="132">
        <f t="shared" si="27"/>
        <v>16549.333333333332</v>
      </c>
      <c r="L76" s="132">
        <f>-L67</f>
        <v>16549.333333333332</v>
      </c>
      <c r="M76" s="132">
        <f>-M67</f>
        <v>16549.333333333332</v>
      </c>
      <c r="N76" s="132">
        <f t="shared" si="27"/>
        <v>16549.333333333332</v>
      </c>
      <c r="O76" s="132">
        <f t="shared" si="27"/>
        <v>16549.333333333332</v>
      </c>
      <c r="P76" s="132">
        <f t="shared" si="27"/>
        <v>16549.333333333332</v>
      </c>
      <c r="Q76" s="132">
        <f t="shared" si="27"/>
        <v>16549.333333333332</v>
      </c>
      <c r="R76" s="132">
        <f t="shared" si="27"/>
        <v>16549.333333333332</v>
      </c>
      <c r="S76" s="132">
        <f t="shared" si="27"/>
        <v>16549.333333333332</v>
      </c>
      <c r="T76" s="132">
        <f t="shared" si="27"/>
        <v>16549.333333333332</v>
      </c>
      <c r="U76" s="132">
        <f t="shared" si="27"/>
        <v>16549.333333333332</v>
      </c>
      <c r="V76" s="132">
        <f t="shared" si="27"/>
        <v>16549.333333333332</v>
      </c>
      <c r="W76" s="132">
        <f t="shared" si="27"/>
        <v>16549.333333333332</v>
      </c>
      <c r="X76" s="132">
        <f t="shared" si="27"/>
        <v>16549.333333333332</v>
      </c>
      <c r="Y76" s="132">
        <f t="shared" si="27"/>
        <v>16549.333333333332</v>
      </c>
      <c r="Z76" s="132">
        <f t="shared" si="27"/>
        <v>16549.333333333332</v>
      </c>
      <c r="AA76" s="132">
        <f t="shared" si="27"/>
        <v>16549.333333333332</v>
      </c>
      <c r="AB76" s="132">
        <f t="shared" si="27"/>
        <v>16549.333333333332</v>
      </c>
      <c r="AC76" s="132">
        <f t="shared" si="27"/>
        <v>16549.333333333332</v>
      </c>
      <c r="AD76" s="132">
        <f t="shared" si="27"/>
        <v>16549.333333333332</v>
      </c>
      <c r="AE76" s="132">
        <f t="shared" si="27"/>
        <v>16549.333333333332</v>
      </c>
      <c r="AF76" s="132">
        <f t="shared" si="27"/>
        <v>16549.333333333332</v>
      </c>
      <c r="AG76" s="132">
        <f t="shared" si="27"/>
        <v>16549.333333333332</v>
      </c>
      <c r="AH76" s="132">
        <f t="shared" si="27"/>
        <v>16549.333333333332</v>
      </c>
      <c r="AI76" s="132">
        <f t="shared" si="27"/>
        <v>16549.333333333332</v>
      </c>
      <c r="AJ76" s="132">
        <f t="shared" si="27"/>
        <v>16549.333333333332</v>
      </c>
      <c r="AK76" s="132">
        <f t="shared" si="27"/>
        <v>16549.333333333332</v>
      </c>
      <c r="AL76" s="132">
        <f t="shared" si="27"/>
        <v>16549.333333333332</v>
      </c>
      <c r="AM76" s="132">
        <f t="shared" si="27"/>
        <v>16549.333333333332</v>
      </c>
      <c r="AN76" s="132">
        <f t="shared" si="27"/>
        <v>16549.333333333332</v>
      </c>
      <c r="AO76" s="132">
        <f t="shared" si="27"/>
        <v>16549.333333333332</v>
      </c>
      <c r="AP76" s="132">
        <f>-AP67</f>
        <v>16549.333333333332</v>
      </c>
    </row>
    <row r="77" spans="1:45" x14ac:dyDescent="0.2">
      <c r="A77" s="140" t="s">
        <v>298</v>
      </c>
      <c r="B77" s="132">
        <f t="shared" ref="B77:AO77" si="28">B69</f>
        <v>0</v>
      </c>
      <c r="C77" s="132">
        <f t="shared" si="28"/>
        <v>0</v>
      </c>
      <c r="D77" s="132">
        <f t="shared" si="28"/>
        <v>0</v>
      </c>
      <c r="E77" s="132">
        <f t="shared" si="28"/>
        <v>0</v>
      </c>
      <c r="F77" s="132">
        <f t="shared" si="28"/>
        <v>0</v>
      </c>
      <c r="G77" s="132">
        <f t="shared" si="28"/>
        <v>0</v>
      </c>
      <c r="H77" s="132">
        <f t="shared" si="28"/>
        <v>0</v>
      </c>
      <c r="I77" s="132">
        <f t="shared" si="28"/>
        <v>0</v>
      </c>
      <c r="J77" s="132">
        <f t="shared" si="28"/>
        <v>0</v>
      </c>
      <c r="K77" s="132">
        <f t="shared" si="28"/>
        <v>0</v>
      </c>
      <c r="L77" s="132">
        <f t="shared" si="28"/>
        <v>0</v>
      </c>
      <c r="M77" s="132">
        <f t="shared" si="28"/>
        <v>0</v>
      </c>
      <c r="N77" s="132">
        <f t="shared" si="28"/>
        <v>0</v>
      </c>
      <c r="O77" s="132">
        <f t="shared" si="28"/>
        <v>0</v>
      </c>
      <c r="P77" s="132">
        <f t="shared" si="28"/>
        <v>0</v>
      </c>
      <c r="Q77" s="132">
        <f t="shared" si="28"/>
        <v>0</v>
      </c>
      <c r="R77" s="132">
        <f t="shared" si="28"/>
        <v>0</v>
      </c>
      <c r="S77" s="132">
        <f t="shared" si="28"/>
        <v>0</v>
      </c>
      <c r="T77" s="132">
        <f t="shared" si="28"/>
        <v>0</v>
      </c>
      <c r="U77" s="132">
        <f t="shared" si="28"/>
        <v>0</v>
      </c>
      <c r="V77" s="132">
        <f t="shared" si="28"/>
        <v>0</v>
      </c>
      <c r="W77" s="132">
        <f t="shared" si="28"/>
        <v>0</v>
      </c>
      <c r="X77" s="132">
        <f t="shared" si="28"/>
        <v>0</v>
      </c>
      <c r="Y77" s="132">
        <f t="shared" si="28"/>
        <v>0</v>
      </c>
      <c r="Z77" s="132">
        <f t="shared" si="28"/>
        <v>0</v>
      </c>
      <c r="AA77" s="132">
        <f t="shared" si="28"/>
        <v>0</v>
      </c>
      <c r="AB77" s="132">
        <f t="shared" si="28"/>
        <v>0</v>
      </c>
      <c r="AC77" s="132">
        <f t="shared" si="28"/>
        <v>0</v>
      </c>
      <c r="AD77" s="132">
        <f t="shared" si="28"/>
        <v>0</v>
      </c>
      <c r="AE77" s="132">
        <f t="shared" si="28"/>
        <v>0</v>
      </c>
      <c r="AF77" s="132">
        <f t="shared" si="28"/>
        <v>0</v>
      </c>
      <c r="AG77" s="132">
        <f t="shared" si="28"/>
        <v>0</v>
      </c>
      <c r="AH77" s="132">
        <f t="shared" si="28"/>
        <v>0</v>
      </c>
      <c r="AI77" s="132">
        <f t="shared" si="28"/>
        <v>0</v>
      </c>
      <c r="AJ77" s="132">
        <f t="shared" si="28"/>
        <v>0</v>
      </c>
      <c r="AK77" s="132">
        <f t="shared" si="28"/>
        <v>0</v>
      </c>
      <c r="AL77" s="132">
        <f t="shared" si="28"/>
        <v>0</v>
      </c>
      <c r="AM77" s="132">
        <f t="shared" si="28"/>
        <v>0</v>
      </c>
      <c r="AN77" s="132">
        <f t="shared" si="28"/>
        <v>0</v>
      </c>
      <c r="AO77" s="132">
        <f t="shared" si="28"/>
        <v>0</v>
      </c>
      <c r="AP77" s="132">
        <f>AP69</f>
        <v>0</v>
      </c>
    </row>
    <row r="78" spans="1:45" x14ac:dyDescent="0.2">
      <c r="A78" s="140" t="s">
        <v>270</v>
      </c>
      <c r="B78" s="132">
        <f>IF(SUM($B$71:B71)+SUM($A$78:A78)&gt;0,0,SUM($B$71:B71)-SUM($A$78:A78))</f>
        <v>0</v>
      </c>
      <c r="C78" s="132">
        <f>IF(SUM($B$71:C71)+SUM($A$78:B78)&gt;0,0,SUM($B$71:C71)-SUM($A$78:B78))</f>
        <v>0</v>
      </c>
      <c r="D78" s="132">
        <f>IF(SUM($B$71:D71)+SUM($A$78:C78)&gt;0,0,SUM($B$71:D71)-SUM($A$78:C78))</f>
        <v>0</v>
      </c>
      <c r="E78" s="132">
        <f>IF(SUM($B$71:E71)+SUM($A$78:D78)&gt;0,0,SUM($B$71:E71)-SUM($A$78:D78))</f>
        <v>0</v>
      </c>
      <c r="F78" s="132">
        <f>IF(SUM($B$71:F71)+SUM($A$78:E78)&gt;0,0,SUM($B$71:F71)-SUM($A$78:E78))</f>
        <v>0</v>
      </c>
      <c r="G78" s="132">
        <f>IF(SUM($B$71:G71)+SUM($A$78:F78)&gt;0,0,SUM($B$71:G71)-SUM($A$78:F78))</f>
        <v>0</v>
      </c>
      <c r="H78" s="132">
        <f>IF(SUM($B$71:H71)+SUM($A$78:G78)&gt;0,0,SUM($B$71:H71)-SUM($A$78:G78))</f>
        <v>0</v>
      </c>
      <c r="I78" s="132">
        <f>IF(SUM($B$71:I71)+SUM($A$78:H78)&gt;0,0,SUM($B$71:I71)-SUM($A$78:H78))</f>
        <v>0</v>
      </c>
      <c r="J78" s="132">
        <f>IF(SUM($B$71:J71)+SUM($A$78:I78)&gt;0,0,SUM($B$71:J71)-SUM($A$78:I78))</f>
        <v>0</v>
      </c>
      <c r="K78" s="132">
        <f>IF(SUM($B$71:K71)+SUM($A$78:J78)&gt;0,0,SUM($B$71:K71)-SUM($A$78:J78))</f>
        <v>0</v>
      </c>
      <c r="L78" s="132">
        <f>IF(SUM($B$71:L71)+SUM($A$78:K78)&gt;0,0,SUM($B$71:L71)-SUM($A$78:K78))</f>
        <v>0</v>
      </c>
      <c r="M78" s="132">
        <f>IF(SUM($B$71:M71)+SUM($A$78:L78)&gt;0,0,SUM($B$71:M71)-SUM($A$78:L78))</f>
        <v>0</v>
      </c>
      <c r="N78" s="132">
        <f>IF(SUM($B$71:N71)+SUM($A$78:M78)&gt;0,0,SUM($B$71:N71)-SUM($A$78:M78))</f>
        <v>0</v>
      </c>
      <c r="O78" s="132">
        <f>IF(SUM($B$71:O71)+SUM($A$78:N78)&gt;0,0,SUM($B$71:O71)-SUM($A$78:N78))</f>
        <v>0</v>
      </c>
      <c r="P78" s="132">
        <f>IF(SUM($B$71:P71)+SUM($A$78:O78)&gt;0,0,SUM($B$71:P71)-SUM($A$78:O78))</f>
        <v>0</v>
      </c>
      <c r="Q78" s="132">
        <f>IF(SUM($B$71:Q71)+SUM($A$78:P78)&gt;0,0,SUM($B$71:Q71)-SUM($A$78:P78))</f>
        <v>0</v>
      </c>
      <c r="R78" s="132">
        <f>IF(SUM($B$71:R71)+SUM($A$78:Q78)&gt;0,0,SUM($B$71:R71)-SUM($A$78:Q78))</f>
        <v>0</v>
      </c>
      <c r="S78" s="132">
        <f>IF(SUM($B$71:S71)+SUM($A$78:R78)&gt;0,0,SUM($B$71:S71)-SUM($A$78:R78))</f>
        <v>0</v>
      </c>
      <c r="T78" s="132">
        <f>IF(SUM($B$71:T71)+SUM($A$78:S78)&gt;0,0,SUM($B$71:T71)-SUM($A$78:S78))</f>
        <v>0</v>
      </c>
      <c r="U78" s="132">
        <f>IF(SUM($B$71:U71)+SUM($A$78:T78)&gt;0,0,SUM($B$71:U71)-SUM($A$78:T78))</f>
        <v>0</v>
      </c>
      <c r="V78" s="132">
        <f>IF(SUM($B$71:V71)+SUM($A$78:U78)&gt;0,0,SUM($B$71:V71)-SUM($A$78:U78))</f>
        <v>0</v>
      </c>
      <c r="W78" s="132">
        <f>IF(SUM($B$71:W71)+SUM($A$78:V78)&gt;0,0,SUM($B$71:W71)-SUM($A$78:V78))</f>
        <v>0</v>
      </c>
      <c r="X78" s="132">
        <f>IF(SUM($B$71:X71)+SUM($A$78:W78)&gt;0,0,SUM($B$71:X71)-SUM($A$78:W78))</f>
        <v>0</v>
      </c>
      <c r="Y78" s="132">
        <f>IF(SUM($B$71:Y71)+SUM($A$78:X78)&gt;0,0,SUM($B$71:Y71)-SUM($A$78:X78))</f>
        <v>0</v>
      </c>
      <c r="Z78" s="132">
        <f>IF(SUM($B$71:Z71)+SUM($A$78:Y78)&gt;0,0,SUM($B$71:Z71)-SUM($A$78:Y78))</f>
        <v>0</v>
      </c>
      <c r="AA78" s="132">
        <f>IF(SUM($B$71:AA71)+SUM($A$78:Z78)&gt;0,0,SUM($B$71:AA71)-SUM($A$78:Z78))</f>
        <v>0</v>
      </c>
      <c r="AB78" s="132">
        <f>IF(SUM($B$71:AB71)+SUM($A$78:AA78)&gt;0,0,SUM($B$71:AB71)-SUM($A$78:AA78))</f>
        <v>0</v>
      </c>
      <c r="AC78" s="132">
        <f>IF(SUM($B$71:AC71)+SUM($A$78:AB78)&gt;0,0,SUM($B$71:AC71)-SUM($A$78:AB78))</f>
        <v>0</v>
      </c>
      <c r="AD78" s="132">
        <f>IF(SUM($B$71:AD71)+SUM($A$78:AC78)&gt;0,0,SUM($B$71:AD71)-SUM($A$78:AC78))</f>
        <v>0</v>
      </c>
      <c r="AE78" s="132">
        <f>IF(SUM($B$71:AE71)+SUM($A$78:AD78)&gt;0,0,SUM($B$71:AE71)-SUM($A$78:AD78))</f>
        <v>0</v>
      </c>
      <c r="AF78" s="132">
        <f>IF(SUM($B$71:AF71)+SUM($A$78:AE78)&gt;0,0,SUM($B$71:AF71)-SUM($A$78:AE78))</f>
        <v>0</v>
      </c>
      <c r="AG78" s="132">
        <f>IF(SUM($B$71:AG71)+SUM($A$78:AF78)&gt;0,0,SUM($B$71:AG71)-SUM($A$78:AF78))</f>
        <v>0</v>
      </c>
      <c r="AH78" s="132">
        <f>IF(SUM($B$71:AH71)+SUM($A$78:AG78)&gt;0,0,SUM($B$71:AH71)-SUM($A$78:AG78))</f>
        <v>0</v>
      </c>
      <c r="AI78" s="132">
        <f>IF(SUM($B$71:AI71)+SUM($A$78:AH78)&gt;0,0,SUM($B$71:AI71)-SUM($A$78:AH78))</f>
        <v>0</v>
      </c>
      <c r="AJ78" s="132">
        <f>IF(SUM($B$71:AJ71)+SUM($A$78:AI78)&gt;0,0,SUM($B$71:AJ71)-SUM($A$78:AI78))</f>
        <v>0</v>
      </c>
      <c r="AK78" s="132">
        <f>IF(SUM($B$71:AK71)+SUM($A$78:AJ78)&gt;0,0,SUM($B$71:AK71)-SUM($A$78:AJ78))</f>
        <v>0</v>
      </c>
      <c r="AL78" s="132">
        <f>IF(SUM($B$71:AL71)+SUM($A$78:AK78)&gt;0,0,SUM($B$71:AL71)-SUM($A$78:AK78))</f>
        <v>0</v>
      </c>
      <c r="AM78" s="132">
        <f>IF(SUM($B$71:AM71)+SUM($A$78:AL78)&gt;0,0,SUM($B$71:AM71)-SUM($A$78:AL78))</f>
        <v>0</v>
      </c>
      <c r="AN78" s="132">
        <f>IF(SUM($B$71:AN71)+SUM($A$78:AM78)&gt;0,0,SUM($B$71:AN71)-SUM($A$78:AM78))</f>
        <v>0</v>
      </c>
      <c r="AO78" s="132">
        <f>IF(SUM($B$71:AO71)+SUM($A$78:AN78)&gt;0,0,SUM($B$71:AO71)-SUM($A$78:AN78))</f>
        <v>0</v>
      </c>
      <c r="AP78" s="132">
        <f>IF(SUM($B$71:AP71)+SUM($A$78:AO78)&gt;0,0,SUM($B$71:AP71)-SUM($A$78:AO78))</f>
        <v>0</v>
      </c>
    </row>
    <row r="79" spans="1:45" x14ac:dyDescent="0.2">
      <c r="A79" s="140" t="s">
        <v>302</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303</v>
      </c>
      <c r="B80" s="132">
        <f>-B59*(B39)</f>
        <v>0</v>
      </c>
      <c r="C80" s="132">
        <f t="shared" ref="C80:AP80" si="29">-(C59-B59)*$B$39</f>
        <v>0</v>
      </c>
      <c r="D80" s="132">
        <f t="shared" si="29"/>
        <v>0</v>
      </c>
      <c r="E80" s="132">
        <f t="shared" si="29"/>
        <v>0</v>
      </c>
      <c r="F80" s="132">
        <f t="shared" si="29"/>
        <v>0</v>
      </c>
      <c r="G80" s="132">
        <f t="shared" si="29"/>
        <v>0</v>
      </c>
      <c r="H80" s="132">
        <f t="shared" si="29"/>
        <v>0</v>
      </c>
      <c r="I80" s="132">
        <f t="shared" si="29"/>
        <v>0</v>
      </c>
      <c r="J80" s="132">
        <f t="shared" si="29"/>
        <v>0</v>
      </c>
      <c r="K80" s="132">
        <f t="shared" si="29"/>
        <v>0</v>
      </c>
      <c r="L80" s="132">
        <f t="shared" si="29"/>
        <v>0</v>
      </c>
      <c r="M80" s="132">
        <f t="shared" si="29"/>
        <v>0</v>
      </c>
      <c r="N80" s="132">
        <f t="shared" si="29"/>
        <v>0</v>
      </c>
      <c r="O80" s="132">
        <f t="shared" si="29"/>
        <v>0</v>
      </c>
      <c r="P80" s="132">
        <f t="shared" si="29"/>
        <v>0</v>
      </c>
      <c r="Q80" s="132">
        <f t="shared" si="29"/>
        <v>0</v>
      </c>
      <c r="R80" s="132">
        <f t="shared" si="29"/>
        <v>0</v>
      </c>
      <c r="S80" s="132">
        <f t="shared" si="29"/>
        <v>0</v>
      </c>
      <c r="T80" s="132">
        <f t="shared" si="29"/>
        <v>0</v>
      </c>
      <c r="U80" s="132">
        <f t="shared" si="29"/>
        <v>0</v>
      </c>
      <c r="V80" s="132">
        <f t="shared" si="29"/>
        <v>0</v>
      </c>
      <c r="W80" s="132">
        <f t="shared" si="29"/>
        <v>0</v>
      </c>
      <c r="X80" s="132">
        <f t="shared" si="29"/>
        <v>0</v>
      </c>
      <c r="Y80" s="132">
        <f t="shared" si="29"/>
        <v>0</v>
      </c>
      <c r="Z80" s="132">
        <f t="shared" si="29"/>
        <v>0</v>
      </c>
      <c r="AA80" s="132">
        <f t="shared" si="29"/>
        <v>0</v>
      </c>
      <c r="AB80" s="132">
        <f t="shared" si="29"/>
        <v>0</v>
      </c>
      <c r="AC80" s="132">
        <f t="shared" si="29"/>
        <v>0</v>
      </c>
      <c r="AD80" s="132">
        <f t="shared" si="29"/>
        <v>0</v>
      </c>
      <c r="AE80" s="132">
        <f t="shared" si="29"/>
        <v>0</v>
      </c>
      <c r="AF80" s="132">
        <f t="shared" si="29"/>
        <v>0</v>
      </c>
      <c r="AG80" s="132">
        <f t="shared" si="29"/>
        <v>0</v>
      </c>
      <c r="AH80" s="132">
        <f t="shared" si="29"/>
        <v>0</v>
      </c>
      <c r="AI80" s="132">
        <f t="shared" si="29"/>
        <v>0</v>
      </c>
      <c r="AJ80" s="132">
        <f t="shared" si="29"/>
        <v>0</v>
      </c>
      <c r="AK80" s="132">
        <f t="shared" si="29"/>
        <v>0</v>
      </c>
      <c r="AL80" s="132">
        <f t="shared" si="29"/>
        <v>0</v>
      </c>
      <c r="AM80" s="132">
        <f t="shared" si="29"/>
        <v>0</v>
      </c>
      <c r="AN80" s="132">
        <f t="shared" si="29"/>
        <v>0</v>
      </c>
      <c r="AO80" s="132">
        <f t="shared" si="29"/>
        <v>0</v>
      </c>
      <c r="AP80" s="132">
        <f t="shared" si="29"/>
        <v>0</v>
      </c>
    </row>
    <row r="81" spans="1:44" x14ac:dyDescent="0.2">
      <c r="A81" s="140" t="s">
        <v>304</v>
      </c>
      <c r="B81" s="132">
        <f>-'6.2. Паспорт фин осв ввод'!G30*1000000</f>
        <v>-496480</v>
      </c>
      <c r="C81" s="132">
        <f>-'6.2. Паспорт фин осв ввод'!M30*1000000</f>
        <v>0</v>
      </c>
      <c r="D81" s="132">
        <f>-'6.2. Паспорт фин осв ввод'!N30*1000000</f>
        <v>0</v>
      </c>
      <c r="E81" s="132">
        <f>-'6.2. Паспорт фин осв ввод'!R30*1000000</f>
        <v>0</v>
      </c>
      <c r="F81" s="132">
        <f>-'6.2. Паспорт фин осв ввод'!V30*1000000</f>
        <v>0</v>
      </c>
      <c r="G81" s="132">
        <f>-'6.2. Паспорт фин осв ввод'!Z30*1000000</f>
        <v>0</v>
      </c>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6">
        <f>SUM(B81:AP81)</f>
        <v>-496480</v>
      </c>
      <c r="AR81" s="147"/>
    </row>
    <row r="82" spans="1:44" x14ac:dyDescent="0.2">
      <c r="A82" s="140" t="s">
        <v>305</v>
      </c>
      <c r="B82" s="132">
        <f t="shared" ref="B82:AO82" si="30">B54-B55</f>
        <v>0</v>
      </c>
      <c r="C82" s="132">
        <f t="shared" si="30"/>
        <v>0</v>
      </c>
      <c r="D82" s="132">
        <f t="shared" si="30"/>
        <v>0</v>
      </c>
      <c r="E82" s="132">
        <f t="shared" si="30"/>
        <v>0</v>
      </c>
      <c r="F82" s="132">
        <f t="shared" si="30"/>
        <v>0</v>
      </c>
      <c r="G82" s="132">
        <f t="shared" si="30"/>
        <v>0</v>
      </c>
      <c r="H82" s="132">
        <f t="shared" si="30"/>
        <v>0</v>
      </c>
      <c r="I82" s="132">
        <f t="shared" si="30"/>
        <v>0</v>
      </c>
      <c r="J82" s="132">
        <f t="shared" si="30"/>
        <v>0</v>
      </c>
      <c r="K82" s="132">
        <f t="shared" si="30"/>
        <v>0</v>
      </c>
      <c r="L82" s="132">
        <f t="shared" si="30"/>
        <v>0</v>
      </c>
      <c r="M82" s="132">
        <f t="shared" si="30"/>
        <v>0</v>
      </c>
      <c r="N82" s="132">
        <f t="shared" si="30"/>
        <v>0</v>
      </c>
      <c r="O82" s="132">
        <f t="shared" si="30"/>
        <v>0</v>
      </c>
      <c r="P82" s="132">
        <f t="shared" si="30"/>
        <v>0</v>
      </c>
      <c r="Q82" s="132">
        <f t="shared" si="30"/>
        <v>0</v>
      </c>
      <c r="R82" s="132">
        <f t="shared" si="30"/>
        <v>0</v>
      </c>
      <c r="S82" s="132">
        <f t="shared" si="30"/>
        <v>0</v>
      </c>
      <c r="T82" s="132">
        <f t="shared" si="30"/>
        <v>0</v>
      </c>
      <c r="U82" s="132">
        <f t="shared" si="30"/>
        <v>0</v>
      </c>
      <c r="V82" s="132">
        <f t="shared" si="30"/>
        <v>0</v>
      </c>
      <c r="W82" s="132">
        <f t="shared" si="30"/>
        <v>0</v>
      </c>
      <c r="X82" s="132">
        <f t="shared" si="30"/>
        <v>0</v>
      </c>
      <c r="Y82" s="132">
        <f t="shared" si="30"/>
        <v>0</v>
      </c>
      <c r="Z82" s="132">
        <f t="shared" si="30"/>
        <v>0</v>
      </c>
      <c r="AA82" s="132">
        <f t="shared" si="30"/>
        <v>0</v>
      </c>
      <c r="AB82" s="132">
        <f t="shared" si="30"/>
        <v>0</v>
      </c>
      <c r="AC82" s="132">
        <f t="shared" si="30"/>
        <v>0</v>
      </c>
      <c r="AD82" s="132">
        <f t="shared" si="30"/>
        <v>0</v>
      </c>
      <c r="AE82" s="132">
        <f t="shared" si="30"/>
        <v>0</v>
      </c>
      <c r="AF82" s="132">
        <f t="shared" si="30"/>
        <v>0</v>
      </c>
      <c r="AG82" s="132">
        <f t="shared" si="30"/>
        <v>0</v>
      </c>
      <c r="AH82" s="132">
        <f t="shared" si="30"/>
        <v>0</v>
      </c>
      <c r="AI82" s="132">
        <f t="shared" si="30"/>
        <v>0</v>
      </c>
      <c r="AJ82" s="132">
        <f t="shared" si="30"/>
        <v>0</v>
      </c>
      <c r="AK82" s="132">
        <f t="shared" si="30"/>
        <v>0</v>
      </c>
      <c r="AL82" s="132">
        <f t="shared" si="30"/>
        <v>0</v>
      </c>
      <c r="AM82" s="132">
        <f t="shared" si="30"/>
        <v>0</v>
      </c>
      <c r="AN82" s="132">
        <f t="shared" si="30"/>
        <v>0</v>
      </c>
      <c r="AO82" s="132">
        <f t="shared" si="30"/>
        <v>0</v>
      </c>
      <c r="AP82" s="132">
        <f>AP54-AP55</f>
        <v>0</v>
      </c>
    </row>
    <row r="83" spans="1:44" ht="14.25" x14ac:dyDescent="0.2">
      <c r="A83" s="141" t="s">
        <v>306</v>
      </c>
      <c r="B83" s="139">
        <f>SUM(B75:B82)</f>
        <v>-496480</v>
      </c>
      <c r="C83" s="139">
        <f t="shared" ref="C83:V83" si="31">SUM(C75:C82)</f>
        <v>0</v>
      </c>
      <c r="D83" s="139">
        <f t="shared" si="31"/>
        <v>0</v>
      </c>
      <c r="E83" s="139">
        <f t="shared" si="31"/>
        <v>0</v>
      </c>
      <c r="F83" s="139">
        <f t="shared" si="31"/>
        <v>0</v>
      </c>
      <c r="G83" s="139">
        <f t="shared" si="31"/>
        <v>0</v>
      </c>
      <c r="H83" s="139">
        <f t="shared" si="31"/>
        <v>0</v>
      </c>
      <c r="I83" s="139">
        <f t="shared" si="31"/>
        <v>0</v>
      </c>
      <c r="J83" s="139">
        <f t="shared" si="31"/>
        <v>0</v>
      </c>
      <c r="K83" s="139">
        <f t="shared" si="31"/>
        <v>0</v>
      </c>
      <c r="L83" s="139">
        <f t="shared" si="31"/>
        <v>0</v>
      </c>
      <c r="M83" s="139">
        <f t="shared" si="31"/>
        <v>0</v>
      </c>
      <c r="N83" s="139">
        <f t="shared" si="31"/>
        <v>-8407.4790604975242</v>
      </c>
      <c r="O83" s="139">
        <f t="shared" si="31"/>
        <v>-8752.1857019779236</v>
      </c>
      <c r="P83" s="139">
        <f t="shared" si="31"/>
        <v>-9111.0253157590159</v>
      </c>
      <c r="Q83" s="139">
        <f t="shared" si="31"/>
        <v>-9484.5773537051318</v>
      </c>
      <c r="R83" s="139">
        <f t="shared" si="31"/>
        <v>-9873.4450252070455</v>
      </c>
      <c r="S83" s="139">
        <f t="shared" si="31"/>
        <v>-10278.256271240531</v>
      </c>
      <c r="T83" s="139">
        <f t="shared" si="31"/>
        <v>-10699.664778361392</v>
      </c>
      <c r="U83" s="139">
        <f t="shared" si="31"/>
        <v>-11138.351034274212</v>
      </c>
      <c r="V83" s="139">
        <f t="shared" si="31"/>
        <v>-11595.023426679454</v>
      </c>
      <c r="W83" s="139">
        <f>SUM(W75:W82)</f>
        <v>-12070.419387173308</v>
      </c>
      <c r="X83" s="139">
        <f>SUM(X75:X82)</f>
        <v>-12565.306582047411</v>
      </c>
      <c r="Y83" s="139">
        <f>SUM(Y75:Y82)</f>
        <v>-13080.484151911358</v>
      </c>
      <c r="Z83" s="139">
        <f>SUM(Z75:Z82)</f>
        <v>-13616.784002139724</v>
      </c>
      <c r="AA83" s="139">
        <f t="shared" ref="AA83:AP83" si="32">SUM(AA75:AA82)</f>
        <v>-14175.072146227449</v>
      </c>
      <c r="AB83" s="139">
        <f t="shared" si="32"/>
        <v>-14756.250104222774</v>
      </c>
      <c r="AC83" s="139">
        <f t="shared" si="32"/>
        <v>-15361.256358495906</v>
      </c>
      <c r="AD83" s="139">
        <f t="shared" si="32"/>
        <v>-15991.067869194234</v>
      </c>
      <c r="AE83" s="139">
        <f t="shared" si="32"/>
        <v>-16646.701651831198</v>
      </c>
      <c r="AF83" s="139">
        <f t="shared" si="32"/>
        <v>-17329.216419556276</v>
      </c>
      <c r="AG83" s="139">
        <f t="shared" si="32"/>
        <v>-18039.714292758083</v>
      </c>
      <c r="AH83" s="139">
        <f t="shared" si="32"/>
        <v>-18779.34257876116</v>
      </c>
      <c r="AI83" s="139">
        <f t="shared" si="32"/>
        <v>-19549.295624490373</v>
      </c>
      <c r="AJ83" s="139">
        <f t="shared" si="32"/>
        <v>-20350.816745094471</v>
      </c>
      <c r="AK83" s="139">
        <f t="shared" si="32"/>
        <v>-21185.200231643346</v>
      </c>
      <c r="AL83" s="139">
        <f t="shared" si="32"/>
        <v>-22053.793441140715</v>
      </c>
      <c r="AM83" s="139">
        <f t="shared" si="32"/>
        <v>-22957.998972227488</v>
      </c>
      <c r="AN83" s="139">
        <f t="shared" si="32"/>
        <v>-23899.276930088814</v>
      </c>
      <c r="AO83" s="139">
        <f t="shared" si="32"/>
        <v>-24879.147284222458</v>
      </c>
      <c r="AP83" s="139">
        <f t="shared" si="32"/>
        <v>-25899.192322875573</v>
      </c>
    </row>
    <row r="84" spans="1:44" ht="14.25" x14ac:dyDescent="0.2">
      <c r="A84" s="141" t="s">
        <v>307</v>
      </c>
      <c r="B84" s="139">
        <f>SUM($B$83:B83)</f>
        <v>-496480</v>
      </c>
      <c r="C84" s="139">
        <f>SUM($B$83:C83)</f>
        <v>-496480</v>
      </c>
      <c r="D84" s="139">
        <f>SUM($B$83:D83)</f>
        <v>-496480</v>
      </c>
      <c r="E84" s="139">
        <f>SUM($B$83:E83)</f>
        <v>-496480</v>
      </c>
      <c r="F84" s="139">
        <f>SUM($B$83:F83)</f>
        <v>-496480</v>
      </c>
      <c r="G84" s="139">
        <f>SUM($B$83:G83)</f>
        <v>-496480</v>
      </c>
      <c r="H84" s="139">
        <f>SUM($B$83:H83)</f>
        <v>-496480</v>
      </c>
      <c r="I84" s="139">
        <f>SUM($B$83:I83)</f>
        <v>-496480</v>
      </c>
      <c r="J84" s="139">
        <f>SUM($B$83:J83)</f>
        <v>-496480</v>
      </c>
      <c r="K84" s="139">
        <f>SUM($B$83:K83)</f>
        <v>-496480</v>
      </c>
      <c r="L84" s="139">
        <f>SUM($B$83:L83)</f>
        <v>-496480</v>
      </c>
      <c r="M84" s="139">
        <f>SUM($B$83:M83)</f>
        <v>-496480</v>
      </c>
      <c r="N84" s="139">
        <f>SUM($B$83:N83)</f>
        <v>-504887.47906049754</v>
      </c>
      <c r="O84" s="139">
        <f>SUM($B$83:O83)</f>
        <v>-513639.66476247547</v>
      </c>
      <c r="P84" s="139">
        <f>SUM($B$83:P83)</f>
        <v>-522750.69007823447</v>
      </c>
      <c r="Q84" s="139">
        <f>SUM($B$83:Q83)</f>
        <v>-532235.2674319396</v>
      </c>
      <c r="R84" s="139">
        <f>SUM($B$83:R83)</f>
        <v>-542108.71245714661</v>
      </c>
      <c r="S84" s="139">
        <f>SUM($B$83:S83)</f>
        <v>-552386.96872838715</v>
      </c>
      <c r="T84" s="139">
        <f>SUM($B$83:T83)</f>
        <v>-563086.63350674859</v>
      </c>
      <c r="U84" s="139">
        <f>SUM($B$83:U83)</f>
        <v>-574224.9845410228</v>
      </c>
      <c r="V84" s="139">
        <f>SUM($B$83:V83)</f>
        <v>-585820.00796770223</v>
      </c>
      <c r="W84" s="139">
        <f>SUM($B$83:W83)</f>
        <v>-597890.42735487549</v>
      </c>
      <c r="X84" s="139">
        <f>SUM($B$83:X83)</f>
        <v>-610455.73393692286</v>
      </c>
      <c r="Y84" s="139">
        <f>SUM($B$83:Y83)</f>
        <v>-623536.2180888342</v>
      </c>
      <c r="Z84" s="139">
        <f>SUM($B$83:Z83)</f>
        <v>-637153.0020909739</v>
      </c>
      <c r="AA84" s="139">
        <f>SUM($B$83:AA83)</f>
        <v>-651328.07423720136</v>
      </c>
      <c r="AB84" s="139">
        <f>SUM($B$83:AB83)</f>
        <v>-666084.32434142416</v>
      </c>
      <c r="AC84" s="139">
        <f>SUM($B$83:AC83)</f>
        <v>-681445.58069992007</v>
      </c>
      <c r="AD84" s="139">
        <f>SUM($B$83:AD83)</f>
        <v>-697436.64856911427</v>
      </c>
      <c r="AE84" s="139">
        <f>SUM($B$83:AE83)</f>
        <v>-714083.35022094543</v>
      </c>
      <c r="AF84" s="139">
        <f>SUM($B$83:AF83)</f>
        <v>-731412.56664050173</v>
      </c>
      <c r="AG84" s="139">
        <f>SUM($B$83:AG83)</f>
        <v>-749452.28093325975</v>
      </c>
      <c r="AH84" s="139">
        <f>SUM($B$83:AH83)</f>
        <v>-768231.62351202092</v>
      </c>
      <c r="AI84" s="139">
        <f>SUM($B$83:AI83)</f>
        <v>-787780.91913651128</v>
      </c>
      <c r="AJ84" s="139">
        <f>SUM($B$83:AJ83)</f>
        <v>-808131.73588160577</v>
      </c>
      <c r="AK84" s="139">
        <f>SUM($B$83:AK83)</f>
        <v>-829316.93611324916</v>
      </c>
      <c r="AL84" s="139">
        <f>SUM($B$83:AL83)</f>
        <v>-851370.72955438984</v>
      </c>
      <c r="AM84" s="139">
        <f>SUM($B$83:AM83)</f>
        <v>-874328.72852661728</v>
      </c>
      <c r="AN84" s="139">
        <f>SUM($B$83:AN83)</f>
        <v>-898228.00545670604</v>
      </c>
      <c r="AO84" s="139">
        <f>SUM($B$83:AO83)</f>
        <v>-923107.15274092846</v>
      </c>
      <c r="AP84" s="139">
        <f>SUM($B$83:AP83)</f>
        <v>-949006.34506380407</v>
      </c>
    </row>
    <row r="85" spans="1:44" x14ac:dyDescent="0.2">
      <c r="A85" s="140" t="s">
        <v>308</v>
      </c>
      <c r="B85" s="148">
        <f>1/POWER((1+$B$44),B73)</f>
        <v>0.94001404391472498</v>
      </c>
      <c r="C85" s="148">
        <f t="shared" ref="C85:AP85" si="33">1/POWER((1+$B$44),C73)</f>
        <v>0.83062122816534867</v>
      </c>
      <c r="D85" s="148">
        <f t="shared" si="33"/>
        <v>0.73395884789727728</v>
      </c>
      <c r="E85" s="148">
        <f t="shared" si="33"/>
        <v>0.64854541653908049</v>
      </c>
      <c r="F85" s="148">
        <f t="shared" si="33"/>
        <v>0.57307185344091227</v>
      </c>
      <c r="G85" s="148">
        <f t="shared" si="33"/>
        <v>0.506381420377231</v>
      </c>
      <c r="H85" s="148">
        <f t="shared" si="33"/>
        <v>0.44745199291086951</v>
      </c>
      <c r="I85" s="148">
        <f t="shared" si="33"/>
        <v>0.39538039490224397</v>
      </c>
      <c r="J85" s="148">
        <f t="shared" si="33"/>
        <v>0.34936855606807815</v>
      </c>
      <c r="K85" s="148">
        <f t="shared" si="33"/>
        <v>0.30871128043481327</v>
      </c>
      <c r="L85" s="148">
        <f t="shared" si="33"/>
        <v>0.27278543822109508</v>
      </c>
      <c r="M85" s="148">
        <f t="shared" si="33"/>
        <v>0.24104041549977473</v>
      </c>
      <c r="N85" s="148">
        <f t="shared" si="33"/>
        <v>0.24104041549977473</v>
      </c>
      <c r="O85" s="148">
        <f t="shared" si="33"/>
        <v>0.21298967526709794</v>
      </c>
      <c r="P85" s="148">
        <f t="shared" si="33"/>
        <v>0.18820330058062915</v>
      </c>
      <c r="Q85" s="148">
        <f t="shared" si="33"/>
        <v>0.16630140547903963</v>
      </c>
      <c r="R85" s="148">
        <f t="shared" si="33"/>
        <v>0.14694831269686279</v>
      </c>
      <c r="S85" s="148">
        <f t="shared" si="33"/>
        <v>0.12984740893952712</v>
      </c>
      <c r="T85" s="148">
        <f t="shared" si="33"/>
        <v>0.1147365988685403</v>
      </c>
      <c r="U85" s="148">
        <f t="shared" si="33"/>
        <v>0.10138428812277138</v>
      </c>
      <c r="V85" s="148">
        <f t="shared" si="33"/>
        <v>8.9585833809994991E-2</v>
      </c>
      <c r="W85" s="148">
        <f t="shared" si="33"/>
        <v>7.9160408067504684E-2</v>
      </c>
      <c r="X85" s="148">
        <f t="shared" si="33"/>
        <v>6.9948226621458554E-2</v>
      </c>
      <c r="Y85" s="148">
        <f t="shared" si="33"/>
        <v>6.1808099868744894E-2</v>
      </c>
      <c r="Z85" s="148">
        <f t="shared" si="33"/>
        <v>5.4615268948259146E-2</v>
      </c>
      <c r="AA85" s="148">
        <f t="shared" si="33"/>
        <v>4.8259493636351652E-2</v>
      </c>
      <c r="AB85" s="148">
        <f t="shared" si="33"/>
        <v>4.2643362760759598E-2</v>
      </c>
      <c r="AC85" s="148">
        <f t="shared" si="33"/>
        <v>3.7680801237748182E-2</v>
      </c>
      <c r="AD85" s="148">
        <f t="shared" si="33"/>
        <v>3.3295750850709703E-2</v>
      </c>
      <c r="AE85" s="148">
        <f t="shared" si="33"/>
        <v>2.9421004551303101E-2</v>
      </c>
      <c r="AF85" s="148">
        <f t="shared" si="33"/>
        <v>2.5997176417162756E-2</v>
      </c>
      <c r="AG85" s="148">
        <f t="shared" si="33"/>
        <v>2.2971791479334421E-2</v>
      </c>
      <c r="AH85" s="148">
        <f t="shared" si="33"/>
        <v>2.0298481469766209E-2</v>
      </c>
      <c r="AI85" s="148">
        <f t="shared" si="33"/>
        <v>1.7936274162557407E-2</v>
      </c>
      <c r="AJ85" s="148">
        <f t="shared" si="33"/>
        <v>1.5848965417122381E-2</v>
      </c>
      <c r="AK85" s="148">
        <f t="shared" si="33"/>
        <v>1.4004564298950596E-2</v>
      </c>
      <c r="AL85" s="148">
        <f t="shared" si="33"/>
        <v>1.237480277365962E-2</v>
      </c>
      <c r="AM85" s="148">
        <f t="shared" si="33"/>
        <v>1.0934702459715142E-2</v>
      </c>
      <c r="AN85" s="148">
        <f t="shared" si="33"/>
        <v>9.6621917996952706E-3</v>
      </c>
      <c r="AO85" s="148">
        <f t="shared" si="33"/>
        <v>8.5377677827120912E-3</v>
      </c>
      <c r="AP85" s="148">
        <f t="shared" si="33"/>
        <v>7.5441970334117611E-3</v>
      </c>
    </row>
    <row r="86" spans="1:44" ht="28.5" x14ac:dyDescent="0.2">
      <c r="A86" s="138" t="s">
        <v>309</v>
      </c>
      <c r="B86" s="139">
        <f>B83*B85</f>
        <v>-466698.17252278264</v>
      </c>
      <c r="C86" s="139">
        <f>C83*C85</f>
        <v>0</v>
      </c>
      <c r="D86" s="139">
        <f t="shared" ref="D86:AO86" si="34">D83*D85</f>
        <v>0</v>
      </c>
      <c r="E86" s="139">
        <f t="shared" si="34"/>
        <v>0</v>
      </c>
      <c r="F86" s="139">
        <f t="shared" si="34"/>
        <v>0</v>
      </c>
      <c r="G86" s="139">
        <f t="shared" si="34"/>
        <v>0</v>
      </c>
      <c r="H86" s="139">
        <f t="shared" si="34"/>
        <v>0</v>
      </c>
      <c r="I86" s="139">
        <f t="shared" si="34"/>
        <v>0</v>
      </c>
      <c r="J86" s="139">
        <f t="shared" si="34"/>
        <v>0</v>
      </c>
      <c r="K86" s="139">
        <f t="shared" si="34"/>
        <v>0</v>
      </c>
      <c r="L86" s="139">
        <f t="shared" si="34"/>
        <v>0</v>
      </c>
      <c r="M86" s="139">
        <f t="shared" si="34"/>
        <v>0</v>
      </c>
      <c r="N86" s="139">
        <f t="shared" si="34"/>
        <v>-2026.542246047979</v>
      </c>
      <c r="O86" s="139">
        <f t="shared" si="34"/>
        <v>-1864.1251905416157</v>
      </c>
      <c r="P86" s="139">
        <f t="shared" si="34"/>
        <v>-1714.7250360995156</v>
      </c>
      <c r="Q86" s="139">
        <f t="shared" si="34"/>
        <v>-1577.2985442958338</v>
      </c>
      <c r="R86" s="139">
        <f t="shared" si="34"/>
        <v>-1450.8860869594091</v>
      </c>
      <c r="S86" s="139">
        <f t="shared" si="34"/>
        <v>-1334.6049452370285</v>
      </c>
      <c r="T86" s="139">
        <f t="shared" si="34"/>
        <v>-1227.6431457027002</v>
      </c>
      <c r="U86" s="139">
        <f t="shared" si="34"/>
        <v>-1129.2537904714252</v>
      </c>
      <c r="V86" s="139">
        <f t="shared" si="34"/>
        <v>-1038.7498417255042</v>
      </c>
      <c r="W86" s="139">
        <f t="shared" si="34"/>
        <v>-955.4993242345588</v>
      </c>
      <c r="X86" s="139">
        <f t="shared" si="34"/>
        <v>-878.92091236915712</v>
      </c>
      <c r="Y86" s="139">
        <f t="shared" si="34"/>
        <v>-808.47987079287202</v>
      </c>
      <c r="Z86" s="139">
        <f t="shared" si="34"/>
        <v>-743.68432048721354</v>
      </c>
      <c r="AA86" s="139">
        <f t="shared" si="34"/>
        <v>-684.08180403568917</v>
      </c>
      <c r="AB86" s="139">
        <f t="shared" si="34"/>
        <v>-629.25612618286834</v>
      </c>
      <c r="AC86" s="139">
        <f t="shared" si="34"/>
        <v>-578.82444760657972</v>
      </c>
      <c r="AD86" s="139">
        <f t="shared" si="34"/>
        <v>-532.4346116094805</v>
      </c>
      <c r="AE86" s="139">
        <f t="shared" si="34"/>
        <v>-489.76268506271049</v>
      </c>
      <c r="AF86" s="139">
        <f t="shared" si="34"/>
        <v>-450.51069643039801</v>
      </c>
      <c r="AG86" s="139">
        <f t="shared" si="34"/>
        <v>-414.40455508000747</v>
      </c>
      <c r="AH86" s="139">
        <f t="shared" si="34"/>
        <v>-381.19213734937495</v>
      </c>
      <c r="AI86" s="139">
        <f t="shared" si="34"/>
        <v>-350.64152600574323</v>
      </c>
      <c r="AJ86" s="139">
        <f t="shared" si="34"/>
        <v>-322.53939080319736</v>
      </c>
      <c r="AK86" s="139">
        <f t="shared" si="34"/>
        <v>-296.68949883019229</v>
      </c>
      <c r="AL86" s="139">
        <f t="shared" si="34"/>
        <v>-272.91134424514445</v>
      </c>
      <c r="AM86" s="139">
        <f t="shared" si="34"/>
        <v>-251.03888783175361</v>
      </c>
      <c r="AN86" s="139">
        <f t="shared" si="34"/>
        <v>-230.91939757255051</v>
      </c>
      <c r="AO86" s="139">
        <f t="shared" si="34"/>
        <v>-212.41238214458352</v>
      </c>
      <c r="AP86" s="139">
        <f>AP83*AP85</f>
        <v>-195.38860988999855</v>
      </c>
    </row>
    <row r="87" spans="1:44" ht="14.25" x14ac:dyDescent="0.2">
      <c r="A87" s="138" t="s">
        <v>310</v>
      </c>
      <c r="B87" s="139">
        <f>SUM($B$86:B86)</f>
        <v>-466698.17252278264</v>
      </c>
      <c r="C87" s="139">
        <f>SUM($B$86:C86)</f>
        <v>-466698.17252278264</v>
      </c>
      <c r="D87" s="139">
        <f>SUM($B$86:D86)</f>
        <v>-466698.17252278264</v>
      </c>
      <c r="E87" s="139">
        <f>SUM($B$86:E86)</f>
        <v>-466698.17252278264</v>
      </c>
      <c r="F87" s="139">
        <f>SUM($B$86:F86)</f>
        <v>-466698.17252278264</v>
      </c>
      <c r="G87" s="139">
        <f>SUM($B$86:G86)</f>
        <v>-466698.17252278264</v>
      </c>
      <c r="H87" s="139">
        <f>SUM($B$86:H86)</f>
        <v>-466698.17252278264</v>
      </c>
      <c r="I87" s="139">
        <f>SUM($B$86:I86)</f>
        <v>-466698.17252278264</v>
      </c>
      <c r="J87" s="139">
        <f>SUM($B$86:J86)</f>
        <v>-466698.17252278264</v>
      </c>
      <c r="K87" s="139">
        <f>SUM($B$86:K86)</f>
        <v>-466698.17252278264</v>
      </c>
      <c r="L87" s="139">
        <f>SUM($B$86:L86)</f>
        <v>-466698.17252278264</v>
      </c>
      <c r="M87" s="139">
        <f>SUM($B$86:M86)</f>
        <v>-466698.17252278264</v>
      </c>
      <c r="N87" s="139">
        <f>SUM($B$86:N86)</f>
        <v>-468724.71476883063</v>
      </c>
      <c r="O87" s="139">
        <f>SUM($B$86:O86)</f>
        <v>-470588.83995937224</v>
      </c>
      <c r="P87" s="139">
        <f>SUM($B$86:P86)</f>
        <v>-472303.56499547174</v>
      </c>
      <c r="Q87" s="139">
        <f>SUM($B$86:Q86)</f>
        <v>-473880.86353976757</v>
      </c>
      <c r="R87" s="139">
        <f>SUM($B$86:R86)</f>
        <v>-475331.74962672696</v>
      </c>
      <c r="S87" s="139">
        <f>SUM($B$86:S86)</f>
        <v>-476666.35457196401</v>
      </c>
      <c r="T87" s="139">
        <f>SUM($B$86:T86)</f>
        <v>-477893.99771766673</v>
      </c>
      <c r="U87" s="139">
        <f>SUM($B$86:U86)</f>
        <v>-479023.25150813814</v>
      </c>
      <c r="V87" s="139">
        <f>SUM($B$86:V86)</f>
        <v>-480062.00134986365</v>
      </c>
      <c r="W87" s="139">
        <f>SUM($B$86:W86)</f>
        <v>-481017.50067409821</v>
      </c>
      <c r="X87" s="139">
        <f>SUM($B$86:X86)</f>
        <v>-481896.42158646736</v>
      </c>
      <c r="Y87" s="139">
        <f>SUM($B$86:Y86)</f>
        <v>-482704.90145726025</v>
      </c>
      <c r="Z87" s="139">
        <f>SUM($B$86:Z86)</f>
        <v>-483448.58577774744</v>
      </c>
      <c r="AA87" s="139">
        <f>SUM($B$86:AA86)</f>
        <v>-484132.66758178314</v>
      </c>
      <c r="AB87" s="139">
        <f>SUM($B$86:AB86)</f>
        <v>-484761.92370796599</v>
      </c>
      <c r="AC87" s="139">
        <f>SUM($B$86:AC86)</f>
        <v>-485340.74815557257</v>
      </c>
      <c r="AD87" s="139">
        <f>SUM($B$86:AD86)</f>
        <v>-485873.18276718206</v>
      </c>
      <c r="AE87" s="139">
        <f>SUM($B$86:AE86)</f>
        <v>-486362.94545224478</v>
      </c>
      <c r="AF87" s="139">
        <f>SUM($B$86:AF86)</f>
        <v>-486813.45614867518</v>
      </c>
      <c r="AG87" s="139">
        <f>SUM($B$86:AG86)</f>
        <v>-487227.86070375517</v>
      </c>
      <c r="AH87" s="139">
        <f>SUM($B$86:AH86)</f>
        <v>-487609.05284110457</v>
      </c>
      <c r="AI87" s="139">
        <f>SUM($B$86:AI86)</f>
        <v>-487959.69436711032</v>
      </c>
      <c r="AJ87" s="139">
        <f>SUM($B$86:AJ86)</f>
        <v>-488282.23375791352</v>
      </c>
      <c r="AK87" s="139">
        <f>SUM($B$86:AK86)</f>
        <v>-488578.9232567437</v>
      </c>
      <c r="AL87" s="139">
        <f>SUM($B$86:AL86)</f>
        <v>-488851.83460098883</v>
      </c>
      <c r="AM87" s="139">
        <f>SUM($B$86:AM86)</f>
        <v>-489102.87348882057</v>
      </c>
      <c r="AN87" s="139">
        <f>SUM($B$86:AN86)</f>
        <v>-489333.79288639314</v>
      </c>
      <c r="AO87" s="139">
        <f>SUM($B$86:AO86)</f>
        <v>-489546.20526853774</v>
      </c>
      <c r="AP87" s="139">
        <f>SUM($B$86:AP86)</f>
        <v>-489741.59387842775</v>
      </c>
    </row>
    <row r="88" spans="1:44" ht="14.25" x14ac:dyDescent="0.2">
      <c r="A88" s="138" t="s">
        <v>311</v>
      </c>
      <c r="B88" s="149">
        <f>IF((ISERR(IRR($B$83:B83))),0,IF(IRR($B$83:B83)&lt;0,0,IRR($B$83:B83)))</f>
        <v>0</v>
      </c>
      <c r="C88" s="149">
        <f>IF((ISERR(IRR($B$83:C83))),0,IF(IRR($B$83:C83)&lt;0,0,IRR($B$83:C83)))</f>
        <v>0</v>
      </c>
      <c r="D88" s="149">
        <f>IF((ISERR(IRR($B$83:D83))),0,IF(IRR($B$83:D83)&lt;0,0,IRR($B$83:D83)))</f>
        <v>0</v>
      </c>
      <c r="E88" s="149">
        <f>IF((ISERR(IRR($B$83:E83))),0,IF(IRR($B$83:E83)&lt;0,0,IRR($B$83:E83)))</f>
        <v>0</v>
      </c>
      <c r="F88" s="149">
        <f>IF((ISERR(IRR($B$83:F83))),0,IF(IRR($B$83:F83)&lt;0,0,IRR($B$83:F83)))</f>
        <v>0</v>
      </c>
      <c r="G88" s="149">
        <f>IF((ISERR(IRR($B$83:G83))),0,IF(IRR($B$83:G83)&lt;0,0,IRR($B$83:G83)))</f>
        <v>0</v>
      </c>
      <c r="H88" s="149">
        <f>IF((ISERR(IRR($B$83:H83))),0,IF(IRR($B$83:H83)&lt;0,0,IRR($B$83:H83)))</f>
        <v>0</v>
      </c>
      <c r="I88" s="149">
        <f>IF((ISERR(IRR($B$83:I83))),0,IF(IRR($B$83:I83)&lt;0,0,IRR($B$83:I83)))</f>
        <v>0</v>
      </c>
      <c r="J88" s="149">
        <f>IF((ISERR(IRR($B$83:J83))),0,IF(IRR($B$83:J83)&lt;0,0,IRR($B$83:J83)))</f>
        <v>0</v>
      </c>
      <c r="K88" s="149">
        <f>IF((ISERR(IRR($B$83:K83))),0,IF(IRR($B$83:K83)&lt;0,0,IRR($B$83:K83)))</f>
        <v>0</v>
      </c>
      <c r="L88" s="149">
        <f>IF((ISERR(IRR($B$83:L83))),0,IF(IRR($B$83:L83)&lt;0,0,IRR($B$83:L83)))</f>
        <v>0</v>
      </c>
      <c r="M88" s="149">
        <f>IF((ISERR(IRR($B$83:M83))),0,IF(IRR($B$83:M83)&lt;0,0,IRR($B$83:M83)))</f>
        <v>0</v>
      </c>
      <c r="N88" s="149">
        <f>IF((ISERR(IRR($B$83:N83))),0,IF(IRR($B$83:N83)&lt;0,0,IRR($B$83:N83)))</f>
        <v>0</v>
      </c>
      <c r="O88" s="149">
        <f>IF((ISERR(IRR($B$83:O83))),0,IF(IRR($B$83:O83)&lt;0,0,IRR($B$83:O83)))</f>
        <v>0</v>
      </c>
      <c r="P88" s="149">
        <f>IF((ISERR(IRR($B$83:P83))),0,IF(IRR($B$83:P83)&lt;0,0,IRR($B$83:P83)))</f>
        <v>0</v>
      </c>
      <c r="Q88" s="149">
        <f>IF((ISERR(IRR($B$83:Q83))),0,IF(IRR($B$83:Q83)&lt;0,0,IRR($B$83:Q83)))</f>
        <v>0</v>
      </c>
      <c r="R88" s="149">
        <f>IF((ISERR(IRR($B$83:R83))),0,IF(IRR($B$83:R83)&lt;0,0,IRR($B$83:R83)))</f>
        <v>0</v>
      </c>
      <c r="S88" s="149">
        <f>IF((ISERR(IRR($B$83:S83))),0,IF(IRR($B$83:S83)&lt;0,0,IRR($B$83:S83)))</f>
        <v>0</v>
      </c>
      <c r="T88" s="149">
        <f>IF((ISERR(IRR($B$83:T83))),0,IF(IRR($B$83:T83)&lt;0,0,IRR($B$83:T83)))</f>
        <v>0</v>
      </c>
      <c r="U88" s="149">
        <f>IF((ISERR(IRR($B$83:U83))),0,IF(IRR($B$83:U83)&lt;0,0,IRR($B$83:U83)))</f>
        <v>0</v>
      </c>
      <c r="V88" s="149">
        <f>IF((ISERR(IRR($B$83:V83))),0,IF(IRR($B$83:V83)&lt;0,0,IRR($B$83:V83)))</f>
        <v>0</v>
      </c>
      <c r="W88" s="149">
        <f>IF((ISERR(IRR($B$83:W83))),0,IF(IRR($B$83:W83)&lt;0,0,IRR($B$83:W83)))</f>
        <v>0</v>
      </c>
      <c r="X88" s="149">
        <f>IF((ISERR(IRR($B$83:X83))),0,IF(IRR($B$83:X83)&lt;0,0,IRR($B$83:X83)))</f>
        <v>0</v>
      </c>
      <c r="Y88" s="149">
        <f>IF((ISERR(IRR($B$83:Y83))),0,IF(IRR($B$83:Y83)&lt;0,0,IRR($B$83:Y83)))</f>
        <v>0</v>
      </c>
      <c r="Z88" s="149">
        <f>IF((ISERR(IRR($B$83:Z83))),0,IF(IRR($B$83:Z83)&lt;0,0,IRR($B$83:Z83)))</f>
        <v>0</v>
      </c>
      <c r="AA88" s="149">
        <f>IF((ISERR(IRR($B$83:AA83))),0,IF(IRR($B$83:AA83)&lt;0,0,IRR($B$83:AA83)))</f>
        <v>0</v>
      </c>
      <c r="AB88" s="149">
        <f>IF((ISERR(IRR($B$83:AB83))),0,IF(IRR($B$83:AB83)&lt;0,0,IRR($B$83:AB83)))</f>
        <v>0</v>
      </c>
      <c r="AC88" s="149">
        <f>IF((ISERR(IRR($B$83:AC83))),0,IF(IRR($B$83:AC83)&lt;0,0,IRR($B$83:AC83)))</f>
        <v>0</v>
      </c>
      <c r="AD88" s="149">
        <f>IF((ISERR(IRR($B$83:AD83))),0,IF(IRR($B$83:AD83)&lt;0,0,IRR($B$83:AD83)))</f>
        <v>0</v>
      </c>
      <c r="AE88" s="149">
        <f>IF((ISERR(IRR($B$83:AE83))),0,IF(IRR($B$83:AE83)&lt;0,0,IRR($B$83:AE83)))</f>
        <v>0</v>
      </c>
      <c r="AF88" s="149">
        <f>IF((ISERR(IRR($B$83:AF83))),0,IF(IRR($B$83:AF83)&lt;0,0,IRR($B$83:AF83)))</f>
        <v>0</v>
      </c>
      <c r="AG88" s="149">
        <f>IF((ISERR(IRR($B$83:AG83))),0,IF(IRR($B$83:AG83)&lt;0,0,IRR($B$83:AG83)))</f>
        <v>0</v>
      </c>
      <c r="AH88" s="149">
        <f>IF((ISERR(IRR($B$83:AH83))),0,IF(IRR($B$83:AH83)&lt;0,0,IRR($B$83:AH83)))</f>
        <v>0</v>
      </c>
      <c r="AI88" s="149">
        <f>IF((ISERR(IRR($B$83:AI83))),0,IF(IRR($B$83:AI83)&lt;0,0,IRR($B$83:AI83)))</f>
        <v>0</v>
      </c>
      <c r="AJ88" s="149">
        <f>IF((ISERR(IRR($B$83:AJ83))),0,IF(IRR($B$83:AJ83)&lt;0,0,IRR($B$83:AJ83)))</f>
        <v>0</v>
      </c>
      <c r="AK88" s="149">
        <f>IF((ISERR(IRR($B$83:AK83))),0,IF(IRR($B$83:AK83)&lt;0,0,IRR($B$83:AK83)))</f>
        <v>0</v>
      </c>
      <c r="AL88" s="149">
        <f>IF((ISERR(IRR($B$83:AL83))),0,IF(IRR($B$83:AL83)&lt;0,0,IRR($B$83:AL83)))</f>
        <v>0</v>
      </c>
      <c r="AM88" s="149">
        <f>IF((ISERR(IRR($B$83:AM83))),0,IF(IRR($B$83:AM83)&lt;0,0,IRR($B$83:AM83)))</f>
        <v>0</v>
      </c>
      <c r="AN88" s="149">
        <f>IF((ISERR(IRR($B$83:AN83))),0,IF(IRR($B$83:AN83)&lt;0,0,IRR($B$83:AN83)))</f>
        <v>0</v>
      </c>
      <c r="AO88" s="149">
        <f>IF((ISERR(IRR($B$83:AO83))),0,IF(IRR($B$83:AO83)&lt;0,0,IRR($B$83:AO83)))</f>
        <v>0</v>
      </c>
      <c r="AP88" s="149">
        <f>IF((ISERR(IRR($B$83:AP83))),0,IF(IRR($B$83:AP83)&lt;0,0,IRR($B$83:AP83)))</f>
        <v>0</v>
      </c>
    </row>
    <row r="89" spans="1:44" ht="14.25" x14ac:dyDescent="0.2">
      <c r="A89" s="138" t="s">
        <v>312</v>
      </c>
      <c r="B89" s="150">
        <f>IF(AND(B84&gt;0,A84&lt;0),(B74-(B84/(B84-A84))),0)</f>
        <v>0</v>
      </c>
      <c r="C89" s="150">
        <f t="shared" ref="C89:AP89" si="35">IF(AND(C84&gt;0,B84&lt;0),(C74-(C84/(C84-B84))),0)</f>
        <v>0</v>
      </c>
      <c r="D89" s="150">
        <f t="shared" si="35"/>
        <v>0</v>
      </c>
      <c r="E89" s="150">
        <f t="shared" si="35"/>
        <v>0</v>
      </c>
      <c r="F89" s="150">
        <f t="shared" si="35"/>
        <v>0</v>
      </c>
      <c r="G89" s="150">
        <f t="shared" si="35"/>
        <v>0</v>
      </c>
      <c r="H89" s="150">
        <f>IF(AND(H84&gt;0,G84&lt;0),(H74-(H84/(H84-G84))),0)</f>
        <v>0</v>
      </c>
      <c r="I89" s="150">
        <f t="shared" si="35"/>
        <v>0</v>
      </c>
      <c r="J89" s="150">
        <f t="shared" si="35"/>
        <v>0</v>
      </c>
      <c r="K89" s="150">
        <f t="shared" si="35"/>
        <v>0</v>
      </c>
      <c r="L89" s="150">
        <f t="shared" si="35"/>
        <v>0</v>
      </c>
      <c r="M89" s="150">
        <f t="shared" si="35"/>
        <v>0</v>
      </c>
      <c r="N89" s="150">
        <f t="shared" si="35"/>
        <v>0</v>
      </c>
      <c r="O89" s="150">
        <f t="shared" si="35"/>
        <v>0</v>
      </c>
      <c r="P89" s="150">
        <f t="shared" si="35"/>
        <v>0</v>
      </c>
      <c r="Q89" s="150">
        <f t="shared" si="35"/>
        <v>0</v>
      </c>
      <c r="R89" s="150">
        <f t="shared" si="35"/>
        <v>0</v>
      </c>
      <c r="S89" s="150">
        <f t="shared" si="35"/>
        <v>0</v>
      </c>
      <c r="T89" s="150">
        <f t="shared" si="35"/>
        <v>0</v>
      </c>
      <c r="U89" s="150">
        <f t="shared" si="35"/>
        <v>0</v>
      </c>
      <c r="V89" s="150">
        <f t="shared" si="35"/>
        <v>0</v>
      </c>
      <c r="W89" s="150">
        <f t="shared" si="35"/>
        <v>0</v>
      </c>
      <c r="X89" s="150">
        <f t="shared" si="35"/>
        <v>0</v>
      </c>
      <c r="Y89" s="150">
        <f t="shared" si="35"/>
        <v>0</v>
      </c>
      <c r="Z89" s="150">
        <f t="shared" si="35"/>
        <v>0</v>
      </c>
      <c r="AA89" s="150">
        <f t="shared" si="35"/>
        <v>0</v>
      </c>
      <c r="AB89" s="150">
        <f t="shared" si="35"/>
        <v>0</v>
      </c>
      <c r="AC89" s="150">
        <f t="shared" si="35"/>
        <v>0</v>
      </c>
      <c r="AD89" s="150">
        <f t="shared" si="35"/>
        <v>0</v>
      </c>
      <c r="AE89" s="150">
        <f t="shared" si="35"/>
        <v>0</v>
      </c>
      <c r="AF89" s="150">
        <f t="shared" si="35"/>
        <v>0</v>
      </c>
      <c r="AG89" s="150">
        <f t="shared" si="35"/>
        <v>0</v>
      </c>
      <c r="AH89" s="150">
        <f t="shared" si="35"/>
        <v>0</v>
      </c>
      <c r="AI89" s="150">
        <f t="shared" si="35"/>
        <v>0</v>
      </c>
      <c r="AJ89" s="150">
        <f t="shared" si="35"/>
        <v>0</v>
      </c>
      <c r="AK89" s="150">
        <f t="shared" si="35"/>
        <v>0</v>
      </c>
      <c r="AL89" s="150">
        <f t="shared" si="35"/>
        <v>0</v>
      </c>
      <c r="AM89" s="150">
        <f t="shared" si="35"/>
        <v>0</v>
      </c>
      <c r="AN89" s="150">
        <f t="shared" si="35"/>
        <v>0</v>
      </c>
      <c r="AO89" s="150">
        <f t="shared" si="35"/>
        <v>0</v>
      </c>
      <c r="AP89" s="150">
        <f t="shared" si="35"/>
        <v>0</v>
      </c>
    </row>
    <row r="90" spans="1:44" ht="14.25" x14ac:dyDescent="0.2">
      <c r="A90" s="151" t="s">
        <v>313</v>
      </c>
      <c r="B90" s="152">
        <f t="shared" ref="B90:AP90" si="36">IF(AND(B87&gt;0,A87&lt;0),(B74-(B87/(B87-A87))),0)</f>
        <v>0</v>
      </c>
      <c r="C90" s="152">
        <f t="shared" si="36"/>
        <v>0</v>
      </c>
      <c r="D90" s="152">
        <f t="shared" si="36"/>
        <v>0</v>
      </c>
      <c r="E90" s="152">
        <f t="shared" si="36"/>
        <v>0</v>
      </c>
      <c r="F90" s="152">
        <f t="shared" si="36"/>
        <v>0</v>
      </c>
      <c r="G90" s="152">
        <f t="shared" si="36"/>
        <v>0</v>
      </c>
      <c r="H90" s="152">
        <f t="shared" si="36"/>
        <v>0</v>
      </c>
      <c r="I90" s="152">
        <f t="shared" si="36"/>
        <v>0</v>
      </c>
      <c r="J90" s="152">
        <f t="shared" si="36"/>
        <v>0</v>
      </c>
      <c r="K90" s="152">
        <f t="shared" si="36"/>
        <v>0</v>
      </c>
      <c r="L90" s="152">
        <f t="shared" si="36"/>
        <v>0</v>
      </c>
      <c r="M90" s="152">
        <f t="shared" si="36"/>
        <v>0</v>
      </c>
      <c r="N90" s="152">
        <f t="shared" si="36"/>
        <v>0</v>
      </c>
      <c r="O90" s="152">
        <f t="shared" si="36"/>
        <v>0</v>
      </c>
      <c r="P90" s="152">
        <f t="shared" si="36"/>
        <v>0</v>
      </c>
      <c r="Q90" s="152">
        <f t="shared" si="36"/>
        <v>0</v>
      </c>
      <c r="R90" s="152">
        <f t="shared" si="36"/>
        <v>0</v>
      </c>
      <c r="S90" s="152">
        <f t="shared" si="36"/>
        <v>0</v>
      </c>
      <c r="T90" s="152">
        <f t="shared" si="36"/>
        <v>0</v>
      </c>
      <c r="U90" s="152">
        <f t="shared" si="36"/>
        <v>0</v>
      </c>
      <c r="V90" s="152">
        <f t="shared" si="36"/>
        <v>0</v>
      </c>
      <c r="W90" s="152">
        <f t="shared" si="36"/>
        <v>0</v>
      </c>
      <c r="X90" s="152">
        <f t="shared" si="36"/>
        <v>0</v>
      </c>
      <c r="Y90" s="152">
        <f t="shared" si="36"/>
        <v>0</v>
      </c>
      <c r="Z90" s="152">
        <f t="shared" si="36"/>
        <v>0</v>
      </c>
      <c r="AA90" s="152">
        <f t="shared" si="36"/>
        <v>0</v>
      </c>
      <c r="AB90" s="152">
        <f t="shared" si="36"/>
        <v>0</v>
      </c>
      <c r="AC90" s="152">
        <f t="shared" si="36"/>
        <v>0</v>
      </c>
      <c r="AD90" s="152">
        <f t="shared" si="36"/>
        <v>0</v>
      </c>
      <c r="AE90" s="152">
        <f t="shared" si="36"/>
        <v>0</v>
      </c>
      <c r="AF90" s="152">
        <f t="shared" si="36"/>
        <v>0</v>
      </c>
      <c r="AG90" s="152">
        <f t="shared" si="36"/>
        <v>0</v>
      </c>
      <c r="AH90" s="152">
        <f t="shared" si="36"/>
        <v>0</v>
      </c>
      <c r="AI90" s="152">
        <f t="shared" si="36"/>
        <v>0</v>
      </c>
      <c r="AJ90" s="152">
        <f t="shared" si="36"/>
        <v>0</v>
      </c>
      <c r="AK90" s="152">
        <f t="shared" si="36"/>
        <v>0</v>
      </c>
      <c r="AL90" s="152">
        <f t="shared" si="36"/>
        <v>0</v>
      </c>
      <c r="AM90" s="152">
        <f t="shared" si="36"/>
        <v>0</v>
      </c>
      <c r="AN90" s="152">
        <f t="shared" si="36"/>
        <v>0</v>
      </c>
      <c r="AO90" s="152">
        <f t="shared" si="36"/>
        <v>0</v>
      </c>
      <c r="AP90" s="152">
        <f t="shared" si="36"/>
        <v>0</v>
      </c>
    </row>
    <row r="91" spans="1:44" x14ac:dyDescent="0.2">
      <c r="B91" s="153">
        <v>2025</v>
      </c>
      <c r="C91" s="153">
        <f>B91+1</f>
        <v>2026</v>
      </c>
      <c r="D91" s="78">
        <f t="shared" ref="D91:S92" si="37">C91+1</f>
        <v>2027</v>
      </c>
      <c r="E91" s="78">
        <f t="shared" si="37"/>
        <v>2028</v>
      </c>
      <c r="F91" s="78">
        <f t="shared" si="37"/>
        <v>2029</v>
      </c>
      <c r="G91" s="78">
        <f t="shared" si="37"/>
        <v>2030</v>
      </c>
      <c r="H91" s="78">
        <f t="shared" si="37"/>
        <v>2031</v>
      </c>
      <c r="I91" s="78">
        <f t="shared" si="37"/>
        <v>2032</v>
      </c>
      <c r="J91" s="78">
        <f t="shared" si="37"/>
        <v>2033</v>
      </c>
      <c r="K91" s="78">
        <f t="shared" si="37"/>
        <v>2034</v>
      </c>
      <c r="L91" s="78">
        <f t="shared" si="37"/>
        <v>2035</v>
      </c>
      <c r="M91" s="78">
        <f t="shared" si="37"/>
        <v>2036</v>
      </c>
      <c r="N91" s="78">
        <f t="shared" si="37"/>
        <v>2037</v>
      </c>
      <c r="O91" s="78">
        <f t="shared" si="37"/>
        <v>2038</v>
      </c>
      <c r="P91" s="78">
        <f t="shared" si="37"/>
        <v>2039</v>
      </c>
      <c r="Q91" s="78">
        <f t="shared" si="37"/>
        <v>2040</v>
      </c>
      <c r="R91" s="78">
        <f t="shared" si="37"/>
        <v>2041</v>
      </c>
      <c r="S91" s="78">
        <f t="shared" si="37"/>
        <v>2042</v>
      </c>
      <c r="T91" s="78">
        <f t="shared" ref="T91:AI91" si="38">S91+1</f>
        <v>2043</v>
      </c>
      <c r="U91" s="78">
        <f t="shared" si="38"/>
        <v>2044</v>
      </c>
      <c r="V91" s="78">
        <f t="shared" si="38"/>
        <v>2045</v>
      </c>
      <c r="W91" s="78">
        <f t="shared" si="38"/>
        <v>2046</v>
      </c>
      <c r="X91" s="78">
        <f t="shared" si="38"/>
        <v>2047</v>
      </c>
      <c r="Y91" s="78">
        <f t="shared" si="38"/>
        <v>2048</v>
      </c>
      <c r="Z91" s="78">
        <f t="shared" si="38"/>
        <v>2049</v>
      </c>
      <c r="AA91" s="78">
        <f t="shared" si="38"/>
        <v>2050</v>
      </c>
      <c r="AB91" s="78">
        <f t="shared" si="38"/>
        <v>2051</v>
      </c>
      <c r="AC91" s="78">
        <f t="shared" si="38"/>
        <v>2052</v>
      </c>
      <c r="AD91" s="78">
        <f t="shared" si="38"/>
        <v>2053</v>
      </c>
      <c r="AE91" s="78">
        <f t="shared" si="38"/>
        <v>2054</v>
      </c>
      <c r="AF91" s="78">
        <f t="shared" si="38"/>
        <v>2055</v>
      </c>
      <c r="AG91" s="78">
        <f t="shared" si="38"/>
        <v>2056</v>
      </c>
      <c r="AH91" s="78">
        <f t="shared" si="38"/>
        <v>2057</v>
      </c>
      <c r="AI91" s="78">
        <f t="shared" si="38"/>
        <v>2058</v>
      </c>
      <c r="AJ91" s="78">
        <f t="shared" ref="AJ91:AP91" si="39">AI91+1</f>
        <v>2059</v>
      </c>
      <c r="AK91" s="78">
        <f t="shared" si="39"/>
        <v>2060</v>
      </c>
      <c r="AL91" s="78">
        <f t="shared" si="39"/>
        <v>2061</v>
      </c>
      <c r="AM91" s="78">
        <f t="shared" si="39"/>
        <v>2062</v>
      </c>
      <c r="AN91" s="78">
        <f t="shared" si="39"/>
        <v>2063</v>
      </c>
      <c r="AO91" s="78">
        <f t="shared" si="39"/>
        <v>2064</v>
      </c>
      <c r="AP91" s="78">
        <f t="shared" si="39"/>
        <v>2065</v>
      </c>
    </row>
    <row r="92" spans="1:44" ht="15.6" customHeight="1" x14ac:dyDescent="0.2">
      <c r="A92" s="154" t="s">
        <v>314</v>
      </c>
      <c r="B92" s="155"/>
      <c r="C92" s="155"/>
      <c r="D92" s="155">
        <v>1</v>
      </c>
      <c r="E92" s="155">
        <f>D92+1</f>
        <v>2</v>
      </c>
      <c r="F92" s="155">
        <f>E92+1</f>
        <v>3</v>
      </c>
      <c r="G92" s="155">
        <f t="shared" si="37"/>
        <v>4</v>
      </c>
      <c r="H92" s="155">
        <f t="shared" si="37"/>
        <v>5</v>
      </c>
      <c r="I92" s="155">
        <f t="shared" si="37"/>
        <v>6</v>
      </c>
      <c r="J92" s="155">
        <f t="shared" si="37"/>
        <v>7</v>
      </c>
      <c r="K92" s="155">
        <f t="shared" si="37"/>
        <v>8</v>
      </c>
      <c r="L92" s="155">
        <f t="shared" si="37"/>
        <v>9</v>
      </c>
      <c r="M92" s="155">
        <f t="shared" si="37"/>
        <v>10</v>
      </c>
      <c r="N92" s="155"/>
      <c r="O92" s="155">
        <f t="shared" si="37"/>
        <v>1</v>
      </c>
      <c r="P92" s="155">
        <f t="shared" si="37"/>
        <v>2</v>
      </c>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315</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316</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317</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318</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366" t="s">
        <v>319</v>
      </c>
      <c r="B97" s="366"/>
      <c r="C97" s="366"/>
      <c r="D97" s="366"/>
      <c r="E97" s="366"/>
      <c r="F97" s="366"/>
      <c r="G97" s="366"/>
      <c r="H97" s="366"/>
      <c r="I97" s="366"/>
      <c r="J97" s="366"/>
      <c r="K97" s="366"/>
      <c r="L97" s="366"/>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hidden="1" x14ac:dyDescent="0.2">
      <c r="C98" s="157"/>
    </row>
    <row r="99" spans="1:71" s="158" customFormat="1" hidden="1" x14ac:dyDescent="0.2">
      <c r="A99" s="159" t="s">
        <v>320</v>
      </c>
      <c r="B99" s="160">
        <f>B81*B85</f>
        <v>-466698.17252278264</v>
      </c>
      <c r="C99" s="161">
        <f>C81*C85</f>
        <v>0</v>
      </c>
      <c r="D99" s="161">
        <f t="shared" ref="D99:AP99" si="40">D81*D85</f>
        <v>0</v>
      </c>
      <c r="E99" s="161">
        <f t="shared" si="40"/>
        <v>0</v>
      </c>
      <c r="F99" s="161">
        <f t="shared" si="40"/>
        <v>0</v>
      </c>
      <c r="G99" s="161">
        <f t="shared" si="40"/>
        <v>0</v>
      </c>
      <c r="H99" s="161">
        <f t="shared" si="40"/>
        <v>0</v>
      </c>
      <c r="I99" s="161">
        <f t="shared" si="40"/>
        <v>0</v>
      </c>
      <c r="J99" s="161">
        <f>J81*J85</f>
        <v>0</v>
      </c>
      <c r="K99" s="161">
        <f t="shared" si="40"/>
        <v>0</v>
      </c>
      <c r="L99" s="161">
        <f>L81*L85</f>
        <v>0</v>
      </c>
      <c r="M99" s="161">
        <f t="shared" si="40"/>
        <v>0</v>
      </c>
      <c r="N99" s="161">
        <f t="shared" si="40"/>
        <v>0</v>
      </c>
      <c r="O99" s="161">
        <f t="shared" si="40"/>
        <v>0</v>
      </c>
      <c r="P99" s="161">
        <f t="shared" si="40"/>
        <v>0</v>
      </c>
      <c r="Q99" s="161">
        <f t="shared" si="40"/>
        <v>0</v>
      </c>
      <c r="R99" s="161">
        <f t="shared" si="40"/>
        <v>0</v>
      </c>
      <c r="S99" s="161">
        <f t="shared" si="40"/>
        <v>0</v>
      </c>
      <c r="T99" s="161">
        <f t="shared" si="40"/>
        <v>0</v>
      </c>
      <c r="U99" s="161">
        <f t="shared" si="40"/>
        <v>0</v>
      </c>
      <c r="V99" s="161">
        <f t="shared" si="40"/>
        <v>0</v>
      </c>
      <c r="W99" s="161">
        <f t="shared" si="40"/>
        <v>0</v>
      </c>
      <c r="X99" s="161">
        <f t="shared" si="40"/>
        <v>0</v>
      </c>
      <c r="Y99" s="161">
        <f t="shared" si="40"/>
        <v>0</v>
      </c>
      <c r="Z99" s="161">
        <f t="shared" si="40"/>
        <v>0</v>
      </c>
      <c r="AA99" s="161">
        <f t="shared" si="40"/>
        <v>0</v>
      </c>
      <c r="AB99" s="161">
        <f t="shared" si="40"/>
        <v>0</v>
      </c>
      <c r="AC99" s="161">
        <f t="shared" si="40"/>
        <v>0</v>
      </c>
      <c r="AD99" s="161">
        <f t="shared" si="40"/>
        <v>0</v>
      </c>
      <c r="AE99" s="161">
        <f t="shared" si="40"/>
        <v>0</v>
      </c>
      <c r="AF99" s="161">
        <f t="shared" si="40"/>
        <v>0</v>
      </c>
      <c r="AG99" s="161">
        <f t="shared" si="40"/>
        <v>0</v>
      </c>
      <c r="AH99" s="161">
        <f t="shared" si="40"/>
        <v>0</v>
      </c>
      <c r="AI99" s="161">
        <f t="shared" si="40"/>
        <v>0</v>
      </c>
      <c r="AJ99" s="161">
        <f t="shared" si="40"/>
        <v>0</v>
      </c>
      <c r="AK99" s="161">
        <f t="shared" si="40"/>
        <v>0</v>
      </c>
      <c r="AL99" s="161">
        <f t="shared" si="40"/>
        <v>0</v>
      </c>
      <c r="AM99" s="161">
        <f t="shared" si="40"/>
        <v>0</v>
      </c>
      <c r="AN99" s="161">
        <f t="shared" si="40"/>
        <v>0</v>
      </c>
      <c r="AO99" s="161">
        <f t="shared" si="40"/>
        <v>0</v>
      </c>
      <c r="AP99" s="161">
        <f t="shared" si="40"/>
        <v>0</v>
      </c>
      <c r="AQ99" s="162">
        <f>SUM(B99:AP99)</f>
        <v>-466698.17252278264</v>
      </c>
      <c r="AR99" s="163"/>
      <c r="AS99" s="163"/>
    </row>
    <row r="100" spans="1:71" s="164" customFormat="1" hidden="1" x14ac:dyDescent="0.2">
      <c r="A100" s="165">
        <f>AQ99</f>
        <v>-466698.17252278264</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79"/>
      <c r="AR100" s="79"/>
      <c r="AS100" s="79"/>
    </row>
    <row r="101" spans="1:71" s="164" customFormat="1" hidden="1" x14ac:dyDescent="0.2">
      <c r="A101" s="165">
        <f>AP87</f>
        <v>-489741.59387842775</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79"/>
      <c r="AR101" s="79"/>
      <c r="AS101" s="79"/>
    </row>
    <row r="102" spans="1:71" s="164" customFormat="1" hidden="1" x14ac:dyDescent="0.2">
      <c r="A102" s="167" t="s">
        <v>321</v>
      </c>
      <c r="B102" s="168">
        <f>(A101+-A100)/-A100</f>
        <v>-4.9375426586913004E-2</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79"/>
      <c r="AR102" s="79"/>
      <c r="AS102" s="79"/>
    </row>
    <row r="103" spans="1:71" s="164" customFormat="1" hidden="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79"/>
      <c r="AR103" s="79"/>
      <c r="AS103" s="79"/>
    </row>
    <row r="104" spans="1:71" ht="12.75" hidden="1" x14ac:dyDescent="0.2">
      <c r="A104" s="170" t="s">
        <v>322</v>
      </c>
      <c r="B104" s="170" t="s">
        <v>323</v>
      </c>
      <c r="C104" s="170" t="s">
        <v>324</v>
      </c>
      <c r="D104" s="170" t="s">
        <v>325</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-0.46669817252278262</v>
      </c>
      <c r="B105" s="173">
        <f>L88</f>
        <v>0</v>
      </c>
      <c r="C105" s="174" t="str">
        <f>G28</f>
        <v>не окупается</v>
      </c>
      <c r="D105" s="174" t="str">
        <f>G29</f>
        <v>не окупается</v>
      </c>
      <c r="E105" s="76" t="s">
        <v>326</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 t="shared" ref="C107:AP107" si="41">B107+1</f>
        <v>2025</v>
      </c>
      <c r="D107" s="178">
        <f t="shared" si="41"/>
        <v>2026</v>
      </c>
      <c r="E107" s="178">
        <f t="shared" si="41"/>
        <v>2027</v>
      </c>
      <c r="F107" s="178">
        <f t="shared" si="41"/>
        <v>2028</v>
      </c>
      <c r="G107" s="178">
        <f t="shared" si="41"/>
        <v>2029</v>
      </c>
      <c r="H107" s="178">
        <f t="shared" si="41"/>
        <v>2030</v>
      </c>
      <c r="I107" s="178">
        <f t="shared" si="41"/>
        <v>2031</v>
      </c>
      <c r="J107" s="178">
        <f t="shared" si="41"/>
        <v>2032</v>
      </c>
      <c r="K107" s="178">
        <f t="shared" si="41"/>
        <v>2033</v>
      </c>
      <c r="L107" s="178">
        <f t="shared" si="41"/>
        <v>2034</v>
      </c>
      <c r="M107" s="178">
        <f t="shared" si="41"/>
        <v>2035</v>
      </c>
      <c r="N107" s="178">
        <f t="shared" si="41"/>
        <v>2036</v>
      </c>
      <c r="O107" s="178">
        <f t="shared" si="41"/>
        <v>2037</v>
      </c>
      <c r="P107" s="178">
        <f t="shared" si="41"/>
        <v>2038</v>
      </c>
      <c r="Q107" s="178">
        <f t="shared" si="41"/>
        <v>2039</v>
      </c>
      <c r="R107" s="178">
        <f t="shared" si="41"/>
        <v>2040</v>
      </c>
      <c r="S107" s="178">
        <f t="shared" si="41"/>
        <v>2041</v>
      </c>
      <c r="T107" s="178">
        <f t="shared" si="41"/>
        <v>2042</v>
      </c>
      <c r="U107" s="178">
        <f t="shared" si="41"/>
        <v>2043</v>
      </c>
      <c r="V107" s="178">
        <f t="shared" si="41"/>
        <v>2044</v>
      </c>
      <c r="W107" s="178">
        <f t="shared" si="41"/>
        <v>2045</v>
      </c>
      <c r="X107" s="178">
        <f t="shared" si="41"/>
        <v>2046</v>
      </c>
      <c r="Y107" s="178">
        <f t="shared" si="41"/>
        <v>2047</v>
      </c>
      <c r="Z107" s="178">
        <f t="shared" si="41"/>
        <v>2048</v>
      </c>
      <c r="AA107" s="178">
        <f t="shared" si="41"/>
        <v>2049</v>
      </c>
      <c r="AB107" s="178">
        <f t="shared" si="41"/>
        <v>2050</v>
      </c>
      <c r="AC107" s="178">
        <f t="shared" si="41"/>
        <v>2051</v>
      </c>
      <c r="AD107" s="178">
        <f t="shared" si="41"/>
        <v>2052</v>
      </c>
      <c r="AE107" s="178">
        <f t="shared" si="41"/>
        <v>2053</v>
      </c>
      <c r="AF107" s="178">
        <f t="shared" si="41"/>
        <v>2054</v>
      </c>
      <c r="AG107" s="178">
        <f t="shared" si="41"/>
        <v>2055</v>
      </c>
      <c r="AH107" s="178">
        <f t="shared" si="41"/>
        <v>2056</v>
      </c>
      <c r="AI107" s="178">
        <f t="shared" si="41"/>
        <v>2057</v>
      </c>
      <c r="AJ107" s="178">
        <f t="shared" si="41"/>
        <v>2058</v>
      </c>
      <c r="AK107" s="178">
        <f t="shared" si="41"/>
        <v>2059</v>
      </c>
      <c r="AL107" s="178">
        <f t="shared" si="41"/>
        <v>2060</v>
      </c>
      <c r="AM107" s="178">
        <f t="shared" si="41"/>
        <v>2061</v>
      </c>
      <c r="AN107" s="178">
        <f t="shared" si="41"/>
        <v>2062</v>
      </c>
      <c r="AO107" s="178">
        <f t="shared" si="41"/>
        <v>2063</v>
      </c>
      <c r="AP107" s="178">
        <f t="shared" si="41"/>
        <v>2064</v>
      </c>
      <c r="AT107" s="164"/>
      <c r="AU107" s="164"/>
      <c r="AV107" s="164"/>
      <c r="AW107" s="164"/>
      <c r="AX107" s="164"/>
      <c r="AY107" s="164"/>
      <c r="AZ107" s="164"/>
      <c r="BA107" s="164"/>
      <c r="BB107" s="164"/>
      <c r="BC107" s="164"/>
      <c r="BD107" s="164"/>
      <c r="BE107" s="164"/>
      <c r="BF107" s="164"/>
      <c r="BG107" s="164"/>
    </row>
    <row r="108" spans="1:71" ht="12.75" hidden="1" x14ac:dyDescent="0.2">
      <c r="A108" s="179" t="s">
        <v>327</v>
      </c>
      <c r="B108" s="180"/>
      <c r="C108" s="180">
        <f>C109*$B$111*$B$112*1000</f>
        <v>0</v>
      </c>
      <c r="D108" s="180">
        <f t="shared" ref="D108:AP108" si="42">D109*$B$111*$B$112*1000</f>
        <v>0</v>
      </c>
      <c r="E108" s="180">
        <f>E109*$B$111*$B$112*1000</f>
        <v>0</v>
      </c>
      <c r="F108" s="180">
        <f t="shared" si="42"/>
        <v>0</v>
      </c>
      <c r="G108" s="180">
        <f t="shared" si="42"/>
        <v>0</v>
      </c>
      <c r="H108" s="180">
        <f t="shared" si="42"/>
        <v>0</v>
      </c>
      <c r="I108" s="180">
        <f t="shared" si="42"/>
        <v>0</v>
      </c>
      <c r="J108" s="180">
        <f t="shared" si="42"/>
        <v>0</v>
      </c>
      <c r="K108" s="180">
        <f t="shared" si="42"/>
        <v>0</v>
      </c>
      <c r="L108" s="180">
        <f t="shared" si="42"/>
        <v>0</v>
      </c>
      <c r="M108" s="180">
        <f t="shared" si="42"/>
        <v>0</v>
      </c>
      <c r="N108" s="180">
        <f t="shared" si="42"/>
        <v>0</v>
      </c>
      <c r="O108" s="180">
        <f t="shared" si="42"/>
        <v>0</v>
      </c>
      <c r="P108" s="180">
        <f t="shared" si="42"/>
        <v>0</v>
      </c>
      <c r="Q108" s="180">
        <f t="shared" si="42"/>
        <v>0</v>
      </c>
      <c r="R108" s="180">
        <f t="shared" si="42"/>
        <v>0</v>
      </c>
      <c r="S108" s="180">
        <f t="shared" si="42"/>
        <v>0</v>
      </c>
      <c r="T108" s="180">
        <f t="shared" si="42"/>
        <v>0</v>
      </c>
      <c r="U108" s="180">
        <f t="shared" si="42"/>
        <v>0</v>
      </c>
      <c r="V108" s="180">
        <f t="shared" si="42"/>
        <v>0</v>
      </c>
      <c r="W108" s="180">
        <f t="shared" si="42"/>
        <v>0</v>
      </c>
      <c r="X108" s="180">
        <f t="shared" si="42"/>
        <v>0</v>
      </c>
      <c r="Y108" s="180">
        <f t="shared" si="42"/>
        <v>0</v>
      </c>
      <c r="Z108" s="180">
        <f t="shared" si="42"/>
        <v>0</v>
      </c>
      <c r="AA108" s="180">
        <f t="shared" si="42"/>
        <v>0</v>
      </c>
      <c r="AB108" s="180">
        <f t="shared" si="42"/>
        <v>0</v>
      </c>
      <c r="AC108" s="180">
        <f t="shared" si="42"/>
        <v>0</v>
      </c>
      <c r="AD108" s="180">
        <f t="shared" si="42"/>
        <v>0</v>
      </c>
      <c r="AE108" s="180">
        <f t="shared" si="42"/>
        <v>0</v>
      </c>
      <c r="AF108" s="180">
        <f t="shared" si="42"/>
        <v>0</v>
      </c>
      <c r="AG108" s="180">
        <f t="shared" si="42"/>
        <v>0</v>
      </c>
      <c r="AH108" s="180">
        <f t="shared" si="42"/>
        <v>0</v>
      </c>
      <c r="AI108" s="180">
        <f t="shared" si="42"/>
        <v>0</v>
      </c>
      <c r="AJ108" s="180">
        <f t="shared" si="42"/>
        <v>0</v>
      </c>
      <c r="AK108" s="180">
        <f t="shared" si="42"/>
        <v>0</v>
      </c>
      <c r="AL108" s="180">
        <f t="shared" si="42"/>
        <v>0</v>
      </c>
      <c r="AM108" s="180">
        <f t="shared" si="42"/>
        <v>0</v>
      </c>
      <c r="AN108" s="180">
        <f t="shared" si="42"/>
        <v>0</v>
      </c>
      <c r="AO108" s="180">
        <f t="shared" si="42"/>
        <v>0</v>
      </c>
      <c r="AP108" s="180">
        <f t="shared" si="42"/>
        <v>0</v>
      </c>
      <c r="AT108" s="164"/>
      <c r="AU108" s="164"/>
      <c r="AV108" s="164"/>
      <c r="AW108" s="164"/>
      <c r="AX108" s="164"/>
      <c r="AY108" s="164"/>
      <c r="AZ108" s="164"/>
      <c r="BA108" s="164"/>
      <c r="BB108" s="164"/>
      <c r="BC108" s="164"/>
      <c r="BD108" s="164"/>
      <c r="BE108" s="164"/>
      <c r="BF108" s="164"/>
      <c r="BG108" s="164"/>
    </row>
    <row r="109" spans="1:71" ht="12.75" hidden="1" x14ac:dyDescent="0.2">
      <c r="A109" s="179" t="s">
        <v>328</v>
      </c>
      <c r="B109" s="178"/>
      <c r="C109" s="178">
        <f>B109+$I$120*C113</f>
        <v>0</v>
      </c>
      <c r="D109" s="178">
        <f>C109+$I$120*D113</f>
        <v>0</v>
      </c>
      <c r="E109" s="178">
        <f t="shared" ref="E109:AP109" si="43">D109+$I$120*E113</f>
        <v>0</v>
      </c>
      <c r="F109" s="178">
        <f t="shared" si="43"/>
        <v>0</v>
      </c>
      <c r="G109" s="178">
        <f t="shared" si="43"/>
        <v>0</v>
      </c>
      <c r="H109" s="178">
        <f t="shared" si="43"/>
        <v>0</v>
      </c>
      <c r="I109" s="178">
        <f t="shared" si="43"/>
        <v>0</v>
      </c>
      <c r="J109" s="178">
        <f t="shared" si="43"/>
        <v>0</v>
      </c>
      <c r="K109" s="178">
        <f t="shared" si="43"/>
        <v>0</v>
      </c>
      <c r="L109" s="178">
        <f t="shared" si="43"/>
        <v>0</v>
      </c>
      <c r="M109" s="178">
        <f t="shared" si="43"/>
        <v>0</v>
      </c>
      <c r="N109" s="178">
        <f t="shared" si="43"/>
        <v>0</v>
      </c>
      <c r="O109" s="178">
        <f t="shared" si="43"/>
        <v>0</v>
      </c>
      <c r="P109" s="178">
        <f t="shared" si="43"/>
        <v>0</v>
      </c>
      <c r="Q109" s="178">
        <f t="shared" si="43"/>
        <v>0</v>
      </c>
      <c r="R109" s="178">
        <f t="shared" si="43"/>
        <v>0</v>
      </c>
      <c r="S109" s="178">
        <f t="shared" si="43"/>
        <v>0</v>
      </c>
      <c r="T109" s="178">
        <f t="shared" si="43"/>
        <v>0</v>
      </c>
      <c r="U109" s="178">
        <f t="shared" si="43"/>
        <v>0</v>
      </c>
      <c r="V109" s="178">
        <f t="shared" si="43"/>
        <v>0</v>
      </c>
      <c r="W109" s="178">
        <f t="shared" si="43"/>
        <v>0</v>
      </c>
      <c r="X109" s="178">
        <f t="shared" si="43"/>
        <v>0</v>
      </c>
      <c r="Y109" s="178">
        <f t="shared" si="43"/>
        <v>0</v>
      </c>
      <c r="Z109" s="178">
        <f t="shared" si="43"/>
        <v>0</v>
      </c>
      <c r="AA109" s="178">
        <f t="shared" si="43"/>
        <v>0</v>
      </c>
      <c r="AB109" s="178">
        <f t="shared" si="43"/>
        <v>0</v>
      </c>
      <c r="AC109" s="178">
        <f t="shared" si="43"/>
        <v>0</v>
      </c>
      <c r="AD109" s="178">
        <f t="shared" si="43"/>
        <v>0</v>
      </c>
      <c r="AE109" s="178">
        <f t="shared" si="43"/>
        <v>0</v>
      </c>
      <c r="AF109" s="178">
        <f t="shared" si="43"/>
        <v>0</v>
      </c>
      <c r="AG109" s="178">
        <f t="shared" si="43"/>
        <v>0</v>
      </c>
      <c r="AH109" s="178">
        <f t="shared" si="43"/>
        <v>0</v>
      </c>
      <c r="AI109" s="178">
        <f t="shared" si="43"/>
        <v>0</v>
      </c>
      <c r="AJ109" s="178">
        <f t="shared" si="43"/>
        <v>0</v>
      </c>
      <c r="AK109" s="178">
        <f t="shared" si="43"/>
        <v>0</v>
      </c>
      <c r="AL109" s="178">
        <f t="shared" si="43"/>
        <v>0</v>
      </c>
      <c r="AM109" s="178">
        <f t="shared" si="43"/>
        <v>0</v>
      </c>
      <c r="AN109" s="178">
        <f t="shared" si="43"/>
        <v>0</v>
      </c>
      <c r="AO109" s="178">
        <f t="shared" si="43"/>
        <v>0</v>
      </c>
      <c r="AP109" s="178">
        <f t="shared" si="43"/>
        <v>0</v>
      </c>
      <c r="AT109" s="164"/>
      <c r="AU109" s="164"/>
      <c r="AV109" s="164"/>
      <c r="AW109" s="164"/>
      <c r="AX109" s="164"/>
      <c r="AY109" s="164"/>
      <c r="AZ109" s="164"/>
      <c r="BA109" s="164"/>
      <c r="BB109" s="164"/>
      <c r="BC109" s="164"/>
      <c r="BD109" s="164"/>
      <c r="BE109" s="164"/>
      <c r="BF109" s="164"/>
      <c r="BG109" s="164"/>
    </row>
    <row r="110" spans="1:71" ht="12.75" hidden="1" x14ac:dyDescent="0.2">
      <c r="A110" s="179" t="s">
        <v>329</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330</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331</v>
      </c>
      <c r="B112" s="315">
        <f>B132</f>
        <v>2449.0500000000002</v>
      </c>
      <c r="C112" s="315">
        <f t="shared" ref="C112:H112" si="44">C132</f>
        <v>2769.1203235763874</v>
      </c>
      <c r="D112" s="315">
        <f t="shared" si="44"/>
        <v>3093.1622627317265</v>
      </c>
      <c r="E112" s="315">
        <f t="shared" si="44"/>
        <v>3737.7509009779374</v>
      </c>
      <c r="F112" s="315">
        <f t="shared" si="44"/>
        <v>4217.4593621602853</v>
      </c>
      <c r="G112" s="315">
        <f t="shared" si="44"/>
        <v>4535.9042897605668</v>
      </c>
      <c r="H112" s="315">
        <f t="shared" si="44"/>
        <v>4737.8803336830961</v>
      </c>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8"/>
      <c r="AT112" s="164"/>
      <c r="AU112" s="164"/>
      <c r="AV112" s="164"/>
      <c r="AW112" s="164"/>
      <c r="AX112" s="164"/>
      <c r="AY112" s="164"/>
      <c r="AZ112" s="164"/>
      <c r="BA112" s="164"/>
      <c r="BB112" s="164"/>
      <c r="BC112" s="164"/>
      <c r="BD112" s="164"/>
      <c r="BE112" s="164"/>
      <c r="BF112" s="164"/>
      <c r="BG112" s="164"/>
    </row>
    <row r="113" spans="1:71" ht="15" hidden="1" x14ac:dyDescent="0.2">
      <c r="A113" s="183" t="s">
        <v>332</v>
      </c>
      <c r="B113" s="184">
        <v>0</v>
      </c>
      <c r="C113" s="185">
        <v>0.33</v>
      </c>
      <c r="D113" s="185">
        <v>0.33</v>
      </c>
      <c r="E113" s="185">
        <v>0.34</v>
      </c>
      <c r="F113" s="184">
        <v>0</v>
      </c>
      <c r="G113" s="184">
        <v>0</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367" t="s">
        <v>333</v>
      </c>
      <c r="C116" s="368"/>
      <c r="D116" s="367" t="s">
        <v>334</v>
      </c>
      <c r="E116" s="368"/>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335</v>
      </c>
      <c r="B117" s="186">
        <f>'3.1. паспорт Техсостояние ПС'!N27</f>
        <v>0</v>
      </c>
      <c r="C117" s="176" t="s">
        <v>336</v>
      </c>
      <c r="D117" s="186">
        <f>'3.1. паспорт Техсостояние ПС'!O27</f>
        <v>0</v>
      </c>
      <c r="E117" s="176" t="s">
        <v>336</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335</v>
      </c>
      <c r="B118" s="176">
        <f>$B$110*B117</f>
        <v>0</v>
      </c>
      <c r="C118" s="176" t="s">
        <v>337</v>
      </c>
      <c r="D118" s="176">
        <f>$B$110*D117</f>
        <v>0</v>
      </c>
      <c r="E118" s="176" t="s">
        <v>337</v>
      </c>
      <c r="F118" s="179" t="s">
        <v>338</v>
      </c>
      <c r="G118" s="176">
        <f>D117-B117</f>
        <v>0</v>
      </c>
      <c r="H118" s="176" t="s">
        <v>336</v>
      </c>
      <c r="I118" s="176">
        <f>$B$110*G118</f>
        <v>0</v>
      </c>
      <c r="J118" s="176" t="s">
        <v>337</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339</v>
      </c>
      <c r="G119" s="176">
        <f>I119/$B$110</f>
        <v>0</v>
      </c>
      <c r="H119" s="176" t="s">
        <v>336</v>
      </c>
      <c r="I119" s="186"/>
      <c r="J119" s="176" t="s">
        <v>337</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7"/>
      <c r="B120" s="188"/>
      <c r="C120" s="188"/>
      <c r="D120" s="188"/>
      <c r="E120" s="188"/>
      <c r="F120" s="189" t="s">
        <v>340</v>
      </c>
      <c r="G120" s="176">
        <f>G118</f>
        <v>0</v>
      </c>
      <c r="H120" s="176" t="s">
        <v>336</v>
      </c>
      <c r="I120" s="181">
        <f>I118</f>
        <v>0</v>
      </c>
      <c r="J120" s="176" t="s">
        <v>337</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0"/>
      <c r="B121" s="76"/>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1" t="s">
        <v>341</v>
      </c>
      <c r="B122" s="192">
        <f>'6.2. Паспорт фин осв ввод'!D24</f>
        <v>0.53210000000000002</v>
      </c>
      <c r="C122" s="76"/>
      <c r="D122" s="369" t="s">
        <v>258</v>
      </c>
      <c r="E122" s="193" t="s">
        <v>342</v>
      </c>
      <c r="F122" s="194">
        <v>35</v>
      </c>
      <c r="G122" s="370" t="s">
        <v>343</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1" t="s">
        <v>258</v>
      </c>
      <c r="B123" s="195">
        <v>30</v>
      </c>
      <c r="C123" s="76"/>
      <c r="D123" s="369"/>
      <c r="E123" s="193" t="s">
        <v>344</v>
      </c>
      <c r="F123" s="194">
        <v>30</v>
      </c>
      <c r="G123" s="370"/>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1" t="s">
        <v>345</v>
      </c>
      <c r="B124" s="195"/>
      <c r="C124" s="196" t="s">
        <v>346</v>
      </c>
      <c r="D124" s="369"/>
      <c r="E124" s="193" t="s">
        <v>347</v>
      </c>
      <c r="F124" s="194">
        <v>30</v>
      </c>
      <c r="G124" s="370"/>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idden="1" x14ac:dyDescent="0.2">
      <c r="A125" s="197"/>
      <c r="B125" s="198"/>
      <c r="C125" s="196"/>
      <c r="D125" s="369"/>
      <c r="E125" s="193" t="s">
        <v>348</v>
      </c>
      <c r="F125" s="194">
        <v>30</v>
      </c>
      <c r="G125" s="370"/>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1" t="s">
        <v>349</v>
      </c>
      <c r="B126" s="199">
        <f>$B$122*1000*1000</f>
        <v>532100</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1" t="s">
        <v>350</v>
      </c>
      <c r="B127" s="200">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0"/>
      <c r="B128" s="201"/>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1" ht="12.75" hidden="1" x14ac:dyDescent="0.2">
      <c r="A129" s="305" t="s">
        <v>351</v>
      </c>
      <c r="B129" s="306">
        <v>0.13170000000000001</v>
      </c>
      <c r="C129" s="307"/>
      <c r="D129" s="307"/>
      <c r="E129" s="307"/>
      <c r="F129" s="307"/>
      <c r="G129" s="307"/>
      <c r="H129" s="307"/>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1" hidden="1" x14ac:dyDescent="0.2">
      <c r="A130" s="308"/>
      <c r="B130" s="309"/>
      <c r="C130" s="307"/>
      <c r="D130" s="307"/>
      <c r="E130" s="307"/>
      <c r="F130" s="307"/>
      <c r="G130" s="307"/>
      <c r="H130" s="307"/>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1" ht="15" hidden="1" x14ac:dyDescent="0.2">
      <c r="A131" s="309"/>
      <c r="B131" s="310">
        <v>2024</v>
      </c>
      <c r="C131" s="310">
        <v>2025</v>
      </c>
      <c r="D131" s="310">
        <v>2026</v>
      </c>
      <c r="E131" s="310">
        <v>2027</v>
      </c>
      <c r="F131" s="310">
        <v>2028</v>
      </c>
      <c r="G131" s="310">
        <v>2029</v>
      </c>
      <c r="H131" s="310">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1" ht="12.75" hidden="1" x14ac:dyDescent="0.2">
      <c r="A132" s="311" t="s">
        <v>331</v>
      </c>
      <c r="B132" s="312">
        <v>2449.0500000000002</v>
      </c>
      <c r="C132" s="313">
        <v>2769.1203235763874</v>
      </c>
      <c r="D132" s="313">
        <v>3093.1622627317265</v>
      </c>
      <c r="E132" s="313">
        <v>3737.7509009779374</v>
      </c>
      <c r="F132" s="313">
        <v>4217.4593621602853</v>
      </c>
      <c r="G132" s="313">
        <v>4535.9042897605668</v>
      </c>
      <c r="H132" s="313">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1" ht="12.75" hidden="1" x14ac:dyDescent="0.2">
      <c r="A133" s="190"/>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1" hidden="1" x14ac:dyDescent="0.2">
      <c r="A134" s="191" t="s">
        <v>352</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1" ht="12.75" hidden="1" x14ac:dyDescent="0.2">
      <c r="A135" s="191"/>
      <c r="B135" s="202">
        <v>2024</v>
      </c>
      <c r="C135" s="202">
        <f>B135+1</f>
        <v>2025</v>
      </c>
      <c r="D135" s="202">
        <f t="shared" ref="D135:AY135" si="45">C135+1</f>
        <v>2026</v>
      </c>
      <c r="E135" s="202">
        <f t="shared" si="45"/>
        <v>2027</v>
      </c>
      <c r="F135" s="202">
        <f t="shared" si="45"/>
        <v>2028</v>
      </c>
      <c r="G135" s="202">
        <f t="shared" si="45"/>
        <v>2029</v>
      </c>
      <c r="H135" s="202">
        <f t="shared" si="45"/>
        <v>2030</v>
      </c>
      <c r="I135" s="202">
        <f t="shared" si="45"/>
        <v>2031</v>
      </c>
      <c r="J135" s="202">
        <f t="shared" si="45"/>
        <v>2032</v>
      </c>
      <c r="K135" s="202">
        <f t="shared" si="45"/>
        <v>2033</v>
      </c>
      <c r="L135" s="202">
        <f t="shared" si="45"/>
        <v>2034</v>
      </c>
      <c r="M135" s="202">
        <f t="shared" si="45"/>
        <v>2035</v>
      </c>
      <c r="N135" s="202">
        <f t="shared" si="45"/>
        <v>2036</v>
      </c>
      <c r="O135" s="202">
        <f t="shared" si="45"/>
        <v>2037</v>
      </c>
      <c r="P135" s="202">
        <f t="shared" si="45"/>
        <v>2038</v>
      </c>
      <c r="Q135" s="202">
        <f t="shared" si="45"/>
        <v>2039</v>
      </c>
      <c r="R135" s="202">
        <f t="shared" si="45"/>
        <v>2040</v>
      </c>
      <c r="S135" s="202">
        <f t="shared" si="45"/>
        <v>2041</v>
      </c>
      <c r="T135" s="202">
        <f t="shared" si="45"/>
        <v>2042</v>
      </c>
      <c r="U135" s="202">
        <f t="shared" si="45"/>
        <v>2043</v>
      </c>
      <c r="V135" s="202">
        <f t="shared" si="45"/>
        <v>2044</v>
      </c>
      <c r="W135" s="202">
        <f t="shared" si="45"/>
        <v>2045</v>
      </c>
      <c r="X135" s="202">
        <f t="shared" si="45"/>
        <v>2046</v>
      </c>
      <c r="Y135" s="202">
        <f t="shared" si="45"/>
        <v>2047</v>
      </c>
      <c r="Z135" s="202">
        <f t="shared" si="45"/>
        <v>2048</v>
      </c>
      <c r="AA135" s="202">
        <f t="shared" si="45"/>
        <v>2049</v>
      </c>
      <c r="AB135" s="202">
        <f t="shared" si="45"/>
        <v>2050</v>
      </c>
      <c r="AC135" s="202">
        <f t="shared" si="45"/>
        <v>2051</v>
      </c>
      <c r="AD135" s="202">
        <f t="shared" si="45"/>
        <v>2052</v>
      </c>
      <c r="AE135" s="202">
        <f t="shared" si="45"/>
        <v>2053</v>
      </c>
      <c r="AF135" s="202">
        <f t="shared" si="45"/>
        <v>2054</v>
      </c>
      <c r="AG135" s="202">
        <f t="shared" si="45"/>
        <v>2055</v>
      </c>
      <c r="AH135" s="202">
        <f t="shared" si="45"/>
        <v>2056</v>
      </c>
      <c r="AI135" s="202">
        <f t="shared" si="45"/>
        <v>2057</v>
      </c>
      <c r="AJ135" s="202">
        <f t="shared" si="45"/>
        <v>2058</v>
      </c>
      <c r="AK135" s="202">
        <f t="shared" si="45"/>
        <v>2059</v>
      </c>
      <c r="AL135" s="202">
        <f t="shared" si="45"/>
        <v>2060</v>
      </c>
      <c r="AM135" s="202">
        <f t="shared" si="45"/>
        <v>2061</v>
      </c>
      <c r="AN135" s="202">
        <f t="shared" si="45"/>
        <v>2062</v>
      </c>
      <c r="AO135" s="202">
        <f t="shared" si="45"/>
        <v>2063</v>
      </c>
      <c r="AP135" s="202">
        <f t="shared" si="45"/>
        <v>2064</v>
      </c>
      <c r="AQ135" s="202">
        <f t="shared" si="45"/>
        <v>2065</v>
      </c>
      <c r="AR135" s="202">
        <f t="shared" si="45"/>
        <v>2066</v>
      </c>
      <c r="AS135" s="202">
        <f t="shared" si="45"/>
        <v>2067</v>
      </c>
      <c r="AT135" s="202">
        <f t="shared" si="45"/>
        <v>2068</v>
      </c>
      <c r="AU135" s="202">
        <f t="shared" si="45"/>
        <v>2069</v>
      </c>
      <c r="AV135" s="202">
        <f t="shared" si="45"/>
        <v>2070</v>
      </c>
      <c r="AW135" s="202">
        <f t="shared" si="45"/>
        <v>2071</v>
      </c>
      <c r="AX135" s="202">
        <f t="shared" si="45"/>
        <v>2072</v>
      </c>
      <c r="AY135" s="202">
        <f t="shared" si="45"/>
        <v>2073</v>
      </c>
    </row>
    <row r="136" spans="1:51" ht="12.75" hidden="1" x14ac:dyDescent="0.2">
      <c r="A136" s="191" t="s">
        <v>353</v>
      </c>
      <c r="B136" s="203">
        <v>8.5000000000000006E-2</v>
      </c>
      <c r="C136" s="314">
        <v>7.3999999999999996E-2</v>
      </c>
      <c r="D136" s="314">
        <v>5.5E-2</v>
      </c>
      <c r="E136" s="314">
        <v>4.1000000000000002E-2</v>
      </c>
      <c r="F136" s="314">
        <v>4.1000000000000002E-2</v>
      </c>
      <c r="G136" s="314">
        <v>4.1000000000000002E-2</v>
      </c>
      <c r="H136" s="314">
        <v>4.1000000000000002E-2</v>
      </c>
      <c r="I136" s="203">
        <f t="shared" ref="I136:AY136" si="46">H136</f>
        <v>4.1000000000000002E-2</v>
      </c>
      <c r="J136" s="203">
        <f t="shared" si="46"/>
        <v>4.1000000000000002E-2</v>
      </c>
      <c r="K136" s="203">
        <f t="shared" si="46"/>
        <v>4.1000000000000002E-2</v>
      </c>
      <c r="L136" s="203">
        <f t="shared" si="46"/>
        <v>4.1000000000000002E-2</v>
      </c>
      <c r="M136" s="203">
        <f t="shared" si="46"/>
        <v>4.1000000000000002E-2</v>
      </c>
      <c r="N136" s="203">
        <f t="shared" si="46"/>
        <v>4.1000000000000002E-2</v>
      </c>
      <c r="O136" s="203">
        <f t="shared" si="46"/>
        <v>4.1000000000000002E-2</v>
      </c>
      <c r="P136" s="203">
        <f t="shared" si="46"/>
        <v>4.1000000000000002E-2</v>
      </c>
      <c r="Q136" s="203">
        <f t="shared" si="46"/>
        <v>4.1000000000000002E-2</v>
      </c>
      <c r="R136" s="203">
        <f t="shared" si="46"/>
        <v>4.1000000000000002E-2</v>
      </c>
      <c r="S136" s="203">
        <f t="shared" si="46"/>
        <v>4.1000000000000002E-2</v>
      </c>
      <c r="T136" s="203">
        <f t="shared" si="46"/>
        <v>4.1000000000000002E-2</v>
      </c>
      <c r="U136" s="203">
        <f t="shared" si="46"/>
        <v>4.1000000000000002E-2</v>
      </c>
      <c r="V136" s="203">
        <f t="shared" si="46"/>
        <v>4.1000000000000002E-2</v>
      </c>
      <c r="W136" s="203">
        <f t="shared" si="46"/>
        <v>4.1000000000000002E-2</v>
      </c>
      <c r="X136" s="203">
        <f t="shared" si="46"/>
        <v>4.1000000000000002E-2</v>
      </c>
      <c r="Y136" s="203">
        <f t="shared" si="46"/>
        <v>4.1000000000000002E-2</v>
      </c>
      <c r="Z136" s="203">
        <f t="shared" si="46"/>
        <v>4.1000000000000002E-2</v>
      </c>
      <c r="AA136" s="203">
        <f t="shared" si="46"/>
        <v>4.1000000000000002E-2</v>
      </c>
      <c r="AB136" s="203">
        <f t="shared" si="46"/>
        <v>4.1000000000000002E-2</v>
      </c>
      <c r="AC136" s="203">
        <f t="shared" si="46"/>
        <v>4.1000000000000002E-2</v>
      </c>
      <c r="AD136" s="203">
        <f t="shared" si="46"/>
        <v>4.1000000000000002E-2</v>
      </c>
      <c r="AE136" s="203">
        <f t="shared" si="46"/>
        <v>4.1000000000000002E-2</v>
      </c>
      <c r="AF136" s="203">
        <f t="shared" si="46"/>
        <v>4.1000000000000002E-2</v>
      </c>
      <c r="AG136" s="203">
        <f t="shared" si="46"/>
        <v>4.1000000000000002E-2</v>
      </c>
      <c r="AH136" s="203">
        <f t="shared" si="46"/>
        <v>4.1000000000000002E-2</v>
      </c>
      <c r="AI136" s="203">
        <f t="shared" si="46"/>
        <v>4.1000000000000002E-2</v>
      </c>
      <c r="AJ136" s="203">
        <f t="shared" si="46"/>
        <v>4.1000000000000002E-2</v>
      </c>
      <c r="AK136" s="203">
        <f t="shared" si="46"/>
        <v>4.1000000000000002E-2</v>
      </c>
      <c r="AL136" s="203">
        <f t="shared" si="46"/>
        <v>4.1000000000000002E-2</v>
      </c>
      <c r="AM136" s="203">
        <f t="shared" si="46"/>
        <v>4.1000000000000002E-2</v>
      </c>
      <c r="AN136" s="203">
        <f t="shared" si="46"/>
        <v>4.1000000000000002E-2</v>
      </c>
      <c r="AO136" s="203">
        <f t="shared" si="46"/>
        <v>4.1000000000000002E-2</v>
      </c>
      <c r="AP136" s="203">
        <f t="shared" si="46"/>
        <v>4.1000000000000002E-2</v>
      </c>
      <c r="AQ136" s="203">
        <f t="shared" si="46"/>
        <v>4.1000000000000002E-2</v>
      </c>
      <c r="AR136" s="203">
        <f t="shared" si="46"/>
        <v>4.1000000000000002E-2</v>
      </c>
      <c r="AS136" s="203">
        <f t="shared" si="46"/>
        <v>4.1000000000000002E-2</v>
      </c>
      <c r="AT136" s="203">
        <f t="shared" si="46"/>
        <v>4.1000000000000002E-2</v>
      </c>
      <c r="AU136" s="203">
        <f t="shared" si="46"/>
        <v>4.1000000000000002E-2</v>
      </c>
      <c r="AV136" s="203">
        <f t="shared" si="46"/>
        <v>4.1000000000000002E-2</v>
      </c>
      <c r="AW136" s="203">
        <f t="shared" si="46"/>
        <v>4.1000000000000002E-2</v>
      </c>
      <c r="AX136" s="203">
        <f t="shared" si="46"/>
        <v>4.1000000000000002E-2</v>
      </c>
      <c r="AY136" s="203">
        <f t="shared" si="46"/>
        <v>4.1000000000000002E-2</v>
      </c>
    </row>
    <row r="137" spans="1:51" ht="15" hidden="1" x14ac:dyDescent="0.2">
      <c r="A137" s="191" t="s">
        <v>354</v>
      </c>
      <c r="B137" s="203"/>
      <c r="C137" s="204">
        <f>C136</f>
        <v>7.3999999999999996E-2</v>
      </c>
      <c r="D137" s="204">
        <f>(1+C137)*(1+D136)-1</f>
        <v>0.13307000000000002</v>
      </c>
      <c r="E137" s="204">
        <f>(1+D137)*(1+E136)-1</f>
        <v>0.17952586999999998</v>
      </c>
      <c r="F137" s="204">
        <f t="shared" ref="F137:AY137" si="47">(1+E137)*(1+F136)-1</f>
        <v>0.22788643066999992</v>
      </c>
      <c r="G137" s="204">
        <f>(1+F137)*(1+G136)-1</f>
        <v>0.27822977432746976</v>
      </c>
      <c r="H137" s="204">
        <f t="shared" si="47"/>
        <v>0.33063719507489586</v>
      </c>
      <c r="I137" s="204">
        <f t="shared" si="47"/>
        <v>0.38519332007296647</v>
      </c>
      <c r="J137" s="204">
        <f t="shared" si="47"/>
        <v>0.44198624619595805</v>
      </c>
      <c r="K137" s="204">
        <f t="shared" si="47"/>
        <v>0.50110768228999225</v>
      </c>
      <c r="L137" s="204">
        <f t="shared" si="47"/>
        <v>0.56265309726388191</v>
      </c>
      <c r="M137" s="204">
        <f t="shared" si="47"/>
        <v>0.62672187425170089</v>
      </c>
      <c r="N137" s="204">
        <f t="shared" si="47"/>
        <v>0.69341747109602059</v>
      </c>
      <c r="O137" s="204">
        <f t="shared" si="47"/>
        <v>0.76284758741095726</v>
      </c>
      <c r="P137" s="204">
        <f t="shared" si="47"/>
        <v>0.83512433849480638</v>
      </c>
      <c r="Q137" s="204">
        <f t="shared" si="47"/>
        <v>0.91036443637309339</v>
      </c>
      <c r="R137" s="204">
        <f t="shared" si="47"/>
        <v>0.98868937826439018</v>
      </c>
      <c r="S137" s="204">
        <f t="shared" si="47"/>
        <v>1.07022564277323</v>
      </c>
      <c r="T137" s="204">
        <f t="shared" si="47"/>
        <v>1.1551048941269322</v>
      </c>
      <c r="U137" s="204">
        <f t="shared" si="47"/>
        <v>1.2434641947861365</v>
      </c>
      <c r="V137" s="204">
        <f t="shared" si="47"/>
        <v>1.3354462267723677</v>
      </c>
      <c r="W137" s="204">
        <f t="shared" si="47"/>
        <v>1.4311995220700346</v>
      </c>
      <c r="X137" s="204">
        <f t="shared" si="47"/>
        <v>1.5308787024749058</v>
      </c>
      <c r="Y137" s="204">
        <f t="shared" si="47"/>
        <v>1.6346447292763768</v>
      </c>
      <c r="Z137" s="204">
        <f t="shared" si="47"/>
        <v>1.7426651631767083</v>
      </c>
      <c r="AA137" s="204">
        <f t="shared" si="47"/>
        <v>1.855114434866953</v>
      </c>
      <c r="AB137" s="204">
        <f t="shared" si="47"/>
        <v>1.9721741266964981</v>
      </c>
      <c r="AC137" s="204">
        <f t="shared" si="47"/>
        <v>2.0940332658910541</v>
      </c>
      <c r="AD137" s="204">
        <f t="shared" si="47"/>
        <v>2.2208886297925869</v>
      </c>
      <c r="AE137" s="204">
        <f t="shared" si="47"/>
        <v>2.352945063614083</v>
      </c>
      <c r="AF137" s="204">
        <f t="shared" si="47"/>
        <v>2.4904158112222601</v>
      </c>
      <c r="AG137" s="204">
        <f t="shared" si="47"/>
        <v>2.6335228594823725</v>
      </c>
      <c r="AH137" s="204">
        <f t="shared" si="47"/>
        <v>2.7824972967211496</v>
      </c>
      <c r="AI137" s="204">
        <f t="shared" si="47"/>
        <v>2.9375796858867167</v>
      </c>
      <c r="AJ137" s="204">
        <f t="shared" si="47"/>
        <v>3.0990204530080714</v>
      </c>
      <c r="AK137" s="204">
        <f t="shared" si="47"/>
        <v>3.2670802915814017</v>
      </c>
      <c r="AL137" s="204">
        <f t="shared" si="47"/>
        <v>3.4420305835362388</v>
      </c>
      <c r="AM137" s="204">
        <f t="shared" si="47"/>
        <v>3.6241538374612245</v>
      </c>
      <c r="AN137" s="204">
        <f t="shared" si="47"/>
        <v>3.8137441447971341</v>
      </c>
      <c r="AO137" s="204">
        <f t="shared" si="47"/>
        <v>4.0111076547338165</v>
      </c>
      <c r="AP137" s="204">
        <f t="shared" si="47"/>
        <v>4.2165630685779023</v>
      </c>
      <c r="AQ137" s="204">
        <f t="shared" si="47"/>
        <v>4.4304421543895955</v>
      </c>
      <c r="AR137" s="204">
        <f t="shared" si="47"/>
        <v>4.6530902827195684</v>
      </c>
      <c r="AS137" s="204">
        <f t="shared" si="47"/>
        <v>4.8848669843110706</v>
      </c>
      <c r="AT137" s="204">
        <f t="shared" si="47"/>
        <v>5.1261465306678238</v>
      </c>
      <c r="AU137" s="204">
        <f t="shared" si="47"/>
        <v>5.3773185384252038</v>
      </c>
      <c r="AV137" s="204">
        <f t="shared" si="47"/>
        <v>5.6387885985006365</v>
      </c>
      <c r="AW137" s="204">
        <f>(1+AV137)*(1+AW136)-1</f>
        <v>5.9109789310391623</v>
      </c>
      <c r="AX137" s="204">
        <f t="shared" si="47"/>
        <v>6.1943290672117675</v>
      </c>
      <c r="AY137" s="204">
        <f t="shared" si="47"/>
        <v>6.4892965589674496</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6"/>
      <c r="AS138" s="76"/>
    </row>
    <row r="139" spans="1:51" ht="12.75" hidden="1" x14ac:dyDescent="0.2">
      <c r="A139" s="190"/>
      <c r="B139" s="207">
        <v>2024</v>
      </c>
      <c r="C139" s="207">
        <f t="shared" ref="C139:AY140" si="48">B139+1</f>
        <v>2025</v>
      </c>
      <c r="D139" s="207">
        <f t="shared" si="48"/>
        <v>2026</v>
      </c>
      <c r="E139" s="207">
        <f t="shared" si="48"/>
        <v>2027</v>
      </c>
      <c r="F139" s="207">
        <f t="shared" si="48"/>
        <v>2028</v>
      </c>
      <c r="G139" s="207">
        <f t="shared" si="48"/>
        <v>2029</v>
      </c>
      <c r="H139" s="207">
        <f t="shared" si="48"/>
        <v>2030</v>
      </c>
      <c r="I139" s="207">
        <f t="shared" si="48"/>
        <v>2031</v>
      </c>
      <c r="J139" s="207">
        <f t="shared" si="48"/>
        <v>2032</v>
      </c>
      <c r="K139" s="207">
        <f t="shared" si="48"/>
        <v>2033</v>
      </c>
      <c r="L139" s="207">
        <f t="shared" si="48"/>
        <v>2034</v>
      </c>
      <c r="M139" s="207">
        <f t="shared" si="48"/>
        <v>2035</v>
      </c>
      <c r="N139" s="207">
        <f t="shared" si="48"/>
        <v>2036</v>
      </c>
      <c r="O139" s="207">
        <f t="shared" si="48"/>
        <v>2037</v>
      </c>
      <c r="P139" s="207">
        <f t="shared" si="48"/>
        <v>2038</v>
      </c>
      <c r="Q139" s="207">
        <f t="shared" si="48"/>
        <v>2039</v>
      </c>
      <c r="R139" s="207">
        <f t="shared" si="48"/>
        <v>2040</v>
      </c>
      <c r="S139" s="207">
        <f t="shared" si="48"/>
        <v>2041</v>
      </c>
      <c r="T139" s="207">
        <f t="shared" si="48"/>
        <v>2042</v>
      </c>
      <c r="U139" s="207">
        <f t="shared" si="48"/>
        <v>2043</v>
      </c>
      <c r="V139" s="207">
        <f t="shared" si="48"/>
        <v>2044</v>
      </c>
      <c r="W139" s="207">
        <f t="shared" si="48"/>
        <v>2045</v>
      </c>
      <c r="X139" s="207">
        <f t="shared" si="48"/>
        <v>2046</v>
      </c>
      <c r="Y139" s="207">
        <f t="shared" si="48"/>
        <v>2047</v>
      </c>
      <c r="Z139" s="207">
        <f t="shared" si="48"/>
        <v>2048</v>
      </c>
      <c r="AA139" s="207">
        <f t="shared" si="48"/>
        <v>2049</v>
      </c>
      <c r="AB139" s="207">
        <f t="shared" si="48"/>
        <v>2050</v>
      </c>
      <c r="AC139" s="207">
        <f t="shared" si="48"/>
        <v>2051</v>
      </c>
      <c r="AD139" s="207">
        <f t="shared" si="48"/>
        <v>2052</v>
      </c>
      <c r="AE139" s="207">
        <f t="shared" si="48"/>
        <v>2053</v>
      </c>
      <c r="AF139" s="207">
        <f t="shared" si="48"/>
        <v>2054</v>
      </c>
      <c r="AG139" s="207">
        <f t="shared" si="48"/>
        <v>2055</v>
      </c>
      <c r="AH139" s="207">
        <f t="shared" si="48"/>
        <v>2056</v>
      </c>
      <c r="AI139" s="207">
        <f t="shared" si="48"/>
        <v>2057</v>
      </c>
      <c r="AJ139" s="207">
        <f t="shared" si="48"/>
        <v>2058</v>
      </c>
      <c r="AK139" s="207">
        <f t="shared" si="48"/>
        <v>2059</v>
      </c>
      <c r="AL139" s="207">
        <f t="shared" si="48"/>
        <v>2060</v>
      </c>
      <c r="AM139" s="207">
        <f t="shared" si="48"/>
        <v>2061</v>
      </c>
      <c r="AN139" s="207">
        <f t="shared" si="48"/>
        <v>2062</v>
      </c>
      <c r="AO139" s="207">
        <f t="shared" si="48"/>
        <v>2063</v>
      </c>
      <c r="AP139" s="207">
        <f t="shared" si="48"/>
        <v>2064</v>
      </c>
      <c r="AQ139" s="207">
        <f t="shared" si="48"/>
        <v>2065</v>
      </c>
      <c r="AR139" s="207">
        <f t="shared" si="48"/>
        <v>2066</v>
      </c>
      <c r="AS139" s="207">
        <f t="shared" si="48"/>
        <v>2067</v>
      </c>
      <c r="AT139" s="207">
        <f t="shared" si="48"/>
        <v>2068</v>
      </c>
      <c r="AU139" s="207">
        <f t="shared" si="48"/>
        <v>2069</v>
      </c>
      <c r="AV139" s="207">
        <f t="shared" si="48"/>
        <v>2070</v>
      </c>
      <c r="AW139" s="207">
        <f t="shared" si="48"/>
        <v>2071</v>
      </c>
      <c r="AX139" s="207">
        <f t="shared" si="48"/>
        <v>2072</v>
      </c>
      <c r="AY139" s="207">
        <f t="shared" si="48"/>
        <v>2073</v>
      </c>
    </row>
    <row r="140" spans="1:51" hidden="1" x14ac:dyDescent="0.2">
      <c r="A140" s="190">
        <v>0</v>
      </c>
      <c r="B140" s="208">
        <v>0</v>
      </c>
      <c r="C140" s="208">
        <v>1</v>
      </c>
      <c r="D140" s="208">
        <f t="shared" si="48"/>
        <v>2</v>
      </c>
      <c r="E140" s="208">
        <f>D140+1</f>
        <v>3</v>
      </c>
      <c r="F140" s="208">
        <f t="shared" si="48"/>
        <v>4</v>
      </c>
      <c r="G140" s="208">
        <f t="shared" si="48"/>
        <v>5</v>
      </c>
      <c r="H140" s="208">
        <f t="shared" si="48"/>
        <v>6</v>
      </c>
      <c r="I140" s="208">
        <f t="shared" si="48"/>
        <v>7</v>
      </c>
      <c r="J140" s="208">
        <f t="shared" si="48"/>
        <v>8</v>
      </c>
      <c r="K140" s="208">
        <f t="shared" si="48"/>
        <v>9</v>
      </c>
      <c r="L140" s="208">
        <f t="shared" si="48"/>
        <v>10</v>
      </c>
      <c r="M140" s="208">
        <f t="shared" si="48"/>
        <v>11</v>
      </c>
      <c r="N140" s="208">
        <f t="shared" si="48"/>
        <v>12</v>
      </c>
      <c r="O140" s="208">
        <f t="shared" si="48"/>
        <v>13</v>
      </c>
      <c r="P140" s="208">
        <f t="shared" si="48"/>
        <v>14</v>
      </c>
      <c r="Q140" s="208">
        <f t="shared" si="48"/>
        <v>15</v>
      </c>
      <c r="R140" s="208">
        <f t="shared" si="48"/>
        <v>16</v>
      </c>
      <c r="S140" s="208">
        <f t="shared" si="48"/>
        <v>17</v>
      </c>
      <c r="T140" s="208">
        <f t="shared" si="48"/>
        <v>18</v>
      </c>
      <c r="U140" s="208">
        <f t="shared" si="48"/>
        <v>19</v>
      </c>
      <c r="V140" s="208">
        <f t="shared" si="48"/>
        <v>20</v>
      </c>
      <c r="W140" s="208">
        <f t="shared" si="48"/>
        <v>21</v>
      </c>
      <c r="X140" s="208">
        <f t="shared" si="48"/>
        <v>22</v>
      </c>
      <c r="Y140" s="208">
        <f t="shared" si="48"/>
        <v>23</v>
      </c>
      <c r="Z140" s="208">
        <f t="shared" si="48"/>
        <v>24</v>
      </c>
      <c r="AA140" s="208">
        <f t="shared" si="48"/>
        <v>25</v>
      </c>
      <c r="AB140" s="208">
        <f t="shared" si="48"/>
        <v>26</v>
      </c>
      <c r="AC140" s="208">
        <f t="shared" si="48"/>
        <v>27</v>
      </c>
      <c r="AD140" s="208">
        <f t="shared" si="48"/>
        <v>28</v>
      </c>
      <c r="AE140" s="208">
        <f t="shared" si="48"/>
        <v>29</v>
      </c>
      <c r="AF140" s="208">
        <f t="shared" si="48"/>
        <v>30</v>
      </c>
      <c r="AG140" s="208">
        <f t="shared" si="48"/>
        <v>31</v>
      </c>
      <c r="AH140" s="208">
        <f t="shared" si="48"/>
        <v>32</v>
      </c>
      <c r="AI140" s="208">
        <f t="shared" si="48"/>
        <v>33</v>
      </c>
      <c r="AJ140" s="208">
        <f t="shared" si="48"/>
        <v>34</v>
      </c>
      <c r="AK140" s="208">
        <f t="shared" si="48"/>
        <v>35</v>
      </c>
      <c r="AL140" s="208">
        <f t="shared" si="48"/>
        <v>36</v>
      </c>
      <c r="AM140" s="208">
        <f t="shared" si="48"/>
        <v>37</v>
      </c>
      <c r="AN140" s="208">
        <f t="shared" si="48"/>
        <v>38</v>
      </c>
      <c r="AO140" s="208">
        <f t="shared" si="48"/>
        <v>39</v>
      </c>
      <c r="AP140" s="208">
        <f>AO140+1</f>
        <v>40</v>
      </c>
      <c r="AQ140" s="208">
        <f t="shared" si="48"/>
        <v>41</v>
      </c>
      <c r="AR140" s="208">
        <f t="shared" si="48"/>
        <v>42</v>
      </c>
      <c r="AS140" s="208">
        <f t="shared" si="48"/>
        <v>43</v>
      </c>
      <c r="AT140" s="208">
        <f t="shared" si="48"/>
        <v>44</v>
      </c>
      <c r="AU140" s="208">
        <f t="shared" si="48"/>
        <v>45</v>
      </c>
      <c r="AV140" s="208">
        <f t="shared" si="48"/>
        <v>46</v>
      </c>
      <c r="AW140" s="208">
        <f t="shared" si="48"/>
        <v>47</v>
      </c>
      <c r="AX140" s="208">
        <f t="shared" si="48"/>
        <v>48</v>
      </c>
      <c r="AY140" s="208">
        <f t="shared" si="48"/>
        <v>49</v>
      </c>
    </row>
    <row r="141" spans="1:51" ht="15" hidden="1" x14ac:dyDescent="0.2">
      <c r="A141" s="190"/>
      <c r="B141" s="209">
        <f>AVERAGE(A140:B140)</f>
        <v>0</v>
      </c>
      <c r="C141" s="209">
        <f>AVERAGE(B140:C140)</f>
        <v>0.5</v>
      </c>
      <c r="D141" s="209">
        <f>AVERAGE(C140:D140)</f>
        <v>1.5</v>
      </c>
      <c r="E141" s="209">
        <f>AVERAGE(D140:E140)</f>
        <v>2.5</v>
      </c>
      <c r="F141" s="209">
        <f t="shared" ref="F141:AO141" si="49">AVERAGE(E140:F140)</f>
        <v>3.5</v>
      </c>
      <c r="G141" s="209">
        <f t="shared" si="49"/>
        <v>4.5</v>
      </c>
      <c r="H141" s="209">
        <f t="shared" si="49"/>
        <v>5.5</v>
      </c>
      <c r="I141" s="209">
        <f t="shared" si="49"/>
        <v>6.5</v>
      </c>
      <c r="J141" s="209">
        <f t="shared" si="49"/>
        <v>7.5</v>
      </c>
      <c r="K141" s="209">
        <f t="shared" si="49"/>
        <v>8.5</v>
      </c>
      <c r="L141" s="209">
        <f t="shared" si="49"/>
        <v>9.5</v>
      </c>
      <c r="M141" s="209">
        <f t="shared" si="49"/>
        <v>10.5</v>
      </c>
      <c r="N141" s="209">
        <f t="shared" si="49"/>
        <v>11.5</v>
      </c>
      <c r="O141" s="209">
        <f t="shared" si="49"/>
        <v>12.5</v>
      </c>
      <c r="P141" s="209">
        <f t="shared" si="49"/>
        <v>13.5</v>
      </c>
      <c r="Q141" s="209">
        <f t="shared" si="49"/>
        <v>14.5</v>
      </c>
      <c r="R141" s="209">
        <f t="shared" si="49"/>
        <v>15.5</v>
      </c>
      <c r="S141" s="209">
        <f t="shared" si="49"/>
        <v>16.5</v>
      </c>
      <c r="T141" s="209">
        <f t="shared" si="49"/>
        <v>17.5</v>
      </c>
      <c r="U141" s="209">
        <f t="shared" si="49"/>
        <v>18.5</v>
      </c>
      <c r="V141" s="209">
        <f t="shared" si="49"/>
        <v>19.5</v>
      </c>
      <c r="W141" s="209">
        <f t="shared" si="49"/>
        <v>20.5</v>
      </c>
      <c r="X141" s="209">
        <f t="shared" si="49"/>
        <v>21.5</v>
      </c>
      <c r="Y141" s="209">
        <f t="shared" si="49"/>
        <v>22.5</v>
      </c>
      <c r="Z141" s="209">
        <f t="shared" si="49"/>
        <v>23.5</v>
      </c>
      <c r="AA141" s="209">
        <f t="shared" si="49"/>
        <v>24.5</v>
      </c>
      <c r="AB141" s="209">
        <f t="shared" si="49"/>
        <v>25.5</v>
      </c>
      <c r="AC141" s="209">
        <f t="shared" si="49"/>
        <v>26.5</v>
      </c>
      <c r="AD141" s="209">
        <f t="shared" si="49"/>
        <v>27.5</v>
      </c>
      <c r="AE141" s="209">
        <f t="shared" si="49"/>
        <v>28.5</v>
      </c>
      <c r="AF141" s="209">
        <f t="shared" si="49"/>
        <v>29.5</v>
      </c>
      <c r="AG141" s="209">
        <f t="shared" si="49"/>
        <v>30.5</v>
      </c>
      <c r="AH141" s="209">
        <f t="shared" si="49"/>
        <v>31.5</v>
      </c>
      <c r="AI141" s="209">
        <f t="shared" si="49"/>
        <v>32.5</v>
      </c>
      <c r="AJ141" s="209">
        <f t="shared" si="49"/>
        <v>33.5</v>
      </c>
      <c r="AK141" s="209">
        <f t="shared" si="49"/>
        <v>34.5</v>
      </c>
      <c r="AL141" s="209">
        <f t="shared" si="49"/>
        <v>35.5</v>
      </c>
      <c r="AM141" s="209">
        <f t="shared" si="49"/>
        <v>36.5</v>
      </c>
      <c r="AN141" s="209">
        <f t="shared" si="49"/>
        <v>37.5</v>
      </c>
      <c r="AO141" s="209">
        <f t="shared" si="49"/>
        <v>38.5</v>
      </c>
      <c r="AP141" s="209">
        <f>AVERAGE(AO140:AP140)</f>
        <v>39.5</v>
      </c>
      <c r="AQ141" s="209">
        <f t="shared" ref="AQ141:AY141" si="50">AVERAGE(AP140:AQ140)</f>
        <v>40.5</v>
      </c>
      <c r="AR141" s="209">
        <f t="shared" si="50"/>
        <v>41.5</v>
      </c>
      <c r="AS141" s="209">
        <f t="shared" si="50"/>
        <v>42.5</v>
      </c>
      <c r="AT141" s="209">
        <f t="shared" si="50"/>
        <v>43.5</v>
      </c>
      <c r="AU141" s="209">
        <f t="shared" si="50"/>
        <v>44.5</v>
      </c>
      <c r="AV141" s="209">
        <f t="shared" si="50"/>
        <v>45.5</v>
      </c>
      <c r="AW141" s="209">
        <f t="shared" si="50"/>
        <v>46.5</v>
      </c>
      <c r="AX141" s="209">
        <f t="shared" si="50"/>
        <v>47.5</v>
      </c>
      <c r="AY141" s="209">
        <f t="shared" si="50"/>
        <v>48.5</v>
      </c>
    </row>
    <row r="142" spans="1:51" ht="12.75" hidden="1" x14ac:dyDescent="0.2">
      <c r="A142" s="190"/>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1" ht="12.75" hidden="1" x14ac:dyDescent="0.2">
      <c r="A143" s="190"/>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1" ht="12.75" x14ac:dyDescent="0.2">
      <c r="A144" s="190"/>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0"/>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0"/>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0"/>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0"/>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0"/>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0"/>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0"/>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0"/>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0"/>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0"/>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0"/>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1.1023622047244095" right="0.70866141732283472" top="0.39370078740157477" bottom="0.27559055118110237" header="0.19685039370078738" footer="0.15748031496062992"/>
  <pageSetup paperSize="8" scale="4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8" zoomScale="70" workbookViewId="0">
      <selection activeCell="I53" sqref="I53"/>
    </sheetView>
  </sheetViews>
  <sheetFormatPr defaultRowHeight="15.75" x14ac:dyDescent="0.25"/>
  <cols>
    <col min="1" max="1" width="9.140625" style="210"/>
    <col min="2" max="2" width="37.7109375" style="210" customWidth="1"/>
    <col min="3" max="4" width="18" style="210" customWidth="1"/>
    <col min="5" max="6" width="18" style="210" hidden="1" customWidth="1"/>
    <col min="7" max="9" width="18" style="210" customWidth="1"/>
    <col min="10"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9" t="str">
        <f>'2. паспорт  ТП'!A4:S4</f>
        <v>Год раскрытия информации: 2026 год</v>
      </c>
      <c r="B5" s="329"/>
      <c r="C5" s="329"/>
      <c r="D5" s="329"/>
      <c r="E5" s="329"/>
      <c r="F5" s="329"/>
      <c r="G5" s="329"/>
      <c r="H5" s="329"/>
      <c r="I5" s="329"/>
      <c r="J5" s="329"/>
      <c r="K5" s="329"/>
      <c r="L5" s="329"/>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30" t="s">
        <v>3</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row>
    <row r="10" spans="1:44" x14ac:dyDescent="0.25">
      <c r="A10" s="325" t="s">
        <v>5</v>
      </c>
      <c r="B10" s="325"/>
      <c r="C10" s="325"/>
      <c r="D10" s="325"/>
      <c r="E10" s="325"/>
      <c r="F10" s="325"/>
      <c r="G10" s="325"/>
      <c r="H10" s="325"/>
      <c r="I10" s="325"/>
      <c r="J10" s="325"/>
      <c r="K10" s="325"/>
      <c r="L10" s="325"/>
    </row>
    <row r="11" spans="1:44" ht="18.75" x14ac:dyDescent="0.25">
      <c r="A11" s="330"/>
      <c r="B11" s="330"/>
      <c r="C11" s="330"/>
      <c r="D11" s="330"/>
      <c r="E11" s="330"/>
      <c r="F11" s="330"/>
      <c r="G11" s="330"/>
      <c r="H11" s="330"/>
      <c r="I11" s="330"/>
      <c r="J11" s="330"/>
      <c r="K11" s="330"/>
      <c r="L11" s="330"/>
    </row>
    <row r="12" spans="1:44" x14ac:dyDescent="0.25">
      <c r="A12" s="338" t="str">
        <f>'1. паспорт местоположение'!A12:C12</f>
        <v>P_ПАК-4</v>
      </c>
      <c r="B12" s="338"/>
      <c r="C12" s="338"/>
      <c r="D12" s="338"/>
      <c r="E12" s="338"/>
      <c r="F12" s="338"/>
      <c r="G12" s="338"/>
      <c r="H12" s="338"/>
      <c r="I12" s="338"/>
      <c r="J12" s="338"/>
      <c r="K12" s="338"/>
      <c r="L12" s="338"/>
    </row>
    <row r="13" spans="1:44" x14ac:dyDescent="0.25">
      <c r="A13" s="325" t="s">
        <v>7</v>
      </c>
      <c r="B13" s="325"/>
      <c r="C13" s="325"/>
      <c r="D13" s="325"/>
      <c r="E13" s="325"/>
      <c r="F13" s="325"/>
      <c r="G13" s="325"/>
      <c r="H13" s="325"/>
      <c r="I13" s="325"/>
      <c r="J13" s="325"/>
      <c r="K13" s="325"/>
      <c r="L13" s="325"/>
    </row>
    <row r="14" spans="1:44" ht="18.75" x14ac:dyDescent="0.25">
      <c r="A14" s="334"/>
      <c r="B14" s="334"/>
      <c r="C14" s="334"/>
      <c r="D14" s="334"/>
      <c r="E14" s="334"/>
      <c r="F14" s="334"/>
      <c r="G14" s="334"/>
      <c r="H14" s="334"/>
      <c r="I14" s="334"/>
      <c r="J14" s="334"/>
      <c r="K14" s="334"/>
      <c r="L14" s="334"/>
    </row>
    <row r="15" spans="1:44" ht="72" customHeight="1" x14ac:dyDescent="0.25">
      <c r="A15"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9"/>
      <c r="C15" s="339"/>
      <c r="D15" s="339"/>
      <c r="E15" s="339"/>
      <c r="F15" s="339"/>
      <c r="G15" s="339"/>
      <c r="H15" s="339"/>
      <c r="I15" s="339"/>
      <c r="J15" s="339"/>
      <c r="K15" s="339"/>
      <c r="L15" s="339"/>
    </row>
    <row r="16" spans="1:44" x14ac:dyDescent="0.25">
      <c r="A16" s="325" t="s">
        <v>9</v>
      </c>
      <c r="B16" s="325"/>
      <c r="C16" s="325"/>
      <c r="D16" s="325"/>
      <c r="E16" s="325"/>
      <c r="F16" s="325"/>
      <c r="G16" s="325"/>
      <c r="H16" s="325"/>
      <c r="I16" s="325"/>
      <c r="J16" s="325"/>
      <c r="K16" s="325"/>
      <c r="L16" s="325"/>
    </row>
    <row r="17" spans="1:12" x14ac:dyDescent="0.25">
      <c r="L17" s="211"/>
    </row>
    <row r="18" spans="1:12" x14ac:dyDescent="0.25">
      <c r="K18" s="212"/>
    </row>
    <row r="19" spans="1:12" x14ac:dyDescent="0.25">
      <c r="A19" s="386" t="s">
        <v>355</v>
      </c>
      <c r="B19" s="386"/>
      <c r="C19" s="386"/>
      <c r="D19" s="386"/>
      <c r="E19" s="386"/>
      <c r="F19" s="386"/>
      <c r="G19" s="386"/>
      <c r="H19" s="386"/>
      <c r="I19" s="386"/>
      <c r="J19" s="386"/>
      <c r="K19" s="386"/>
      <c r="L19" s="386"/>
    </row>
    <row r="20" spans="1:12" x14ac:dyDescent="0.25">
      <c r="A20" s="213"/>
      <c r="B20" s="213"/>
    </row>
    <row r="21" spans="1:12" x14ac:dyDescent="0.25">
      <c r="A21" s="387" t="s">
        <v>356</v>
      </c>
      <c r="B21" s="387" t="s">
        <v>357</v>
      </c>
      <c r="C21" s="388" t="s">
        <v>358</v>
      </c>
      <c r="D21" s="388"/>
      <c r="E21" s="388"/>
      <c r="F21" s="388"/>
      <c r="G21" s="388"/>
      <c r="H21" s="388"/>
      <c r="I21" s="387" t="s">
        <v>359</v>
      </c>
      <c r="J21" s="389" t="s">
        <v>360</v>
      </c>
      <c r="K21" s="387" t="s">
        <v>361</v>
      </c>
      <c r="L21" s="392" t="s">
        <v>362</v>
      </c>
    </row>
    <row r="22" spans="1:12" ht="32.25" customHeight="1" x14ac:dyDescent="0.25">
      <c r="A22" s="387"/>
      <c r="B22" s="387"/>
      <c r="C22" s="393" t="s">
        <v>363</v>
      </c>
      <c r="D22" s="394"/>
      <c r="E22" s="393" t="s">
        <v>364</v>
      </c>
      <c r="F22" s="394"/>
      <c r="G22" s="393" t="s">
        <v>365</v>
      </c>
      <c r="H22" s="394"/>
      <c r="I22" s="387"/>
      <c r="J22" s="390"/>
      <c r="K22" s="387"/>
      <c r="L22" s="392"/>
    </row>
    <row r="23" spans="1:12" ht="31.5" x14ac:dyDescent="0.25">
      <c r="A23" s="387"/>
      <c r="B23" s="387"/>
      <c r="C23" s="215" t="s">
        <v>366</v>
      </c>
      <c r="D23" s="215" t="s">
        <v>367</v>
      </c>
      <c r="E23" s="215" t="s">
        <v>366</v>
      </c>
      <c r="F23" s="215" t="s">
        <v>367</v>
      </c>
      <c r="G23" s="215" t="s">
        <v>366</v>
      </c>
      <c r="H23" s="215" t="s">
        <v>367</v>
      </c>
      <c r="I23" s="387"/>
      <c r="J23" s="391"/>
      <c r="K23" s="387"/>
      <c r="L23" s="392"/>
    </row>
    <row r="24" spans="1:12" x14ac:dyDescent="0.25">
      <c r="A24" s="214">
        <v>1</v>
      </c>
      <c r="B24" s="214">
        <v>2</v>
      </c>
      <c r="C24" s="215">
        <v>3</v>
      </c>
      <c r="D24" s="215">
        <v>4</v>
      </c>
      <c r="E24" s="215">
        <v>5</v>
      </c>
      <c r="F24" s="215">
        <v>6</v>
      </c>
      <c r="G24" s="215">
        <v>7</v>
      </c>
      <c r="H24" s="215">
        <v>8</v>
      </c>
      <c r="I24" s="215">
        <v>9</v>
      </c>
      <c r="J24" s="215">
        <v>10</v>
      </c>
      <c r="K24" s="215">
        <v>11</v>
      </c>
      <c r="L24" s="215">
        <v>12</v>
      </c>
    </row>
    <row r="25" spans="1:12" ht="31.5" x14ac:dyDescent="0.25">
      <c r="A25" s="215">
        <v>1</v>
      </c>
      <c r="B25" s="216" t="s">
        <v>368</v>
      </c>
      <c r="C25" s="217"/>
      <c r="D25" s="217"/>
      <c r="E25" s="217"/>
      <c r="F25" s="217"/>
      <c r="G25" s="217"/>
      <c r="H25" s="217"/>
      <c r="I25" s="217"/>
      <c r="J25" s="217"/>
      <c r="K25" s="218"/>
      <c r="L25" s="67"/>
    </row>
    <row r="26" spans="1:12" x14ac:dyDescent="0.25">
      <c r="A26" s="215" t="s">
        <v>369</v>
      </c>
      <c r="B26" s="219" t="s">
        <v>370</v>
      </c>
      <c r="C26" s="220" t="s">
        <v>371</v>
      </c>
      <c r="D26" s="220" t="s">
        <v>371</v>
      </c>
      <c r="E26" s="220" t="s">
        <v>371</v>
      </c>
      <c r="F26" s="220" t="s">
        <v>371</v>
      </c>
      <c r="G26" s="220" t="s">
        <v>371</v>
      </c>
      <c r="H26" s="220" t="s">
        <v>371</v>
      </c>
      <c r="I26" s="220"/>
      <c r="J26" s="217"/>
      <c r="K26" s="218"/>
      <c r="L26" s="218"/>
    </row>
    <row r="27" spans="1:12" ht="31.5" x14ac:dyDescent="0.25">
      <c r="A27" s="215" t="s">
        <v>372</v>
      </c>
      <c r="B27" s="219" t="s">
        <v>373</v>
      </c>
      <c r="C27" s="220" t="s">
        <v>371</v>
      </c>
      <c r="D27" s="220" t="s">
        <v>371</v>
      </c>
      <c r="E27" s="220" t="s">
        <v>371</v>
      </c>
      <c r="F27" s="220" t="s">
        <v>371</v>
      </c>
      <c r="G27" s="220" t="s">
        <v>371</v>
      </c>
      <c r="H27" s="220" t="s">
        <v>371</v>
      </c>
      <c r="I27" s="220"/>
      <c r="J27" s="217"/>
      <c r="K27" s="218"/>
      <c r="L27" s="218"/>
    </row>
    <row r="28" spans="1:12" ht="63" x14ac:dyDescent="0.25">
      <c r="A28" s="215" t="s">
        <v>374</v>
      </c>
      <c r="B28" s="219" t="s">
        <v>375</v>
      </c>
      <c r="C28" s="220" t="s">
        <v>371</v>
      </c>
      <c r="D28" s="220" t="s">
        <v>371</v>
      </c>
      <c r="E28" s="220" t="s">
        <v>371</v>
      </c>
      <c r="F28" s="220" t="s">
        <v>371</v>
      </c>
      <c r="G28" s="220" t="s">
        <v>371</v>
      </c>
      <c r="H28" s="220" t="s">
        <v>371</v>
      </c>
      <c r="I28" s="220"/>
      <c r="J28" s="217"/>
      <c r="K28" s="218"/>
      <c r="L28" s="218"/>
    </row>
    <row r="29" spans="1:12" ht="31.5" x14ac:dyDescent="0.25">
      <c r="A29" s="215" t="s">
        <v>376</v>
      </c>
      <c r="B29" s="219" t="s">
        <v>377</v>
      </c>
      <c r="C29" s="220" t="s">
        <v>371</v>
      </c>
      <c r="D29" s="220" t="s">
        <v>371</v>
      </c>
      <c r="E29" s="220" t="s">
        <v>371</v>
      </c>
      <c r="F29" s="220" t="s">
        <v>371</v>
      </c>
      <c r="G29" s="220" t="s">
        <v>371</v>
      </c>
      <c r="H29" s="220" t="s">
        <v>371</v>
      </c>
      <c r="I29" s="220"/>
      <c r="J29" s="217"/>
      <c r="K29" s="218"/>
      <c r="L29" s="218"/>
    </row>
    <row r="30" spans="1:12" ht="31.5" x14ac:dyDescent="0.25">
      <c r="A30" s="215" t="s">
        <v>378</v>
      </c>
      <c r="B30" s="219" t="s">
        <v>379</v>
      </c>
      <c r="C30" s="220" t="s">
        <v>371</v>
      </c>
      <c r="D30" s="220" t="s">
        <v>371</v>
      </c>
      <c r="E30" s="220" t="s">
        <v>371</v>
      </c>
      <c r="F30" s="220" t="s">
        <v>371</v>
      </c>
      <c r="G30" s="220" t="s">
        <v>371</v>
      </c>
      <c r="H30" s="220" t="s">
        <v>371</v>
      </c>
      <c r="I30" s="220"/>
      <c r="J30" s="217"/>
      <c r="K30" s="218"/>
      <c r="L30" s="218"/>
    </row>
    <row r="31" spans="1:12" ht="31.5" x14ac:dyDescent="0.25">
      <c r="A31" s="215" t="s">
        <v>380</v>
      </c>
      <c r="B31" s="221" t="s">
        <v>381</v>
      </c>
      <c r="C31" s="220" t="s">
        <v>371</v>
      </c>
      <c r="D31" s="220" t="s">
        <v>371</v>
      </c>
      <c r="E31" s="220" t="s">
        <v>371</v>
      </c>
      <c r="F31" s="220" t="s">
        <v>371</v>
      </c>
      <c r="G31" s="220" t="s">
        <v>371</v>
      </c>
      <c r="H31" s="220" t="s">
        <v>371</v>
      </c>
      <c r="I31" s="220"/>
      <c r="J31" s="217"/>
      <c r="K31" s="218"/>
      <c r="L31" s="218"/>
    </row>
    <row r="32" spans="1:12" ht="31.5" x14ac:dyDescent="0.25">
      <c r="A32" s="215" t="s">
        <v>382</v>
      </c>
      <c r="B32" s="221" t="s">
        <v>383</v>
      </c>
      <c r="C32" s="220" t="s">
        <v>371</v>
      </c>
      <c r="D32" s="220" t="s">
        <v>371</v>
      </c>
      <c r="E32" s="220" t="s">
        <v>371</v>
      </c>
      <c r="F32" s="220" t="s">
        <v>371</v>
      </c>
      <c r="G32" s="220" t="s">
        <v>371</v>
      </c>
      <c r="H32" s="220" t="s">
        <v>371</v>
      </c>
      <c r="I32" s="220"/>
      <c r="J32" s="217"/>
      <c r="K32" s="218"/>
      <c r="L32" s="218"/>
    </row>
    <row r="33" spans="1:12" ht="47.25" x14ac:dyDescent="0.25">
      <c r="A33" s="215" t="s">
        <v>384</v>
      </c>
      <c r="B33" s="221" t="s">
        <v>385</v>
      </c>
      <c r="C33" s="220" t="s">
        <v>371</v>
      </c>
      <c r="D33" s="220" t="s">
        <v>371</v>
      </c>
      <c r="E33" s="220" t="s">
        <v>371</v>
      </c>
      <c r="F33" s="220" t="s">
        <v>371</v>
      </c>
      <c r="G33" s="220" t="s">
        <v>371</v>
      </c>
      <c r="H33" s="220" t="s">
        <v>371</v>
      </c>
      <c r="I33" s="220"/>
      <c r="J33" s="217"/>
      <c r="K33" s="218"/>
      <c r="L33" s="218"/>
    </row>
    <row r="34" spans="1:12" ht="63" x14ac:dyDescent="0.25">
      <c r="A34" s="215" t="s">
        <v>386</v>
      </c>
      <c r="B34" s="221" t="s">
        <v>387</v>
      </c>
      <c r="C34" s="220" t="s">
        <v>371</v>
      </c>
      <c r="D34" s="220" t="s">
        <v>371</v>
      </c>
      <c r="E34" s="220" t="s">
        <v>371</v>
      </c>
      <c r="F34" s="220" t="s">
        <v>371</v>
      </c>
      <c r="G34" s="220" t="s">
        <v>371</v>
      </c>
      <c r="H34" s="220" t="s">
        <v>371</v>
      </c>
      <c r="I34" s="220"/>
      <c r="J34" s="222"/>
      <c r="K34" s="222"/>
      <c r="L34" s="218"/>
    </row>
    <row r="35" spans="1:12" ht="31.5" x14ac:dyDescent="0.25">
      <c r="A35" s="215" t="s">
        <v>388</v>
      </c>
      <c r="B35" s="221" t="s">
        <v>389</v>
      </c>
      <c r="C35" s="220" t="s">
        <v>371</v>
      </c>
      <c r="D35" s="220" t="s">
        <v>371</v>
      </c>
      <c r="E35" s="220" t="s">
        <v>371</v>
      </c>
      <c r="F35" s="220" t="s">
        <v>371</v>
      </c>
      <c r="G35" s="220" t="s">
        <v>371</v>
      </c>
      <c r="H35" s="220" t="s">
        <v>371</v>
      </c>
      <c r="I35" s="220"/>
      <c r="J35" s="222"/>
      <c r="K35" s="222"/>
      <c r="L35" s="218"/>
    </row>
    <row r="36" spans="1:12" ht="31.5" x14ac:dyDescent="0.25">
      <c r="A36" s="215" t="s">
        <v>390</v>
      </c>
      <c r="B36" s="221" t="s">
        <v>391</v>
      </c>
      <c r="C36" s="220" t="s">
        <v>371</v>
      </c>
      <c r="D36" s="220" t="s">
        <v>371</v>
      </c>
      <c r="E36" s="220" t="s">
        <v>371</v>
      </c>
      <c r="F36" s="220" t="s">
        <v>371</v>
      </c>
      <c r="G36" s="220" t="s">
        <v>371</v>
      </c>
      <c r="H36" s="220" t="s">
        <v>371</v>
      </c>
      <c r="I36" s="220"/>
      <c r="J36" s="223"/>
      <c r="K36" s="218"/>
      <c r="L36" s="218"/>
    </row>
    <row r="37" spans="1:12" x14ac:dyDescent="0.25">
      <c r="A37" s="215" t="s">
        <v>392</v>
      </c>
      <c r="B37" s="221" t="s">
        <v>393</v>
      </c>
      <c r="C37" s="220" t="s">
        <v>371</v>
      </c>
      <c r="D37" s="220" t="s">
        <v>371</v>
      </c>
      <c r="E37" s="220" t="s">
        <v>371</v>
      </c>
      <c r="F37" s="220" t="s">
        <v>371</v>
      </c>
      <c r="G37" s="220" t="s">
        <v>371</v>
      </c>
      <c r="H37" s="220" t="s">
        <v>371</v>
      </c>
      <c r="I37" s="220"/>
      <c r="J37" s="223"/>
      <c r="K37" s="218"/>
      <c r="L37" s="218"/>
    </row>
    <row r="38" spans="1:12" x14ac:dyDescent="0.25">
      <c r="A38" s="215" t="s">
        <v>394</v>
      </c>
      <c r="B38" s="216" t="s">
        <v>395</v>
      </c>
      <c r="C38" s="218"/>
      <c r="D38" s="218"/>
      <c r="E38" s="218"/>
      <c r="F38" s="218"/>
      <c r="G38" s="218"/>
      <c r="H38" s="218"/>
      <c r="I38" s="218"/>
      <c r="J38" s="218"/>
      <c r="K38" s="218"/>
      <c r="L38" s="218"/>
    </row>
    <row r="39" spans="1:12" ht="78.75" x14ac:dyDescent="0.25">
      <c r="A39" s="215">
        <v>2</v>
      </c>
      <c r="B39" s="221" t="s">
        <v>396</v>
      </c>
      <c r="C39" s="220" t="s">
        <v>371</v>
      </c>
      <c r="D39" s="220" t="s">
        <v>371</v>
      </c>
      <c r="E39" s="220" t="s">
        <v>371</v>
      </c>
      <c r="F39" s="220" t="s">
        <v>371</v>
      </c>
      <c r="G39" s="220" t="s">
        <v>371</v>
      </c>
      <c r="H39" s="220" t="s">
        <v>371</v>
      </c>
      <c r="I39" s="220"/>
      <c r="J39" s="218"/>
      <c r="K39" s="218"/>
      <c r="L39" s="218"/>
    </row>
    <row r="40" spans="1:12" x14ac:dyDescent="0.25">
      <c r="A40" s="215" t="s">
        <v>397</v>
      </c>
      <c r="B40" s="221" t="s">
        <v>398</v>
      </c>
      <c r="C40" s="224">
        <v>45901</v>
      </c>
      <c r="D40" s="224">
        <v>45960</v>
      </c>
      <c r="E40" s="224">
        <v>45979</v>
      </c>
      <c r="F40" s="224">
        <v>45979</v>
      </c>
      <c r="G40" s="224">
        <v>45979</v>
      </c>
      <c r="H40" s="224">
        <v>45979</v>
      </c>
      <c r="I40" s="220">
        <v>100</v>
      </c>
      <c r="J40" s="218"/>
      <c r="K40" s="218"/>
      <c r="L40" s="218"/>
    </row>
    <row r="41" spans="1:12" ht="47.25" x14ac:dyDescent="0.25">
      <c r="A41" s="215" t="s">
        <v>399</v>
      </c>
      <c r="B41" s="216" t="s">
        <v>400</v>
      </c>
      <c r="C41" s="218"/>
      <c r="D41" s="218"/>
      <c r="E41" s="218"/>
      <c r="F41" s="218"/>
      <c r="G41" s="218"/>
      <c r="H41" s="218"/>
      <c r="I41" s="218"/>
      <c r="J41" s="218"/>
      <c r="K41" s="218"/>
      <c r="L41" s="218"/>
    </row>
    <row r="42" spans="1:12" ht="31.5" x14ac:dyDescent="0.25">
      <c r="A42" s="215">
        <v>3</v>
      </c>
      <c r="B42" s="221" t="s">
        <v>401</v>
      </c>
      <c r="C42" s="220" t="s">
        <v>371</v>
      </c>
      <c r="D42" s="220" t="s">
        <v>371</v>
      </c>
      <c r="E42" s="220" t="s">
        <v>371</v>
      </c>
      <c r="F42" s="220" t="s">
        <v>371</v>
      </c>
      <c r="G42" s="220" t="s">
        <v>371</v>
      </c>
      <c r="H42" s="220" t="s">
        <v>371</v>
      </c>
      <c r="I42" s="220"/>
      <c r="J42" s="218"/>
      <c r="K42" s="218"/>
      <c r="L42" s="218"/>
    </row>
    <row r="43" spans="1:12" x14ac:dyDescent="0.25">
      <c r="A43" s="215" t="s">
        <v>402</v>
      </c>
      <c r="B43" s="221" t="s">
        <v>403</v>
      </c>
      <c r="C43" s="224">
        <v>45901</v>
      </c>
      <c r="D43" s="224">
        <v>45960</v>
      </c>
      <c r="E43" s="224">
        <v>46020</v>
      </c>
      <c r="F43" s="224">
        <v>46020</v>
      </c>
      <c r="G43" s="224">
        <v>46020</v>
      </c>
      <c r="H43" s="224">
        <v>46020</v>
      </c>
      <c r="I43" s="220">
        <v>100</v>
      </c>
      <c r="J43" s="218"/>
      <c r="K43" s="218"/>
      <c r="L43" s="218"/>
    </row>
    <row r="44" spans="1:12" x14ac:dyDescent="0.25">
      <c r="A44" s="215" t="s">
        <v>404</v>
      </c>
      <c r="B44" s="221" t="s">
        <v>405</v>
      </c>
      <c r="C44" s="220" t="s">
        <v>371</v>
      </c>
      <c r="D44" s="220" t="s">
        <v>371</v>
      </c>
      <c r="E44" s="220" t="s">
        <v>371</v>
      </c>
      <c r="F44" s="220" t="s">
        <v>371</v>
      </c>
      <c r="G44" s="220" t="s">
        <v>371</v>
      </c>
      <c r="H44" s="220" t="s">
        <v>371</v>
      </c>
      <c r="I44" s="220"/>
      <c r="J44" s="218"/>
      <c r="K44" s="218"/>
      <c r="L44" s="218"/>
    </row>
    <row r="45" spans="1:12" ht="78.75" x14ac:dyDescent="0.25">
      <c r="A45" s="215" t="s">
        <v>406</v>
      </c>
      <c r="B45" s="221" t="s">
        <v>407</v>
      </c>
      <c r="C45" s="220" t="s">
        <v>371</v>
      </c>
      <c r="D45" s="220" t="s">
        <v>371</v>
      </c>
      <c r="E45" s="220" t="s">
        <v>371</v>
      </c>
      <c r="F45" s="220" t="s">
        <v>371</v>
      </c>
      <c r="G45" s="220" t="s">
        <v>371</v>
      </c>
      <c r="H45" s="220" t="s">
        <v>371</v>
      </c>
      <c r="I45" s="220"/>
      <c r="J45" s="218"/>
      <c r="K45" s="218"/>
      <c r="L45" s="218"/>
    </row>
    <row r="46" spans="1:12" ht="157.5" x14ac:dyDescent="0.25">
      <c r="A46" s="215" t="s">
        <v>408</v>
      </c>
      <c r="B46" s="221" t="s">
        <v>409</v>
      </c>
      <c r="C46" s="220" t="s">
        <v>371</v>
      </c>
      <c r="D46" s="220" t="s">
        <v>371</v>
      </c>
      <c r="E46" s="220" t="s">
        <v>371</v>
      </c>
      <c r="F46" s="220" t="s">
        <v>371</v>
      </c>
      <c r="G46" s="220" t="s">
        <v>371</v>
      </c>
      <c r="H46" s="220" t="s">
        <v>371</v>
      </c>
      <c r="I46" s="220"/>
      <c r="J46" s="218"/>
      <c r="K46" s="218"/>
      <c r="L46" s="218"/>
    </row>
    <row r="47" spans="1:12" x14ac:dyDescent="0.25">
      <c r="A47" s="215" t="s">
        <v>410</v>
      </c>
      <c r="B47" s="221" t="s">
        <v>411</v>
      </c>
      <c r="C47" s="220" t="s">
        <v>371</v>
      </c>
      <c r="D47" s="220" t="s">
        <v>371</v>
      </c>
      <c r="E47" s="220" t="s">
        <v>371</v>
      </c>
      <c r="F47" s="220" t="s">
        <v>371</v>
      </c>
      <c r="G47" s="220" t="s">
        <v>371</v>
      </c>
      <c r="H47" s="220" t="s">
        <v>371</v>
      </c>
      <c r="I47" s="220"/>
      <c r="J47" s="218"/>
      <c r="K47" s="218"/>
      <c r="L47" s="218"/>
    </row>
    <row r="48" spans="1:12" ht="31.5" x14ac:dyDescent="0.25">
      <c r="A48" s="215" t="s">
        <v>412</v>
      </c>
      <c r="B48" s="216" t="s">
        <v>413</v>
      </c>
      <c r="C48" s="218"/>
      <c r="D48" s="218"/>
      <c r="E48" s="218"/>
      <c r="F48" s="218"/>
      <c r="G48" s="218"/>
      <c r="H48" s="218"/>
      <c r="I48" s="218"/>
      <c r="J48" s="218"/>
      <c r="K48" s="218"/>
      <c r="L48" s="218"/>
    </row>
    <row r="49" spans="1:12" ht="31.5" x14ac:dyDescent="0.25">
      <c r="A49" s="215">
        <v>4</v>
      </c>
      <c r="B49" s="221" t="s">
        <v>414</v>
      </c>
      <c r="C49" s="220" t="s">
        <v>371</v>
      </c>
      <c r="D49" s="220" t="s">
        <v>371</v>
      </c>
      <c r="E49" s="220" t="s">
        <v>371</v>
      </c>
      <c r="F49" s="220" t="s">
        <v>371</v>
      </c>
      <c r="G49" s="220" t="s">
        <v>371</v>
      </c>
      <c r="H49" s="220" t="s">
        <v>371</v>
      </c>
      <c r="I49" s="220"/>
      <c r="J49" s="218"/>
      <c r="K49" s="218"/>
      <c r="L49" s="218"/>
    </row>
    <row r="50" spans="1:12" ht="78.75" x14ac:dyDescent="0.25">
      <c r="A50" s="215" t="s">
        <v>415</v>
      </c>
      <c r="B50" s="221" t="s">
        <v>416</v>
      </c>
      <c r="C50" s="220" t="s">
        <v>371</v>
      </c>
      <c r="D50" s="220" t="s">
        <v>371</v>
      </c>
      <c r="E50" s="220" t="s">
        <v>371</v>
      </c>
      <c r="F50" s="220" t="s">
        <v>371</v>
      </c>
      <c r="G50" s="220" t="s">
        <v>371</v>
      </c>
      <c r="H50" s="220" t="s">
        <v>371</v>
      </c>
      <c r="I50" s="220"/>
      <c r="J50" s="218"/>
      <c r="K50" s="218"/>
      <c r="L50" s="218"/>
    </row>
    <row r="51" spans="1:12" ht="63" x14ac:dyDescent="0.25">
      <c r="A51" s="215" t="s">
        <v>417</v>
      </c>
      <c r="B51" s="221" t="s">
        <v>418</v>
      </c>
      <c r="C51" s="220" t="s">
        <v>371</v>
      </c>
      <c r="D51" s="220" t="s">
        <v>371</v>
      </c>
      <c r="E51" s="220" t="s">
        <v>371</v>
      </c>
      <c r="F51" s="220" t="s">
        <v>371</v>
      </c>
      <c r="G51" s="220" t="s">
        <v>371</v>
      </c>
      <c r="H51" s="220" t="s">
        <v>371</v>
      </c>
      <c r="I51" s="220"/>
      <c r="J51" s="218"/>
      <c r="K51" s="218"/>
      <c r="L51" s="218"/>
    </row>
    <row r="52" spans="1:12" ht="63" x14ac:dyDescent="0.25">
      <c r="A52" s="215" t="s">
        <v>419</v>
      </c>
      <c r="B52" s="221" t="s">
        <v>420</v>
      </c>
      <c r="C52" s="220" t="s">
        <v>371</v>
      </c>
      <c r="D52" s="220" t="s">
        <v>371</v>
      </c>
      <c r="E52" s="220" t="s">
        <v>371</v>
      </c>
      <c r="F52" s="220" t="s">
        <v>371</v>
      </c>
      <c r="G52" s="220" t="s">
        <v>371</v>
      </c>
      <c r="H52" s="220" t="s">
        <v>371</v>
      </c>
      <c r="I52" s="220"/>
      <c r="J52" s="218"/>
      <c r="K52" s="218"/>
      <c r="L52" s="218"/>
    </row>
    <row r="53" spans="1:12" ht="31.5" x14ac:dyDescent="0.25">
      <c r="A53" s="215" t="s">
        <v>421</v>
      </c>
      <c r="B53" s="225" t="s">
        <v>422</v>
      </c>
      <c r="C53" s="224">
        <v>45931</v>
      </c>
      <c r="D53" s="224">
        <v>46022</v>
      </c>
      <c r="E53" s="224">
        <v>46020</v>
      </c>
      <c r="F53" s="224">
        <v>46020</v>
      </c>
      <c r="G53" s="224">
        <v>46020</v>
      </c>
      <c r="H53" s="224">
        <v>46020</v>
      </c>
      <c r="I53" s="220">
        <v>100</v>
      </c>
      <c r="J53" s="218"/>
      <c r="K53" s="218"/>
      <c r="L53" s="218"/>
    </row>
    <row r="54" spans="1:12" ht="31.5" x14ac:dyDescent="0.25">
      <c r="A54" s="215" t="s">
        <v>423</v>
      </c>
      <c r="B54" s="221" t="s">
        <v>424</v>
      </c>
      <c r="C54" s="220" t="s">
        <v>371</v>
      </c>
      <c r="D54" s="220" t="s">
        <v>371</v>
      </c>
      <c r="E54" s="220" t="s">
        <v>371</v>
      </c>
      <c r="F54" s="220" t="s">
        <v>371</v>
      </c>
      <c r="G54" s="220" t="s">
        <v>371</v>
      </c>
      <c r="H54" s="220" t="s">
        <v>371</v>
      </c>
      <c r="I54" s="220"/>
      <c r="J54" s="218"/>
      <c r="K54" s="218"/>
      <c r="L54" s="218"/>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6" width="19" style="210" customWidth="1"/>
    <col min="7" max="7" width="12" style="210" customWidth="1"/>
    <col min="8" max="15" width="9.28515625" style="210" customWidth="1"/>
    <col min="16" max="17" width="8" style="210" customWidth="1"/>
    <col min="18" max="19" width="8.5703125" style="210" customWidth="1"/>
    <col min="20" max="21" width="8" style="210" customWidth="1"/>
    <col min="22" max="23" width="8.5703125" style="210" customWidth="1"/>
    <col min="24" max="25" width="8" style="210" customWidth="1"/>
    <col min="26" max="27" width="8.5703125" style="210" customWidth="1"/>
    <col min="28" max="28" width="13.140625" style="210" customWidth="1"/>
    <col min="29" max="29" width="24.85546875" style="210" customWidth="1"/>
    <col min="30" max="30" width="9.140625" style="210"/>
    <col min="31" max="31" width="11" style="210" bestFit="1" customWidth="1"/>
    <col min="32"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29" t="str">
        <f>'6.1. Паспорт сетевой график'!A5:K5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C5" s="5"/>
    </row>
    <row r="6" spans="1:29" ht="18.75" x14ac:dyDescent="0.25">
      <c r="A6" s="415" t="s">
        <v>3</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26"/>
      <c r="B7" s="226"/>
      <c r="C7" s="226"/>
      <c r="D7" s="226"/>
      <c r="E7" s="226"/>
      <c r="F7" s="226"/>
      <c r="G7" s="226"/>
      <c r="H7" s="227"/>
      <c r="I7" s="227"/>
      <c r="J7" s="227"/>
      <c r="K7" s="227"/>
      <c r="L7" s="227"/>
      <c r="M7" s="227"/>
      <c r="N7" s="227"/>
      <c r="O7" s="227"/>
      <c r="P7" s="227"/>
      <c r="Q7" s="227"/>
      <c r="R7" s="227"/>
      <c r="S7" s="227"/>
      <c r="T7" s="227"/>
      <c r="U7" s="227"/>
      <c r="V7" s="227"/>
      <c r="W7" s="227"/>
      <c r="X7" s="227"/>
      <c r="Y7" s="227"/>
      <c r="Z7" s="227"/>
      <c r="AA7" s="227"/>
      <c r="AB7" s="227"/>
      <c r="AC7" s="227"/>
    </row>
    <row r="8" spans="1:29" x14ac:dyDescent="0.25">
      <c r="A8" s="416" t="str">
        <f>'6.1. Паспорт сетевой график'!A9</f>
        <v>Акционерное общество "Россети Янтарь" ДЗО  ПАО "Россети"</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411" t="s">
        <v>5</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226"/>
      <c r="B10" s="226"/>
      <c r="C10" s="226"/>
      <c r="D10" s="226"/>
      <c r="E10" s="226"/>
      <c r="F10" s="226"/>
      <c r="G10" s="226"/>
      <c r="H10" s="227"/>
      <c r="I10" s="227"/>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16" t="str">
        <f>'6.1. Паспорт сетевой график'!A12</f>
        <v>P_ПАК-4</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228"/>
      <c r="B13" s="228"/>
      <c r="C13" s="228"/>
      <c r="D13" s="228"/>
      <c r="E13" s="228"/>
      <c r="F13" s="228"/>
      <c r="G13" s="228"/>
      <c r="H13" s="229"/>
      <c r="I13" s="229"/>
      <c r="J13" s="229"/>
      <c r="K13" s="229"/>
      <c r="L13" s="229"/>
      <c r="M13" s="229"/>
      <c r="N13" s="229"/>
      <c r="O13" s="229"/>
      <c r="P13" s="229"/>
      <c r="Q13" s="229"/>
      <c r="R13" s="229"/>
      <c r="S13" s="229"/>
      <c r="T13" s="229"/>
      <c r="U13" s="229"/>
      <c r="V13" s="229"/>
      <c r="W13" s="229"/>
      <c r="X13" s="229"/>
      <c r="Y13" s="229"/>
      <c r="Z13" s="229"/>
      <c r="AA13" s="229"/>
      <c r="AB13" s="229"/>
      <c r="AC13" s="229"/>
    </row>
    <row r="14" spans="1:29" ht="36" customHeight="1" x14ac:dyDescent="0.25">
      <c r="A14" s="412" t="str">
        <f>'6.1. Паспорт сетевой график'!A15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9</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425</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389" t="s">
        <v>426</v>
      </c>
      <c r="B20" s="389" t="s">
        <v>427</v>
      </c>
      <c r="C20" s="402" t="s">
        <v>428</v>
      </c>
      <c r="D20" s="402"/>
      <c r="E20" s="388" t="s">
        <v>429</v>
      </c>
      <c r="F20" s="388"/>
      <c r="G20" s="408" t="s">
        <v>607</v>
      </c>
      <c r="H20" s="405" t="s">
        <v>430</v>
      </c>
      <c r="I20" s="406"/>
      <c r="J20" s="406"/>
      <c r="K20" s="407"/>
      <c r="L20" s="405" t="s">
        <v>431</v>
      </c>
      <c r="M20" s="406"/>
      <c r="N20" s="406"/>
      <c r="O20" s="407"/>
      <c r="P20" s="405" t="s">
        <v>432</v>
      </c>
      <c r="Q20" s="406"/>
      <c r="R20" s="406"/>
      <c r="S20" s="407"/>
      <c r="T20" s="405" t="s">
        <v>433</v>
      </c>
      <c r="U20" s="406"/>
      <c r="V20" s="406"/>
      <c r="W20" s="407"/>
      <c r="X20" s="405" t="s">
        <v>608</v>
      </c>
      <c r="Y20" s="406"/>
      <c r="Z20" s="406"/>
      <c r="AA20" s="407"/>
      <c r="AB20" s="398" t="s">
        <v>434</v>
      </c>
      <c r="AC20" s="399"/>
      <c r="AD20" s="230"/>
      <c r="AE20" s="230"/>
      <c r="AF20" s="230"/>
    </row>
    <row r="21" spans="1:32" ht="99.75" customHeight="1" x14ac:dyDescent="0.25">
      <c r="A21" s="390"/>
      <c r="B21" s="390"/>
      <c r="C21" s="402"/>
      <c r="D21" s="402"/>
      <c r="E21" s="388"/>
      <c r="F21" s="388"/>
      <c r="G21" s="409"/>
      <c r="H21" s="402" t="s">
        <v>363</v>
      </c>
      <c r="I21" s="402"/>
      <c r="J21" s="402" t="s">
        <v>365</v>
      </c>
      <c r="K21" s="402"/>
      <c r="L21" s="402" t="s">
        <v>363</v>
      </c>
      <c r="M21" s="402"/>
      <c r="N21" s="402" t="s">
        <v>365</v>
      </c>
      <c r="O21" s="402"/>
      <c r="P21" s="402" t="s">
        <v>363</v>
      </c>
      <c r="Q21" s="402"/>
      <c r="R21" s="402" t="s">
        <v>365</v>
      </c>
      <c r="S21" s="402"/>
      <c r="T21" s="402" t="s">
        <v>363</v>
      </c>
      <c r="U21" s="402"/>
      <c r="V21" s="402" t="s">
        <v>365</v>
      </c>
      <c r="W21" s="402"/>
      <c r="X21" s="403" t="s">
        <v>435</v>
      </c>
      <c r="Y21" s="404"/>
      <c r="Z21" s="403" t="s">
        <v>436</v>
      </c>
      <c r="AA21" s="404"/>
      <c r="AB21" s="400"/>
      <c r="AC21" s="401"/>
    </row>
    <row r="22" spans="1:32" ht="89.25" customHeight="1" x14ac:dyDescent="0.25">
      <c r="A22" s="391"/>
      <c r="B22" s="391"/>
      <c r="C22" s="316" t="s">
        <v>363</v>
      </c>
      <c r="D22" s="316" t="s">
        <v>365</v>
      </c>
      <c r="E22" s="317" t="s">
        <v>437</v>
      </c>
      <c r="F22" s="317" t="s">
        <v>609</v>
      </c>
      <c r="G22" s="410"/>
      <c r="H22" s="318" t="s">
        <v>438</v>
      </c>
      <c r="I22" s="318" t="s">
        <v>439</v>
      </c>
      <c r="J22" s="318" t="s">
        <v>438</v>
      </c>
      <c r="K22" s="318" t="s">
        <v>439</v>
      </c>
      <c r="L22" s="318" t="s">
        <v>438</v>
      </c>
      <c r="M22" s="318" t="s">
        <v>439</v>
      </c>
      <c r="N22" s="318" t="s">
        <v>438</v>
      </c>
      <c r="O22" s="318" t="s">
        <v>439</v>
      </c>
      <c r="P22" s="318" t="s">
        <v>438</v>
      </c>
      <c r="Q22" s="318" t="s">
        <v>439</v>
      </c>
      <c r="R22" s="318" t="s">
        <v>438</v>
      </c>
      <c r="S22" s="318" t="s">
        <v>439</v>
      </c>
      <c r="T22" s="318" t="s">
        <v>438</v>
      </c>
      <c r="U22" s="318" t="s">
        <v>439</v>
      </c>
      <c r="V22" s="318" t="s">
        <v>438</v>
      </c>
      <c r="W22" s="318" t="s">
        <v>439</v>
      </c>
      <c r="X22" s="318" t="s">
        <v>438</v>
      </c>
      <c r="Y22" s="318" t="s">
        <v>439</v>
      </c>
      <c r="Z22" s="318" t="s">
        <v>438</v>
      </c>
      <c r="AA22" s="318" t="s">
        <v>439</v>
      </c>
      <c r="AB22" s="316" t="s">
        <v>363</v>
      </c>
      <c r="AC22" s="316" t="s">
        <v>365</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231">
        <v>1</v>
      </c>
      <c r="B24" s="232" t="s">
        <v>440</v>
      </c>
      <c r="C24" s="233">
        <f>SUM(C25:C29)</f>
        <v>0.59006000000000003</v>
      </c>
      <c r="D24" s="233">
        <f>SUM(D25:D29)</f>
        <v>0.53210000000000002</v>
      </c>
      <c r="E24" s="233">
        <f t="shared" ref="E24:F24" si="0">SUM(E25:E29)</f>
        <v>0.53210000000000002</v>
      </c>
      <c r="F24" s="233">
        <f t="shared" si="0"/>
        <v>0.53210000000000002</v>
      </c>
      <c r="G24" s="233">
        <f t="shared" ref="G24:L24" si="1">SUM(G25:G29)</f>
        <v>0</v>
      </c>
      <c r="H24" s="233">
        <f t="shared" si="1"/>
        <v>0</v>
      </c>
      <c r="I24" s="233">
        <f t="shared" si="1"/>
        <v>0</v>
      </c>
      <c r="J24" s="233">
        <f t="shared" si="1"/>
        <v>0.53210000000000002</v>
      </c>
      <c r="K24" s="233">
        <f t="shared" si="1"/>
        <v>0</v>
      </c>
      <c r="L24" s="233">
        <f t="shared" si="1"/>
        <v>0</v>
      </c>
      <c r="M24" s="233">
        <f t="shared" ref="M24:O24" si="2">SUM(M25:M29)</f>
        <v>0</v>
      </c>
      <c r="N24" s="233">
        <f t="shared" si="2"/>
        <v>0</v>
      </c>
      <c r="O24" s="233">
        <f t="shared" si="2"/>
        <v>0</v>
      </c>
      <c r="P24" s="233">
        <f>SUM(P25:P29)</f>
        <v>0</v>
      </c>
      <c r="Q24" s="233">
        <f t="shared" ref="Q24:AA24" si="3">SUM(Q25:Q29)</f>
        <v>0</v>
      </c>
      <c r="R24" s="233">
        <f t="shared" si="3"/>
        <v>0</v>
      </c>
      <c r="S24" s="233">
        <f t="shared" si="3"/>
        <v>0</v>
      </c>
      <c r="T24" s="233">
        <f t="shared" si="3"/>
        <v>0</v>
      </c>
      <c r="U24" s="233">
        <f t="shared" si="3"/>
        <v>0</v>
      </c>
      <c r="V24" s="233">
        <f t="shared" si="3"/>
        <v>0</v>
      </c>
      <c r="W24" s="233">
        <f t="shared" si="3"/>
        <v>0</v>
      </c>
      <c r="X24" s="233">
        <f>SUM(X25:X29)</f>
        <v>0</v>
      </c>
      <c r="Y24" s="233">
        <f t="shared" si="3"/>
        <v>0</v>
      </c>
      <c r="Z24" s="233">
        <f t="shared" si="3"/>
        <v>0</v>
      </c>
      <c r="AA24" s="233">
        <f t="shared" si="3"/>
        <v>0</v>
      </c>
      <c r="AB24" s="233">
        <f t="shared" ref="AB24:AB64" si="4">H24+L24+P24+T24</f>
        <v>0</v>
      </c>
      <c r="AC24" s="234">
        <f t="shared" ref="AC24:AC64" si="5">J24+N24+R24+V24+X24</f>
        <v>0.53210000000000002</v>
      </c>
    </row>
    <row r="25" spans="1:32" ht="24" customHeight="1" x14ac:dyDescent="0.25">
      <c r="A25" s="235" t="s">
        <v>441</v>
      </c>
      <c r="B25" s="236" t="s">
        <v>442</v>
      </c>
      <c r="C25" s="233">
        <v>0</v>
      </c>
      <c r="D25" s="233">
        <v>0</v>
      </c>
      <c r="E25" s="237">
        <f t="shared" ref="E25:E29" si="6">D25</f>
        <v>0</v>
      </c>
      <c r="F25" s="237">
        <f t="shared" ref="F25:F64" si="7">E25-G25</f>
        <v>0</v>
      </c>
      <c r="G25" s="238">
        <v>0</v>
      </c>
      <c r="H25" s="238">
        <v>0</v>
      </c>
      <c r="I25" s="238">
        <v>0</v>
      </c>
      <c r="J25" s="238">
        <f>F25</f>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233">
        <f t="shared" si="4"/>
        <v>0</v>
      </c>
      <c r="AC25" s="234">
        <f t="shared" si="5"/>
        <v>0</v>
      </c>
    </row>
    <row r="26" spans="1:32" x14ac:dyDescent="0.25">
      <c r="A26" s="235" t="s">
        <v>443</v>
      </c>
      <c r="B26" s="236" t="s">
        <v>444</v>
      </c>
      <c r="C26" s="233">
        <v>0</v>
      </c>
      <c r="D26" s="233">
        <v>0</v>
      </c>
      <c r="E26" s="237">
        <f t="shared" si="6"/>
        <v>0</v>
      </c>
      <c r="F26" s="237">
        <f t="shared" si="7"/>
        <v>0</v>
      </c>
      <c r="G26" s="238">
        <v>0</v>
      </c>
      <c r="H26" s="238">
        <v>0</v>
      </c>
      <c r="I26" s="238">
        <v>0</v>
      </c>
      <c r="J26" s="238">
        <f t="shared" ref="J26:J64" si="8">F26</f>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233">
        <f t="shared" si="4"/>
        <v>0</v>
      </c>
      <c r="AC26" s="234">
        <f t="shared" si="5"/>
        <v>0</v>
      </c>
    </row>
    <row r="27" spans="1:32" ht="31.5" x14ac:dyDescent="0.25">
      <c r="A27" s="235" t="s">
        <v>445</v>
      </c>
      <c r="B27" s="236" t="s">
        <v>446</v>
      </c>
      <c r="C27" s="233">
        <v>0.59006000000000003</v>
      </c>
      <c r="D27" s="239">
        <v>0.53210000000000002</v>
      </c>
      <c r="E27" s="237">
        <f t="shared" si="6"/>
        <v>0.53210000000000002</v>
      </c>
      <c r="F27" s="237">
        <f t="shared" si="7"/>
        <v>0.53210000000000002</v>
      </c>
      <c r="G27" s="238">
        <v>0</v>
      </c>
      <c r="H27" s="238">
        <v>0</v>
      </c>
      <c r="I27" s="238">
        <v>0</v>
      </c>
      <c r="J27" s="238">
        <f t="shared" si="8"/>
        <v>0.53210000000000002</v>
      </c>
      <c r="K27" s="238">
        <v>0</v>
      </c>
      <c r="L27" s="238">
        <v>0</v>
      </c>
      <c r="M27" s="238">
        <v>0</v>
      </c>
      <c r="N27" s="238">
        <v>0</v>
      </c>
      <c r="O27" s="238">
        <v>0</v>
      </c>
      <c r="P27" s="238">
        <v>0</v>
      </c>
      <c r="Q27" s="238">
        <v>0</v>
      </c>
      <c r="R27" s="238">
        <v>0</v>
      </c>
      <c r="S27" s="238">
        <v>0</v>
      </c>
      <c r="T27" s="238">
        <v>0</v>
      </c>
      <c r="U27" s="238">
        <v>0</v>
      </c>
      <c r="V27" s="240">
        <v>0</v>
      </c>
      <c r="W27" s="238">
        <v>0</v>
      </c>
      <c r="X27" s="238">
        <v>0</v>
      </c>
      <c r="Y27" s="238">
        <v>0</v>
      </c>
      <c r="Z27" s="238">
        <v>0</v>
      </c>
      <c r="AA27" s="238">
        <v>0</v>
      </c>
      <c r="AB27" s="233">
        <f t="shared" si="4"/>
        <v>0</v>
      </c>
      <c r="AC27" s="234">
        <f t="shared" si="5"/>
        <v>0.53210000000000002</v>
      </c>
    </row>
    <row r="28" spans="1:32" x14ac:dyDescent="0.25">
      <c r="A28" s="235" t="s">
        <v>447</v>
      </c>
      <c r="B28" s="236" t="s">
        <v>448</v>
      </c>
      <c r="C28" s="233">
        <v>0</v>
      </c>
      <c r="D28" s="233">
        <v>0</v>
      </c>
      <c r="E28" s="237">
        <f t="shared" si="6"/>
        <v>0</v>
      </c>
      <c r="F28" s="237">
        <f t="shared" si="7"/>
        <v>0</v>
      </c>
      <c r="G28" s="238">
        <v>0</v>
      </c>
      <c r="H28" s="238">
        <v>0</v>
      </c>
      <c r="I28" s="238">
        <v>0</v>
      </c>
      <c r="J28" s="238">
        <f t="shared" si="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233">
        <f t="shared" si="4"/>
        <v>0</v>
      </c>
      <c r="AC28" s="234">
        <f t="shared" si="5"/>
        <v>0</v>
      </c>
    </row>
    <row r="29" spans="1:32" x14ac:dyDescent="0.25">
      <c r="A29" s="235" t="s">
        <v>449</v>
      </c>
      <c r="B29" s="241" t="s">
        <v>450</v>
      </c>
      <c r="C29" s="233">
        <v>0</v>
      </c>
      <c r="D29" s="233">
        <v>0</v>
      </c>
      <c r="E29" s="237">
        <f t="shared" si="6"/>
        <v>0</v>
      </c>
      <c r="F29" s="237">
        <f t="shared" si="7"/>
        <v>0</v>
      </c>
      <c r="G29" s="238">
        <v>0</v>
      </c>
      <c r="H29" s="238">
        <v>0</v>
      </c>
      <c r="I29" s="238">
        <v>0</v>
      </c>
      <c r="J29" s="238">
        <f t="shared" si="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233">
        <f t="shared" si="4"/>
        <v>0</v>
      </c>
      <c r="AC29" s="234">
        <f t="shared" si="5"/>
        <v>0</v>
      </c>
    </row>
    <row r="30" spans="1:32" s="242" customFormat="1" ht="47.25" x14ac:dyDescent="0.25">
      <c r="A30" s="231" t="s">
        <v>17</v>
      </c>
      <c r="B30" s="232" t="s">
        <v>451</v>
      </c>
      <c r="C30" s="233">
        <f t="shared" ref="C30" si="9">SUM(C31:C34)</f>
        <v>0.54478000000000004</v>
      </c>
      <c r="D30" s="233">
        <f t="shared" ref="D30:F30" si="10">SUM(D31:D34)</f>
        <v>0.49647999999999998</v>
      </c>
      <c r="E30" s="233">
        <f t="shared" si="10"/>
        <v>0.49647999999999998</v>
      </c>
      <c r="F30" s="233">
        <f t="shared" si="10"/>
        <v>0</v>
      </c>
      <c r="G30" s="233">
        <f>SUM(G31:G34)</f>
        <v>0.49647999999999998</v>
      </c>
      <c r="H30" s="233">
        <f>SUM(H31:H34)</f>
        <v>0</v>
      </c>
      <c r="I30" s="233">
        <f>SUM(I31:I34)</f>
        <v>0</v>
      </c>
      <c r="J30" s="233">
        <f t="shared" si="8"/>
        <v>0</v>
      </c>
      <c r="K30" s="233">
        <f>SUM(K31:K34)</f>
        <v>0</v>
      </c>
      <c r="L30" s="233">
        <f t="shared" ref="L30:AA30" si="11">SUM(L31:L34)</f>
        <v>0</v>
      </c>
      <c r="M30" s="233">
        <f t="shared" si="11"/>
        <v>0</v>
      </c>
      <c r="N30" s="233">
        <f t="shared" si="11"/>
        <v>0</v>
      </c>
      <c r="O30" s="233">
        <f t="shared" si="11"/>
        <v>0</v>
      </c>
      <c r="P30" s="233">
        <f t="shared" si="11"/>
        <v>0</v>
      </c>
      <c r="Q30" s="233">
        <f t="shared" si="11"/>
        <v>0</v>
      </c>
      <c r="R30" s="233">
        <f t="shared" si="11"/>
        <v>0</v>
      </c>
      <c r="S30" s="233">
        <f t="shared" si="11"/>
        <v>0</v>
      </c>
      <c r="T30" s="233">
        <f t="shared" si="11"/>
        <v>0</v>
      </c>
      <c r="U30" s="233">
        <f t="shared" si="11"/>
        <v>0</v>
      </c>
      <c r="V30" s="233">
        <f t="shared" si="11"/>
        <v>0</v>
      </c>
      <c r="W30" s="233">
        <f t="shared" si="11"/>
        <v>0</v>
      </c>
      <c r="X30" s="233">
        <f t="shared" si="11"/>
        <v>0</v>
      </c>
      <c r="Y30" s="233">
        <f t="shared" si="11"/>
        <v>0</v>
      </c>
      <c r="Z30" s="233">
        <f t="shared" si="11"/>
        <v>0</v>
      </c>
      <c r="AA30" s="233">
        <f t="shared" si="11"/>
        <v>0</v>
      </c>
      <c r="AB30" s="233">
        <f t="shared" si="4"/>
        <v>0</v>
      </c>
      <c r="AC30" s="234">
        <f t="shared" si="5"/>
        <v>0</v>
      </c>
      <c r="AE30" s="210"/>
    </row>
    <row r="31" spans="1:32" x14ac:dyDescent="0.25">
      <c r="A31" s="231" t="s">
        <v>452</v>
      </c>
      <c r="B31" s="236" t="s">
        <v>453</v>
      </c>
      <c r="C31" s="233">
        <v>0</v>
      </c>
      <c r="D31" s="233">
        <v>0</v>
      </c>
      <c r="E31" s="237">
        <f t="shared" ref="E31:E64" si="12">D31</f>
        <v>0</v>
      </c>
      <c r="F31" s="237">
        <f t="shared" si="7"/>
        <v>0</v>
      </c>
      <c r="G31" s="238">
        <v>0</v>
      </c>
      <c r="H31" s="238">
        <v>0</v>
      </c>
      <c r="I31" s="238">
        <v>0</v>
      </c>
      <c r="J31" s="238">
        <f t="shared" si="8"/>
        <v>0</v>
      </c>
      <c r="K31" s="238">
        <v>0</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233">
        <f t="shared" si="4"/>
        <v>0</v>
      </c>
      <c r="AC31" s="234">
        <f t="shared" si="5"/>
        <v>0</v>
      </c>
    </row>
    <row r="32" spans="1:32" ht="31.5" x14ac:dyDescent="0.25">
      <c r="A32" s="231" t="s">
        <v>454</v>
      </c>
      <c r="B32" s="236" t="s">
        <v>455</v>
      </c>
      <c r="C32" s="233">
        <v>0</v>
      </c>
      <c r="D32" s="233">
        <v>0</v>
      </c>
      <c r="E32" s="237">
        <f t="shared" si="12"/>
        <v>0</v>
      </c>
      <c r="F32" s="237">
        <f t="shared" si="7"/>
        <v>0</v>
      </c>
      <c r="G32" s="238">
        <v>0</v>
      </c>
      <c r="H32" s="238">
        <v>0</v>
      </c>
      <c r="I32" s="238">
        <v>0</v>
      </c>
      <c r="J32" s="238">
        <f t="shared" si="8"/>
        <v>0</v>
      </c>
      <c r="K32" s="238">
        <v>0</v>
      </c>
      <c r="L32" s="238">
        <v>0</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233">
        <f t="shared" si="4"/>
        <v>0</v>
      </c>
      <c r="AC32" s="234">
        <f t="shared" si="5"/>
        <v>0</v>
      </c>
    </row>
    <row r="33" spans="1:31" x14ac:dyDescent="0.25">
      <c r="A33" s="231" t="s">
        <v>456</v>
      </c>
      <c r="B33" s="236" t="s">
        <v>457</v>
      </c>
      <c r="C33" s="233">
        <v>0.54478000000000004</v>
      </c>
      <c r="D33" s="233">
        <v>0.49647999999999998</v>
      </c>
      <c r="E33" s="237">
        <f t="shared" si="12"/>
        <v>0.49647999999999998</v>
      </c>
      <c r="F33" s="237">
        <f t="shared" si="7"/>
        <v>0</v>
      </c>
      <c r="G33" s="238">
        <v>0.49647999999999998</v>
      </c>
      <c r="H33" s="238">
        <v>0</v>
      </c>
      <c r="I33" s="238">
        <v>0</v>
      </c>
      <c r="J33" s="238">
        <f t="shared" si="8"/>
        <v>0</v>
      </c>
      <c r="K33" s="238">
        <v>0</v>
      </c>
      <c r="L33" s="238">
        <v>0</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233">
        <f t="shared" si="4"/>
        <v>0</v>
      </c>
      <c r="AC33" s="234">
        <f t="shared" si="5"/>
        <v>0</v>
      </c>
    </row>
    <row r="34" spans="1:31" x14ac:dyDescent="0.25">
      <c r="A34" s="231" t="s">
        <v>458</v>
      </c>
      <c r="B34" s="236" t="s">
        <v>459</v>
      </c>
      <c r="C34" s="233">
        <v>0</v>
      </c>
      <c r="D34" s="233">
        <v>0</v>
      </c>
      <c r="E34" s="237">
        <f t="shared" si="12"/>
        <v>0</v>
      </c>
      <c r="F34" s="237">
        <f t="shared" si="7"/>
        <v>0</v>
      </c>
      <c r="G34" s="238">
        <v>0</v>
      </c>
      <c r="H34" s="238">
        <v>0</v>
      </c>
      <c r="I34" s="238">
        <v>0</v>
      </c>
      <c r="J34" s="238">
        <f t="shared" si="8"/>
        <v>0</v>
      </c>
      <c r="K34" s="238">
        <v>0</v>
      </c>
      <c r="L34" s="238">
        <v>0</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233">
        <f t="shared" si="4"/>
        <v>0</v>
      </c>
      <c r="AC34" s="234">
        <f t="shared" si="5"/>
        <v>0</v>
      </c>
    </row>
    <row r="35" spans="1:31" s="242" customFormat="1" ht="31.5" x14ac:dyDescent="0.25">
      <c r="A35" s="231" t="s">
        <v>20</v>
      </c>
      <c r="B35" s="232" t="s">
        <v>460</v>
      </c>
      <c r="C35" s="233">
        <v>0</v>
      </c>
      <c r="D35" s="233">
        <v>0</v>
      </c>
      <c r="E35" s="237">
        <f t="shared" si="12"/>
        <v>0</v>
      </c>
      <c r="F35" s="237">
        <f t="shared" si="7"/>
        <v>0</v>
      </c>
      <c r="G35" s="233">
        <v>0</v>
      </c>
      <c r="H35" s="233">
        <v>0</v>
      </c>
      <c r="I35" s="233">
        <v>0</v>
      </c>
      <c r="J35" s="233">
        <f t="shared" si="8"/>
        <v>0</v>
      </c>
      <c r="K35" s="233">
        <v>0</v>
      </c>
      <c r="L35" s="233">
        <v>0</v>
      </c>
      <c r="M35" s="233">
        <v>0</v>
      </c>
      <c r="N35" s="233">
        <v>0</v>
      </c>
      <c r="O35" s="233">
        <v>0</v>
      </c>
      <c r="P35" s="233">
        <v>0</v>
      </c>
      <c r="Q35" s="233">
        <v>0</v>
      </c>
      <c r="R35" s="233">
        <v>0</v>
      </c>
      <c r="S35" s="233">
        <v>0</v>
      </c>
      <c r="T35" s="233">
        <v>0</v>
      </c>
      <c r="U35" s="233">
        <v>0</v>
      </c>
      <c r="V35" s="243">
        <v>0</v>
      </c>
      <c r="W35" s="233">
        <v>0</v>
      </c>
      <c r="X35" s="233">
        <v>0</v>
      </c>
      <c r="Y35" s="233">
        <v>0</v>
      </c>
      <c r="Z35" s="233">
        <v>0</v>
      </c>
      <c r="AA35" s="233">
        <v>0</v>
      </c>
      <c r="AB35" s="233">
        <f t="shared" si="4"/>
        <v>0</v>
      </c>
      <c r="AC35" s="234">
        <f t="shared" si="5"/>
        <v>0</v>
      </c>
      <c r="AE35" s="210"/>
    </row>
    <row r="36" spans="1:31" ht="31.5" x14ac:dyDescent="0.25">
      <c r="A36" s="235" t="s">
        <v>461</v>
      </c>
      <c r="B36" s="244" t="s">
        <v>462</v>
      </c>
      <c r="C36" s="233">
        <v>0</v>
      </c>
      <c r="D36" s="245">
        <v>0</v>
      </c>
      <c r="E36" s="237">
        <f t="shared" si="12"/>
        <v>0</v>
      </c>
      <c r="F36" s="237">
        <f t="shared" si="7"/>
        <v>0</v>
      </c>
      <c r="G36" s="238">
        <v>0</v>
      </c>
      <c r="H36" s="238">
        <v>0</v>
      </c>
      <c r="I36" s="238">
        <v>0</v>
      </c>
      <c r="J36" s="238">
        <f t="shared" si="8"/>
        <v>0</v>
      </c>
      <c r="K36" s="238">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233">
        <f t="shared" si="4"/>
        <v>0</v>
      </c>
      <c r="AC36" s="234">
        <f t="shared" si="5"/>
        <v>0</v>
      </c>
    </row>
    <row r="37" spans="1:31" x14ac:dyDescent="0.25">
      <c r="A37" s="235" t="s">
        <v>463</v>
      </c>
      <c r="B37" s="244" t="s">
        <v>464</v>
      </c>
      <c r="C37" s="233">
        <v>0</v>
      </c>
      <c r="D37" s="245">
        <v>0</v>
      </c>
      <c r="E37" s="237">
        <f t="shared" si="12"/>
        <v>0</v>
      </c>
      <c r="F37" s="237">
        <f t="shared" si="7"/>
        <v>0</v>
      </c>
      <c r="G37" s="238">
        <v>0</v>
      </c>
      <c r="H37" s="238">
        <v>0</v>
      </c>
      <c r="I37" s="238">
        <v>0</v>
      </c>
      <c r="J37" s="238">
        <f t="shared" si="8"/>
        <v>0</v>
      </c>
      <c r="K37" s="238">
        <v>0</v>
      </c>
      <c r="L37" s="238">
        <v>0</v>
      </c>
      <c r="M37" s="238">
        <v>0</v>
      </c>
      <c r="N37" s="238">
        <v>0</v>
      </c>
      <c r="O37" s="238">
        <v>0</v>
      </c>
      <c r="P37" s="238">
        <v>0</v>
      </c>
      <c r="Q37" s="238">
        <v>0</v>
      </c>
      <c r="R37" s="238">
        <v>0</v>
      </c>
      <c r="S37" s="238">
        <v>0</v>
      </c>
      <c r="T37" s="238">
        <v>0</v>
      </c>
      <c r="U37" s="238">
        <v>0</v>
      </c>
      <c r="V37" s="240">
        <v>0</v>
      </c>
      <c r="W37" s="238">
        <v>0</v>
      </c>
      <c r="X37" s="238">
        <v>0</v>
      </c>
      <c r="Y37" s="238">
        <v>0</v>
      </c>
      <c r="Z37" s="238">
        <v>0</v>
      </c>
      <c r="AA37" s="238">
        <v>0</v>
      </c>
      <c r="AB37" s="233">
        <f t="shared" si="4"/>
        <v>0</v>
      </c>
      <c r="AC37" s="234">
        <f t="shared" si="5"/>
        <v>0</v>
      </c>
    </row>
    <row r="38" spans="1:31" x14ac:dyDescent="0.25">
      <c r="A38" s="235" t="s">
        <v>465</v>
      </c>
      <c r="B38" s="244" t="s">
        <v>466</v>
      </c>
      <c r="C38" s="233">
        <v>0</v>
      </c>
      <c r="D38" s="245">
        <v>0</v>
      </c>
      <c r="E38" s="237">
        <f t="shared" si="12"/>
        <v>0</v>
      </c>
      <c r="F38" s="237">
        <f t="shared" si="7"/>
        <v>0</v>
      </c>
      <c r="G38" s="238">
        <v>0</v>
      </c>
      <c r="H38" s="238">
        <v>0</v>
      </c>
      <c r="I38" s="238">
        <v>0</v>
      </c>
      <c r="J38" s="238">
        <f t="shared" si="8"/>
        <v>0</v>
      </c>
      <c r="K38" s="238">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233">
        <f t="shared" si="4"/>
        <v>0</v>
      </c>
      <c r="AC38" s="234">
        <f t="shared" si="5"/>
        <v>0</v>
      </c>
    </row>
    <row r="39" spans="1:31" ht="31.5" x14ac:dyDescent="0.25">
      <c r="A39" s="235" t="s">
        <v>467</v>
      </c>
      <c r="B39" s="236" t="s">
        <v>468</v>
      </c>
      <c r="C39" s="233">
        <v>0</v>
      </c>
      <c r="D39" s="233">
        <v>0</v>
      </c>
      <c r="E39" s="237">
        <f t="shared" si="12"/>
        <v>0</v>
      </c>
      <c r="F39" s="237">
        <f t="shared" si="7"/>
        <v>0</v>
      </c>
      <c r="G39" s="238">
        <v>0</v>
      </c>
      <c r="H39" s="238">
        <v>0</v>
      </c>
      <c r="I39" s="238">
        <v>0</v>
      </c>
      <c r="J39" s="238">
        <f t="shared" si="8"/>
        <v>0</v>
      </c>
      <c r="K39" s="238">
        <v>0</v>
      </c>
      <c r="L39" s="238">
        <v>0</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233">
        <f t="shared" si="4"/>
        <v>0</v>
      </c>
      <c r="AC39" s="234">
        <f t="shared" si="5"/>
        <v>0</v>
      </c>
    </row>
    <row r="40" spans="1:31" ht="31.5" x14ac:dyDescent="0.25">
      <c r="A40" s="235" t="s">
        <v>469</v>
      </c>
      <c r="B40" s="236" t="s">
        <v>470</v>
      </c>
      <c r="C40" s="233">
        <v>0</v>
      </c>
      <c r="D40" s="233">
        <v>0</v>
      </c>
      <c r="E40" s="237">
        <f t="shared" si="12"/>
        <v>0</v>
      </c>
      <c r="F40" s="237">
        <f t="shared" si="7"/>
        <v>0</v>
      </c>
      <c r="G40" s="238">
        <v>0</v>
      </c>
      <c r="H40" s="238">
        <v>0</v>
      </c>
      <c r="I40" s="238">
        <v>0</v>
      </c>
      <c r="J40" s="238">
        <f t="shared" si="8"/>
        <v>0</v>
      </c>
      <c r="K40" s="238">
        <v>0</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233">
        <f t="shared" si="4"/>
        <v>0</v>
      </c>
      <c r="AC40" s="234">
        <f t="shared" si="5"/>
        <v>0</v>
      </c>
    </row>
    <row r="41" spans="1:31" x14ac:dyDescent="0.25">
      <c r="A41" s="235" t="s">
        <v>471</v>
      </c>
      <c r="B41" s="236" t="s">
        <v>472</v>
      </c>
      <c r="C41" s="233">
        <v>0</v>
      </c>
      <c r="D41" s="233">
        <v>0</v>
      </c>
      <c r="E41" s="237">
        <f t="shared" si="12"/>
        <v>0</v>
      </c>
      <c r="F41" s="237">
        <f t="shared" si="7"/>
        <v>0</v>
      </c>
      <c r="G41" s="238">
        <v>0</v>
      </c>
      <c r="H41" s="238">
        <v>0</v>
      </c>
      <c r="I41" s="238">
        <v>0</v>
      </c>
      <c r="J41" s="238">
        <f t="shared" si="8"/>
        <v>0</v>
      </c>
      <c r="K41" s="238">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233">
        <f t="shared" si="4"/>
        <v>0</v>
      </c>
      <c r="AC41" s="234">
        <f t="shared" si="5"/>
        <v>0</v>
      </c>
    </row>
    <row r="42" spans="1:31" ht="18.75" x14ac:dyDescent="0.25">
      <c r="A42" s="235" t="s">
        <v>473</v>
      </c>
      <c r="B42" s="244" t="s">
        <v>474</v>
      </c>
      <c r="C42" s="233">
        <v>0</v>
      </c>
      <c r="D42" s="245">
        <v>0</v>
      </c>
      <c r="E42" s="237">
        <f t="shared" si="12"/>
        <v>0</v>
      </c>
      <c r="F42" s="237">
        <f t="shared" si="7"/>
        <v>0</v>
      </c>
      <c r="G42" s="238">
        <v>0</v>
      </c>
      <c r="H42" s="238">
        <v>0</v>
      </c>
      <c r="I42" s="238">
        <v>0</v>
      </c>
      <c r="J42" s="238">
        <f t="shared" si="8"/>
        <v>0</v>
      </c>
      <c r="K42" s="238">
        <v>0</v>
      </c>
      <c r="L42" s="238">
        <v>0</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233">
        <f t="shared" si="4"/>
        <v>0</v>
      </c>
      <c r="AC42" s="234">
        <f t="shared" si="5"/>
        <v>0</v>
      </c>
    </row>
    <row r="43" spans="1:31" s="242" customFormat="1" x14ac:dyDescent="0.25">
      <c r="A43" s="231" t="s">
        <v>23</v>
      </c>
      <c r="B43" s="232" t="s">
        <v>475</v>
      </c>
      <c r="C43" s="233">
        <v>0</v>
      </c>
      <c r="D43" s="233">
        <v>0</v>
      </c>
      <c r="E43" s="237">
        <f t="shared" si="12"/>
        <v>0</v>
      </c>
      <c r="F43" s="237">
        <f t="shared" si="7"/>
        <v>0</v>
      </c>
      <c r="G43" s="233">
        <v>0</v>
      </c>
      <c r="H43" s="233">
        <v>0</v>
      </c>
      <c r="I43" s="233">
        <v>0</v>
      </c>
      <c r="J43" s="233">
        <f t="shared" si="8"/>
        <v>0</v>
      </c>
      <c r="K43" s="233">
        <v>0</v>
      </c>
      <c r="L43" s="233">
        <v>0</v>
      </c>
      <c r="M43" s="233">
        <v>0</v>
      </c>
      <c r="N43" s="233">
        <v>0</v>
      </c>
      <c r="O43" s="233">
        <v>0</v>
      </c>
      <c r="P43" s="233">
        <v>0</v>
      </c>
      <c r="Q43" s="233">
        <v>0</v>
      </c>
      <c r="R43" s="233">
        <v>0</v>
      </c>
      <c r="S43" s="233">
        <v>0</v>
      </c>
      <c r="T43" s="233">
        <v>0</v>
      </c>
      <c r="U43" s="233">
        <v>0</v>
      </c>
      <c r="V43" s="243">
        <v>0</v>
      </c>
      <c r="W43" s="233">
        <v>0</v>
      </c>
      <c r="X43" s="233">
        <v>0</v>
      </c>
      <c r="Y43" s="233">
        <v>0</v>
      </c>
      <c r="Z43" s="233">
        <v>0</v>
      </c>
      <c r="AA43" s="233">
        <v>0</v>
      </c>
      <c r="AB43" s="233">
        <f t="shared" si="4"/>
        <v>0</v>
      </c>
      <c r="AC43" s="234">
        <f t="shared" si="5"/>
        <v>0</v>
      </c>
      <c r="AE43" s="210"/>
    </row>
    <row r="44" spans="1:31" x14ac:dyDescent="0.25">
      <c r="A44" s="235" t="s">
        <v>476</v>
      </c>
      <c r="B44" s="236" t="s">
        <v>477</v>
      </c>
      <c r="C44" s="233">
        <v>0</v>
      </c>
      <c r="D44" s="233">
        <v>0</v>
      </c>
      <c r="E44" s="237">
        <f t="shared" si="12"/>
        <v>0</v>
      </c>
      <c r="F44" s="237">
        <f t="shared" si="7"/>
        <v>0</v>
      </c>
      <c r="G44" s="238">
        <v>0</v>
      </c>
      <c r="H44" s="238">
        <v>0</v>
      </c>
      <c r="I44" s="238">
        <v>0</v>
      </c>
      <c r="J44" s="238">
        <f t="shared" si="8"/>
        <v>0</v>
      </c>
      <c r="K44" s="238">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233">
        <f t="shared" si="4"/>
        <v>0</v>
      </c>
      <c r="AC44" s="234">
        <f t="shared" si="5"/>
        <v>0</v>
      </c>
    </row>
    <row r="45" spans="1:31" x14ac:dyDescent="0.25">
      <c r="A45" s="235" t="s">
        <v>478</v>
      </c>
      <c r="B45" s="236" t="s">
        <v>464</v>
      </c>
      <c r="C45" s="233">
        <v>0</v>
      </c>
      <c r="D45" s="233">
        <v>0</v>
      </c>
      <c r="E45" s="237">
        <f t="shared" si="12"/>
        <v>0</v>
      </c>
      <c r="F45" s="237">
        <f t="shared" si="7"/>
        <v>0</v>
      </c>
      <c r="G45" s="238">
        <v>0</v>
      </c>
      <c r="H45" s="238">
        <v>0</v>
      </c>
      <c r="I45" s="238">
        <v>0</v>
      </c>
      <c r="J45" s="238">
        <f t="shared" si="8"/>
        <v>0</v>
      </c>
      <c r="K45" s="238">
        <v>0</v>
      </c>
      <c r="L45" s="238">
        <v>0</v>
      </c>
      <c r="M45" s="238">
        <v>0</v>
      </c>
      <c r="N45" s="238">
        <v>0</v>
      </c>
      <c r="O45" s="238">
        <v>0</v>
      </c>
      <c r="P45" s="238">
        <v>0</v>
      </c>
      <c r="Q45" s="238">
        <v>0</v>
      </c>
      <c r="R45" s="238">
        <v>0</v>
      </c>
      <c r="S45" s="238">
        <v>0</v>
      </c>
      <c r="T45" s="238">
        <v>0</v>
      </c>
      <c r="U45" s="238">
        <v>0</v>
      </c>
      <c r="V45" s="240">
        <v>0</v>
      </c>
      <c r="W45" s="238">
        <v>0</v>
      </c>
      <c r="X45" s="238">
        <v>0</v>
      </c>
      <c r="Y45" s="238">
        <v>0</v>
      </c>
      <c r="Z45" s="238">
        <v>0</v>
      </c>
      <c r="AA45" s="238">
        <v>0</v>
      </c>
      <c r="AB45" s="233">
        <f t="shared" si="4"/>
        <v>0</v>
      </c>
      <c r="AC45" s="234">
        <f t="shared" si="5"/>
        <v>0</v>
      </c>
    </row>
    <row r="46" spans="1:31" x14ac:dyDescent="0.25">
      <c r="A46" s="235" t="s">
        <v>479</v>
      </c>
      <c r="B46" s="236" t="s">
        <v>466</v>
      </c>
      <c r="C46" s="233">
        <v>0</v>
      </c>
      <c r="D46" s="233">
        <v>0</v>
      </c>
      <c r="E46" s="237">
        <f t="shared" si="12"/>
        <v>0</v>
      </c>
      <c r="F46" s="237">
        <f t="shared" si="7"/>
        <v>0</v>
      </c>
      <c r="G46" s="238">
        <v>0</v>
      </c>
      <c r="H46" s="238">
        <v>0</v>
      </c>
      <c r="I46" s="238">
        <v>0</v>
      </c>
      <c r="J46" s="238">
        <f t="shared" si="8"/>
        <v>0</v>
      </c>
      <c r="K46" s="238">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233">
        <f t="shared" si="4"/>
        <v>0</v>
      </c>
      <c r="AC46" s="234">
        <f t="shared" si="5"/>
        <v>0</v>
      </c>
    </row>
    <row r="47" spans="1:31" ht="31.5" x14ac:dyDescent="0.25">
      <c r="A47" s="235" t="s">
        <v>480</v>
      </c>
      <c r="B47" s="236" t="s">
        <v>468</v>
      </c>
      <c r="C47" s="233">
        <v>0</v>
      </c>
      <c r="D47" s="233">
        <v>0</v>
      </c>
      <c r="E47" s="237">
        <f t="shared" si="12"/>
        <v>0</v>
      </c>
      <c r="F47" s="237">
        <f t="shared" si="7"/>
        <v>0</v>
      </c>
      <c r="G47" s="238">
        <v>0</v>
      </c>
      <c r="H47" s="238">
        <v>0</v>
      </c>
      <c r="I47" s="238">
        <v>0</v>
      </c>
      <c r="J47" s="238">
        <f t="shared" si="8"/>
        <v>0</v>
      </c>
      <c r="K47" s="238">
        <v>0</v>
      </c>
      <c r="L47" s="238">
        <v>0</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233">
        <f t="shared" si="4"/>
        <v>0</v>
      </c>
      <c r="AC47" s="234">
        <f t="shared" si="5"/>
        <v>0</v>
      </c>
    </row>
    <row r="48" spans="1:31" ht="31.5" x14ac:dyDescent="0.25">
      <c r="A48" s="235" t="s">
        <v>481</v>
      </c>
      <c r="B48" s="236" t="s">
        <v>470</v>
      </c>
      <c r="C48" s="233">
        <v>0</v>
      </c>
      <c r="D48" s="233">
        <v>0</v>
      </c>
      <c r="E48" s="237">
        <f t="shared" si="12"/>
        <v>0</v>
      </c>
      <c r="F48" s="237">
        <f t="shared" si="7"/>
        <v>0</v>
      </c>
      <c r="G48" s="238">
        <v>0</v>
      </c>
      <c r="H48" s="238">
        <v>0</v>
      </c>
      <c r="I48" s="238">
        <v>0</v>
      </c>
      <c r="J48" s="238">
        <f t="shared" si="8"/>
        <v>0</v>
      </c>
      <c r="K48" s="238">
        <v>0</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233">
        <f t="shared" si="4"/>
        <v>0</v>
      </c>
      <c r="AC48" s="234">
        <f t="shared" si="5"/>
        <v>0</v>
      </c>
    </row>
    <row r="49" spans="1:31" x14ac:dyDescent="0.25">
      <c r="A49" s="235" t="s">
        <v>482</v>
      </c>
      <c r="B49" s="236" t="s">
        <v>472</v>
      </c>
      <c r="C49" s="233">
        <v>0</v>
      </c>
      <c r="D49" s="233">
        <v>0</v>
      </c>
      <c r="E49" s="237">
        <f t="shared" si="12"/>
        <v>0</v>
      </c>
      <c r="F49" s="237">
        <f t="shared" si="7"/>
        <v>0</v>
      </c>
      <c r="G49" s="238">
        <v>0</v>
      </c>
      <c r="H49" s="238">
        <v>0</v>
      </c>
      <c r="I49" s="238">
        <v>0</v>
      </c>
      <c r="J49" s="238">
        <f t="shared" si="8"/>
        <v>0</v>
      </c>
      <c r="K49" s="238">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233">
        <f t="shared" si="4"/>
        <v>0</v>
      </c>
      <c r="AC49" s="234">
        <f t="shared" si="5"/>
        <v>0</v>
      </c>
    </row>
    <row r="50" spans="1:31" ht="18.75" x14ac:dyDescent="0.25">
      <c r="A50" s="235" t="s">
        <v>483</v>
      </c>
      <c r="B50" s="244" t="s">
        <v>474</v>
      </c>
      <c r="C50" s="233">
        <v>2</v>
      </c>
      <c r="D50" s="245">
        <v>2</v>
      </c>
      <c r="E50" s="237">
        <f t="shared" si="12"/>
        <v>2</v>
      </c>
      <c r="F50" s="237">
        <f t="shared" si="7"/>
        <v>0</v>
      </c>
      <c r="G50" s="238">
        <v>2</v>
      </c>
      <c r="H50" s="238">
        <v>0</v>
      </c>
      <c r="I50" s="238">
        <v>0</v>
      </c>
      <c r="J50" s="238">
        <f t="shared" si="8"/>
        <v>0</v>
      </c>
      <c r="K50" s="238">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233">
        <f t="shared" si="4"/>
        <v>0</v>
      </c>
      <c r="AC50" s="234">
        <f t="shared" si="5"/>
        <v>0</v>
      </c>
    </row>
    <row r="51" spans="1:31" s="242" customFormat="1" ht="35.25" customHeight="1" x14ac:dyDescent="0.25">
      <c r="A51" s="231" t="s">
        <v>26</v>
      </c>
      <c r="B51" s="232" t="s">
        <v>484</v>
      </c>
      <c r="C51" s="233">
        <v>0</v>
      </c>
      <c r="D51" s="233">
        <v>0</v>
      </c>
      <c r="E51" s="237">
        <f t="shared" si="12"/>
        <v>0</v>
      </c>
      <c r="F51" s="237">
        <f t="shared" si="7"/>
        <v>0</v>
      </c>
      <c r="G51" s="233">
        <v>0</v>
      </c>
      <c r="H51" s="233">
        <v>0</v>
      </c>
      <c r="I51" s="233">
        <v>0</v>
      </c>
      <c r="J51" s="233">
        <f t="shared" si="8"/>
        <v>0</v>
      </c>
      <c r="K51" s="233">
        <v>0</v>
      </c>
      <c r="L51" s="233">
        <v>0</v>
      </c>
      <c r="M51" s="233">
        <v>0</v>
      </c>
      <c r="N51" s="233">
        <v>0</v>
      </c>
      <c r="O51" s="233">
        <v>0</v>
      </c>
      <c r="P51" s="233">
        <v>0</v>
      </c>
      <c r="Q51" s="233">
        <v>0</v>
      </c>
      <c r="R51" s="233">
        <v>0</v>
      </c>
      <c r="S51" s="233">
        <v>0</v>
      </c>
      <c r="T51" s="233">
        <v>0</v>
      </c>
      <c r="U51" s="233">
        <v>0</v>
      </c>
      <c r="V51" s="243">
        <v>0</v>
      </c>
      <c r="W51" s="233">
        <v>0</v>
      </c>
      <c r="X51" s="233">
        <v>0</v>
      </c>
      <c r="Y51" s="233">
        <v>0</v>
      </c>
      <c r="Z51" s="233">
        <v>0</v>
      </c>
      <c r="AA51" s="233">
        <v>0</v>
      </c>
      <c r="AB51" s="233">
        <f t="shared" si="4"/>
        <v>0</v>
      </c>
      <c r="AC51" s="234">
        <f t="shared" si="5"/>
        <v>0</v>
      </c>
      <c r="AE51" s="210"/>
    </row>
    <row r="52" spans="1:31" x14ac:dyDescent="0.25">
      <c r="A52" s="235" t="s">
        <v>485</v>
      </c>
      <c r="B52" s="236" t="s">
        <v>486</v>
      </c>
      <c r="C52" s="233">
        <f>C30</f>
        <v>0.54478000000000004</v>
      </c>
      <c r="D52" s="233">
        <f>D30</f>
        <v>0.49647999999999998</v>
      </c>
      <c r="E52" s="237">
        <f t="shared" si="12"/>
        <v>0.49647999999999998</v>
      </c>
      <c r="F52" s="237">
        <f t="shared" si="7"/>
        <v>0</v>
      </c>
      <c r="G52" s="238">
        <v>0.49647999999999998</v>
      </c>
      <c r="H52" s="238">
        <v>0</v>
      </c>
      <c r="I52" s="238">
        <v>0</v>
      </c>
      <c r="J52" s="238">
        <f t="shared" si="8"/>
        <v>0</v>
      </c>
      <c r="K52" s="238">
        <v>0</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233">
        <f t="shared" si="4"/>
        <v>0</v>
      </c>
      <c r="AC52" s="234">
        <f t="shared" si="5"/>
        <v>0</v>
      </c>
    </row>
    <row r="53" spans="1:31" x14ac:dyDescent="0.25">
      <c r="A53" s="235" t="s">
        <v>487</v>
      </c>
      <c r="B53" s="236" t="s">
        <v>337</v>
      </c>
      <c r="C53" s="233">
        <v>0</v>
      </c>
      <c r="D53" s="233">
        <v>0</v>
      </c>
      <c r="E53" s="237">
        <f t="shared" si="12"/>
        <v>0</v>
      </c>
      <c r="F53" s="237">
        <f t="shared" si="7"/>
        <v>0</v>
      </c>
      <c r="G53" s="238">
        <v>0</v>
      </c>
      <c r="H53" s="238">
        <v>0</v>
      </c>
      <c r="I53" s="238">
        <v>0</v>
      </c>
      <c r="J53" s="238">
        <f t="shared" si="8"/>
        <v>0</v>
      </c>
      <c r="K53" s="238">
        <v>0</v>
      </c>
      <c r="L53" s="238">
        <v>0</v>
      </c>
      <c r="M53" s="238">
        <v>0</v>
      </c>
      <c r="N53" s="238">
        <v>0</v>
      </c>
      <c r="O53" s="238">
        <v>0</v>
      </c>
      <c r="P53" s="238">
        <v>0</v>
      </c>
      <c r="Q53" s="238">
        <v>0</v>
      </c>
      <c r="R53" s="238">
        <v>0</v>
      </c>
      <c r="S53" s="238">
        <v>0</v>
      </c>
      <c r="T53" s="238">
        <v>0</v>
      </c>
      <c r="U53" s="238">
        <v>0</v>
      </c>
      <c r="V53" s="240">
        <v>0</v>
      </c>
      <c r="W53" s="238">
        <v>0</v>
      </c>
      <c r="X53" s="238">
        <v>0</v>
      </c>
      <c r="Y53" s="238">
        <v>0</v>
      </c>
      <c r="Z53" s="238">
        <v>0</v>
      </c>
      <c r="AA53" s="238">
        <v>0</v>
      </c>
      <c r="AB53" s="233">
        <f t="shared" si="4"/>
        <v>0</v>
      </c>
      <c r="AC53" s="234">
        <f t="shared" si="5"/>
        <v>0</v>
      </c>
    </row>
    <row r="54" spans="1:31" x14ac:dyDescent="0.25">
      <c r="A54" s="235" t="s">
        <v>488</v>
      </c>
      <c r="B54" s="244" t="s">
        <v>489</v>
      </c>
      <c r="C54" s="233">
        <v>0</v>
      </c>
      <c r="D54" s="245">
        <v>0</v>
      </c>
      <c r="E54" s="237">
        <f t="shared" si="12"/>
        <v>0</v>
      </c>
      <c r="F54" s="237">
        <f t="shared" si="7"/>
        <v>0</v>
      </c>
      <c r="G54" s="238">
        <v>0</v>
      </c>
      <c r="H54" s="238">
        <v>0</v>
      </c>
      <c r="I54" s="238">
        <v>0</v>
      </c>
      <c r="J54" s="238">
        <f t="shared" si="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33">
        <f t="shared" si="4"/>
        <v>0</v>
      </c>
      <c r="AC54" s="234">
        <f t="shared" si="5"/>
        <v>0</v>
      </c>
    </row>
    <row r="55" spans="1:31" x14ac:dyDescent="0.25">
      <c r="A55" s="235" t="s">
        <v>490</v>
      </c>
      <c r="B55" s="244" t="s">
        <v>491</v>
      </c>
      <c r="C55" s="233">
        <v>0</v>
      </c>
      <c r="D55" s="245">
        <v>0</v>
      </c>
      <c r="E55" s="237">
        <f t="shared" si="12"/>
        <v>0</v>
      </c>
      <c r="F55" s="237">
        <f t="shared" si="7"/>
        <v>0</v>
      </c>
      <c r="G55" s="238">
        <v>0</v>
      </c>
      <c r="H55" s="238">
        <v>0</v>
      </c>
      <c r="I55" s="238">
        <v>0</v>
      </c>
      <c r="J55" s="238">
        <f t="shared" si="8"/>
        <v>0</v>
      </c>
      <c r="K55" s="238">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233">
        <f t="shared" si="4"/>
        <v>0</v>
      </c>
      <c r="AC55" s="234">
        <f t="shared" si="5"/>
        <v>0</v>
      </c>
    </row>
    <row r="56" spans="1:31" x14ac:dyDescent="0.25">
      <c r="A56" s="235" t="s">
        <v>492</v>
      </c>
      <c r="B56" s="244" t="s">
        <v>493</v>
      </c>
      <c r="C56" s="233">
        <v>0</v>
      </c>
      <c r="D56" s="245">
        <v>0</v>
      </c>
      <c r="E56" s="237">
        <f t="shared" si="12"/>
        <v>0</v>
      </c>
      <c r="F56" s="237">
        <f t="shared" si="7"/>
        <v>0</v>
      </c>
      <c r="G56" s="238">
        <v>0</v>
      </c>
      <c r="H56" s="238">
        <v>0</v>
      </c>
      <c r="I56" s="238">
        <v>0</v>
      </c>
      <c r="J56" s="238">
        <f t="shared" si="8"/>
        <v>0</v>
      </c>
      <c r="K56" s="238">
        <v>0</v>
      </c>
      <c r="L56" s="238">
        <v>0</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233">
        <f t="shared" si="4"/>
        <v>0</v>
      </c>
      <c r="AC56" s="234">
        <f t="shared" si="5"/>
        <v>0</v>
      </c>
    </row>
    <row r="57" spans="1:31" ht="18.75" x14ac:dyDescent="0.25">
      <c r="A57" s="235" t="s">
        <v>494</v>
      </c>
      <c r="B57" s="244" t="s">
        <v>474</v>
      </c>
      <c r="C57" s="233">
        <f>C50</f>
        <v>2</v>
      </c>
      <c r="D57" s="245">
        <f>D50</f>
        <v>2</v>
      </c>
      <c r="E57" s="237">
        <f t="shared" si="12"/>
        <v>2</v>
      </c>
      <c r="F57" s="237">
        <f t="shared" si="7"/>
        <v>0</v>
      </c>
      <c r="G57" s="238">
        <v>2</v>
      </c>
      <c r="H57" s="238">
        <v>0</v>
      </c>
      <c r="I57" s="238">
        <v>0</v>
      </c>
      <c r="J57" s="238">
        <f t="shared" si="8"/>
        <v>0</v>
      </c>
      <c r="K57" s="238">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233">
        <f t="shared" si="4"/>
        <v>0</v>
      </c>
      <c r="AC57" s="234">
        <f t="shared" si="5"/>
        <v>0</v>
      </c>
    </row>
    <row r="58" spans="1:31" s="242" customFormat="1" ht="36.75" customHeight="1" x14ac:dyDescent="0.25">
      <c r="A58" s="231" t="s">
        <v>29</v>
      </c>
      <c r="B58" s="246" t="s">
        <v>495</v>
      </c>
      <c r="C58" s="233">
        <v>0</v>
      </c>
      <c r="D58" s="245">
        <v>0</v>
      </c>
      <c r="E58" s="237">
        <f t="shared" si="12"/>
        <v>0</v>
      </c>
      <c r="F58" s="237">
        <f t="shared" si="7"/>
        <v>0</v>
      </c>
      <c r="G58" s="233">
        <v>0</v>
      </c>
      <c r="H58" s="233">
        <v>0</v>
      </c>
      <c r="I58" s="233">
        <v>0</v>
      </c>
      <c r="J58" s="233">
        <f t="shared" si="8"/>
        <v>0</v>
      </c>
      <c r="K58" s="233">
        <v>0</v>
      </c>
      <c r="L58" s="233">
        <v>0</v>
      </c>
      <c r="M58" s="233">
        <v>0</v>
      </c>
      <c r="N58" s="233">
        <v>0</v>
      </c>
      <c r="O58" s="233">
        <v>0</v>
      </c>
      <c r="P58" s="233">
        <v>0</v>
      </c>
      <c r="Q58" s="233">
        <v>0</v>
      </c>
      <c r="R58" s="233">
        <v>0</v>
      </c>
      <c r="S58" s="233">
        <v>0</v>
      </c>
      <c r="T58" s="233">
        <v>0</v>
      </c>
      <c r="U58" s="233">
        <v>0</v>
      </c>
      <c r="V58" s="243">
        <v>0</v>
      </c>
      <c r="W58" s="233">
        <v>0</v>
      </c>
      <c r="X58" s="233">
        <v>0</v>
      </c>
      <c r="Y58" s="233">
        <v>0</v>
      </c>
      <c r="Z58" s="233">
        <v>0</v>
      </c>
      <c r="AA58" s="233">
        <v>0</v>
      </c>
      <c r="AB58" s="233">
        <f t="shared" si="4"/>
        <v>0</v>
      </c>
      <c r="AC58" s="234">
        <f t="shared" si="5"/>
        <v>0</v>
      </c>
    </row>
    <row r="59" spans="1:31" s="242" customFormat="1" x14ac:dyDescent="0.25">
      <c r="A59" s="231" t="s">
        <v>32</v>
      </c>
      <c r="B59" s="232" t="s">
        <v>496</v>
      </c>
      <c r="C59" s="233">
        <v>0</v>
      </c>
      <c r="D59" s="233">
        <v>0</v>
      </c>
      <c r="E59" s="237">
        <f t="shared" si="12"/>
        <v>0</v>
      </c>
      <c r="F59" s="237">
        <f t="shared" si="7"/>
        <v>0</v>
      </c>
      <c r="G59" s="233">
        <v>0</v>
      </c>
      <c r="H59" s="233">
        <v>0</v>
      </c>
      <c r="I59" s="233">
        <v>0</v>
      </c>
      <c r="J59" s="233">
        <f t="shared" si="8"/>
        <v>0</v>
      </c>
      <c r="K59" s="233">
        <v>0</v>
      </c>
      <c r="L59" s="233">
        <v>0</v>
      </c>
      <c r="M59" s="233">
        <v>0</v>
      </c>
      <c r="N59" s="233">
        <v>0</v>
      </c>
      <c r="O59" s="233">
        <v>0</v>
      </c>
      <c r="P59" s="233">
        <v>0</v>
      </c>
      <c r="Q59" s="233">
        <v>0</v>
      </c>
      <c r="R59" s="233">
        <v>0</v>
      </c>
      <c r="S59" s="233">
        <v>0</v>
      </c>
      <c r="T59" s="233">
        <v>0</v>
      </c>
      <c r="U59" s="233">
        <v>0</v>
      </c>
      <c r="V59" s="243">
        <v>0</v>
      </c>
      <c r="W59" s="233">
        <v>0</v>
      </c>
      <c r="X59" s="233">
        <v>0</v>
      </c>
      <c r="Y59" s="233">
        <v>0</v>
      </c>
      <c r="Z59" s="233">
        <v>0</v>
      </c>
      <c r="AA59" s="233">
        <v>0</v>
      </c>
      <c r="AB59" s="233">
        <f t="shared" si="4"/>
        <v>0</v>
      </c>
      <c r="AC59" s="234">
        <f t="shared" si="5"/>
        <v>0</v>
      </c>
    </row>
    <row r="60" spans="1:31" x14ac:dyDescent="0.25">
      <c r="A60" s="235" t="s">
        <v>497</v>
      </c>
      <c r="B60" s="247" t="s">
        <v>477</v>
      </c>
      <c r="C60" s="233">
        <v>0</v>
      </c>
      <c r="D60" s="248">
        <v>0</v>
      </c>
      <c r="E60" s="237">
        <f t="shared" si="12"/>
        <v>0</v>
      </c>
      <c r="F60" s="237">
        <f t="shared" si="7"/>
        <v>0</v>
      </c>
      <c r="G60" s="238">
        <v>0</v>
      </c>
      <c r="H60" s="238">
        <v>0</v>
      </c>
      <c r="I60" s="238">
        <v>0</v>
      </c>
      <c r="J60" s="238">
        <f t="shared" si="8"/>
        <v>0</v>
      </c>
      <c r="K60" s="238">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233">
        <f t="shared" si="4"/>
        <v>0</v>
      </c>
      <c r="AC60" s="234">
        <f t="shared" si="5"/>
        <v>0</v>
      </c>
    </row>
    <row r="61" spans="1:31" x14ac:dyDescent="0.25">
      <c r="A61" s="235" t="s">
        <v>498</v>
      </c>
      <c r="B61" s="247" t="s">
        <v>464</v>
      </c>
      <c r="C61" s="233">
        <v>0</v>
      </c>
      <c r="D61" s="248">
        <v>0</v>
      </c>
      <c r="E61" s="237">
        <f t="shared" si="12"/>
        <v>0</v>
      </c>
      <c r="F61" s="237">
        <f t="shared" si="7"/>
        <v>0</v>
      </c>
      <c r="G61" s="238">
        <v>0</v>
      </c>
      <c r="H61" s="238">
        <v>0</v>
      </c>
      <c r="I61" s="238">
        <v>0</v>
      </c>
      <c r="J61" s="238">
        <f t="shared" si="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3">
        <f t="shared" si="4"/>
        <v>0</v>
      </c>
      <c r="AC61" s="234">
        <f t="shared" si="5"/>
        <v>0</v>
      </c>
    </row>
    <row r="62" spans="1:31" x14ac:dyDescent="0.25">
      <c r="A62" s="235" t="s">
        <v>499</v>
      </c>
      <c r="B62" s="247" t="s">
        <v>466</v>
      </c>
      <c r="C62" s="233">
        <v>0</v>
      </c>
      <c r="D62" s="248">
        <v>0</v>
      </c>
      <c r="E62" s="237">
        <f t="shared" si="12"/>
        <v>0</v>
      </c>
      <c r="F62" s="237">
        <f t="shared" si="7"/>
        <v>0</v>
      </c>
      <c r="G62" s="238">
        <v>0</v>
      </c>
      <c r="H62" s="238">
        <v>0</v>
      </c>
      <c r="I62" s="238">
        <v>0</v>
      </c>
      <c r="J62" s="238">
        <f t="shared" si="8"/>
        <v>0</v>
      </c>
      <c r="K62" s="238">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233">
        <f t="shared" si="4"/>
        <v>0</v>
      </c>
      <c r="AC62" s="234">
        <f t="shared" si="5"/>
        <v>0</v>
      </c>
    </row>
    <row r="63" spans="1:31" x14ac:dyDescent="0.25">
      <c r="A63" s="235" t="s">
        <v>500</v>
      </c>
      <c r="B63" s="247" t="s">
        <v>501</v>
      </c>
      <c r="C63" s="233">
        <v>0</v>
      </c>
      <c r="D63" s="248">
        <v>0</v>
      </c>
      <c r="E63" s="237">
        <f t="shared" si="12"/>
        <v>0</v>
      </c>
      <c r="F63" s="237">
        <f t="shared" si="7"/>
        <v>0</v>
      </c>
      <c r="G63" s="238">
        <v>0</v>
      </c>
      <c r="H63" s="238">
        <v>0</v>
      </c>
      <c r="I63" s="238">
        <v>0</v>
      </c>
      <c r="J63" s="238">
        <f t="shared" si="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3">
        <f t="shared" si="4"/>
        <v>0</v>
      </c>
      <c r="AC63" s="234">
        <f t="shared" si="5"/>
        <v>0</v>
      </c>
    </row>
    <row r="64" spans="1:31" ht="18.75" x14ac:dyDescent="0.25">
      <c r="A64" s="235" t="s">
        <v>502</v>
      </c>
      <c r="B64" s="244" t="s">
        <v>474</v>
      </c>
      <c r="C64" s="233">
        <v>0</v>
      </c>
      <c r="D64" s="245">
        <v>0</v>
      </c>
      <c r="E64" s="237">
        <f t="shared" si="12"/>
        <v>0</v>
      </c>
      <c r="F64" s="237">
        <f t="shared" si="7"/>
        <v>0</v>
      </c>
      <c r="G64" s="238">
        <v>0</v>
      </c>
      <c r="H64" s="238">
        <v>0</v>
      </c>
      <c r="I64" s="238">
        <v>0</v>
      </c>
      <c r="J64" s="238">
        <f t="shared" si="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3">
        <f t="shared" si="4"/>
        <v>0</v>
      </c>
      <c r="AC64" s="234">
        <f t="shared" si="5"/>
        <v>0</v>
      </c>
    </row>
    <row r="65" spans="1:28" x14ac:dyDescent="0.25">
      <c r="A65" s="249"/>
      <c r="B65" s="250"/>
      <c r="C65" s="250"/>
      <c r="D65" s="250"/>
      <c r="E65" s="250"/>
      <c r="F65" s="250"/>
      <c r="G65" s="250"/>
    </row>
    <row r="66" spans="1:28" ht="54" customHeight="1" x14ac:dyDescent="0.25">
      <c r="B66" s="395"/>
      <c r="C66" s="395"/>
      <c r="D66" s="395"/>
      <c r="E66" s="395"/>
      <c r="F66" s="395"/>
      <c r="G66" s="213"/>
      <c r="H66" s="251"/>
      <c r="I66" s="251"/>
      <c r="J66" s="251"/>
      <c r="K66" s="251"/>
      <c r="L66" s="251"/>
      <c r="M66" s="251"/>
      <c r="N66" s="251"/>
      <c r="O66" s="251"/>
      <c r="P66" s="251"/>
      <c r="Q66" s="251"/>
      <c r="R66" s="251"/>
      <c r="S66" s="251"/>
      <c r="T66" s="251"/>
      <c r="U66" s="251"/>
      <c r="V66" s="251"/>
      <c r="W66" s="251"/>
      <c r="X66" s="251"/>
      <c r="Y66" s="251"/>
      <c r="Z66" s="251"/>
      <c r="AA66" s="251"/>
      <c r="AB66" s="251"/>
    </row>
    <row r="68" spans="1:28" ht="50.25" customHeight="1" x14ac:dyDescent="0.25">
      <c r="B68" s="395"/>
      <c r="C68" s="395"/>
      <c r="D68" s="395"/>
      <c r="E68" s="395"/>
      <c r="F68" s="395"/>
      <c r="G68" s="213"/>
    </row>
    <row r="70" spans="1:28" ht="36.75" customHeight="1" x14ac:dyDescent="0.25">
      <c r="B70" s="395"/>
      <c r="C70" s="395"/>
      <c r="D70" s="395"/>
      <c r="E70" s="395"/>
      <c r="F70" s="395"/>
      <c r="G70" s="213"/>
    </row>
    <row r="72" spans="1:28" ht="51" customHeight="1" x14ac:dyDescent="0.25">
      <c r="B72" s="395"/>
      <c r="C72" s="395"/>
      <c r="D72" s="395"/>
      <c r="E72" s="395"/>
      <c r="F72" s="395"/>
      <c r="G72" s="213"/>
    </row>
    <row r="73" spans="1:28" ht="32.25" customHeight="1" x14ac:dyDescent="0.25">
      <c r="B73" s="395"/>
      <c r="C73" s="395"/>
      <c r="D73" s="395"/>
      <c r="E73" s="395"/>
      <c r="F73" s="395"/>
      <c r="G73" s="213"/>
    </row>
    <row r="74" spans="1:28" ht="51.75" customHeight="1" x14ac:dyDescent="0.25">
      <c r="B74" s="395"/>
      <c r="C74" s="395"/>
      <c r="D74" s="395"/>
      <c r="E74" s="395"/>
      <c r="F74" s="395"/>
      <c r="G74" s="213"/>
    </row>
    <row r="75" spans="1:28" ht="21.75" customHeight="1" x14ac:dyDescent="0.25">
      <c r="B75" s="396"/>
      <c r="C75" s="396"/>
      <c r="D75" s="396"/>
      <c r="E75" s="396"/>
      <c r="F75" s="396"/>
      <c r="G75" s="252"/>
    </row>
    <row r="76" spans="1:28" ht="23.25" customHeight="1" x14ac:dyDescent="0.25"/>
    <row r="77" spans="1:28" ht="18.75" customHeight="1" x14ac:dyDescent="0.25">
      <c r="B77" s="397"/>
      <c r="C77" s="397"/>
      <c r="D77" s="397"/>
      <c r="E77" s="397"/>
      <c r="F77" s="397"/>
      <c r="G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F74"/>
    <mergeCell ref="B75:F75"/>
    <mergeCell ref="B77:F77"/>
    <mergeCell ref="B66:F66"/>
    <mergeCell ref="B68:F68"/>
    <mergeCell ref="B70:F70"/>
    <mergeCell ref="B72:F72"/>
    <mergeCell ref="B73:F73"/>
  </mergeCells>
  <conditionalFormatting sqref="P30:AA30 P31:S64 P24:S29 C24:C64 H24:K64">
    <cfRule type="cellIs" dxfId="9" priority="10" operator="notEqual">
      <formula>0</formula>
    </cfRule>
  </conditionalFormatting>
  <conditionalFormatting sqref="T24:AA29 T31:AA64">
    <cfRule type="cellIs" dxfId="8" priority="9" operator="notEqual">
      <formula>0</formula>
    </cfRule>
  </conditionalFormatting>
  <conditionalFormatting sqref="G24:G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L24:O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O9" zoomScale="90" workbookViewId="0">
      <selection activeCell="AD33" sqref="AD33"/>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5"/>
    </row>
    <row r="7" spans="1:48" ht="18.75" x14ac:dyDescent="0.25">
      <c r="A7" s="330" t="s">
        <v>3</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x14ac:dyDescent="0.25">
      <c r="A9" s="338" t="str">
        <f>'1. паспорт местоположение'!A9:C9</f>
        <v>Акционерное общество "Россети Янтарь" ДЗО  ПАО "Россети"</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5" t="s">
        <v>5</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38" t="str">
        <f>'1. паспорт местоположение'!A12:C12</f>
        <v>P_ПАК-4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8.75" customHeight="1" x14ac:dyDescent="0.25">
      <c r="A15" s="339" t="str">
        <f>'1. паспорт местоположение'!A15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5" t="s">
        <v>9</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x14ac:dyDescent="0.25">
      <c r="A21" s="433" t="s">
        <v>503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8" t="s">
        <v>504</v>
      </c>
      <c r="B22" s="435" t="s">
        <v>505</v>
      </c>
      <c r="C22" s="428" t="s">
        <v>506</v>
      </c>
      <c r="D22" s="428" t="s">
        <v>507</v>
      </c>
      <c r="E22" s="438" t="s">
        <v>508</v>
      </c>
      <c r="F22" s="439"/>
      <c r="G22" s="439"/>
      <c r="H22" s="439"/>
      <c r="I22" s="439"/>
      <c r="J22" s="439"/>
      <c r="K22" s="439"/>
      <c r="L22" s="440"/>
      <c r="M22" s="428" t="s">
        <v>509</v>
      </c>
      <c r="N22" s="428" t="s">
        <v>510</v>
      </c>
      <c r="O22" s="428" t="s">
        <v>511</v>
      </c>
      <c r="P22" s="427" t="s">
        <v>512</v>
      </c>
      <c r="Q22" s="427" t="s">
        <v>513</v>
      </c>
      <c r="R22" s="427" t="s">
        <v>514</v>
      </c>
      <c r="S22" s="427" t="s">
        <v>515</v>
      </c>
      <c r="T22" s="427"/>
      <c r="U22" s="441" t="s">
        <v>516</v>
      </c>
      <c r="V22" s="441" t="s">
        <v>517</v>
      </c>
      <c r="W22" s="427" t="s">
        <v>518</v>
      </c>
      <c r="X22" s="427" t="s">
        <v>519</v>
      </c>
      <c r="Y22" s="427" t="s">
        <v>520</v>
      </c>
      <c r="Z22" s="432" t="s">
        <v>521</v>
      </c>
      <c r="AA22" s="427" t="s">
        <v>522</v>
      </c>
      <c r="AB22" s="427" t="s">
        <v>523</v>
      </c>
      <c r="AC22" s="427" t="s">
        <v>524</v>
      </c>
      <c r="AD22" s="427" t="s">
        <v>525</v>
      </c>
      <c r="AE22" s="427" t="s">
        <v>526</v>
      </c>
      <c r="AF22" s="427" t="s">
        <v>527</v>
      </c>
      <c r="AG22" s="427"/>
      <c r="AH22" s="427"/>
      <c r="AI22" s="427"/>
      <c r="AJ22" s="427"/>
      <c r="AK22" s="427"/>
      <c r="AL22" s="427" t="s">
        <v>528</v>
      </c>
      <c r="AM22" s="427"/>
      <c r="AN22" s="427"/>
      <c r="AO22" s="427"/>
      <c r="AP22" s="427" t="s">
        <v>529</v>
      </c>
      <c r="AQ22" s="427"/>
      <c r="AR22" s="427" t="s">
        <v>530</v>
      </c>
      <c r="AS22" s="427" t="s">
        <v>531</v>
      </c>
      <c r="AT22" s="427" t="s">
        <v>532</v>
      </c>
      <c r="AU22" s="427" t="s">
        <v>533</v>
      </c>
      <c r="AV22" s="417" t="s">
        <v>534</v>
      </c>
    </row>
    <row r="23" spans="1:48" ht="64.5" customHeight="1" x14ac:dyDescent="0.25">
      <c r="A23" s="434"/>
      <c r="B23" s="436"/>
      <c r="C23" s="434"/>
      <c r="D23" s="434"/>
      <c r="E23" s="419" t="s">
        <v>535</v>
      </c>
      <c r="F23" s="421" t="s">
        <v>337</v>
      </c>
      <c r="G23" s="421" t="s">
        <v>489</v>
      </c>
      <c r="H23" s="421" t="s">
        <v>491</v>
      </c>
      <c r="I23" s="423" t="s">
        <v>536</v>
      </c>
      <c r="J23" s="423" t="s">
        <v>537</v>
      </c>
      <c r="K23" s="423" t="s">
        <v>538</v>
      </c>
      <c r="L23" s="421" t="s">
        <v>539</v>
      </c>
      <c r="M23" s="434"/>
      <c r="N23" s="434"/>
      <c r="O23" s="434"/>
      <c r="P23" s="427"/>
      <c r="Q23" s="427"/>
      <c r="R23" s="427"/>
      <c r="S23" s="425" t="s">
        <v>435</v>
      </c>
      <c r="T23" s="425" t="s">
        <v>364</v>
      </c>
      <c r="U23" s="441"/>
      <c r="V23" s="441"/>
      <c r="W23" s="427"/>
      <c r="X23" s="427"/>
      <c r="Y23" s="427"/>
      <c r="Z23" s="427"/>
      <c r="AA23" s="427"/>
      <c r="AB23" s="427"/>
      <c r="AC23" s="427"/>
      <c r="AD23" s="427"/>
      <c r="AE23" s="427"/>
      <c r="AF23" s="427" t="s">
        <v>540</v>
      </c>
      <c r="AG23" s="427"/>
      <c r="AH23" s="427" t="s">
        <v>541</v>
      </c>
      <c r="AI23" s="427"/>
      <c r="AJ23" s="428" t="s">
        <v>542</v>
      </c>
      <c r="AK23" s="428" t="s">
        <v>543</v>
      </c>
      <c r="AL23" s="428" t="s">
        <v>544</v>
      </c>
      <c r="AM23" s="428" t="s">
        <v>545</v>
      </c>
      <c r="AN23" s="428" t="s">
        <v>546</v>
      </c>
      <c r="AO23" s="428" t="s">
        <v>547</v>
      </c>
      <c r="AP23" s="428" t="s">
        <v>548</v>
      </c>
      <c r="AQ23" s="430" t="s">
        <v>364</v>
      </c>
      <c r="AR23" s="427"/>
      <c r="AS23" s="427"/>
      <c r="AT23" s="427"/>
      <c r="AU23" s="427"/>
      <c r="AV23" s="418"/>
    </row>
    <row r="24" spans="1:48" ht="96.75" customHeight="1" x14ac:dyDescent="0.25">
      <c r="A24" s="429"/>
      <c r="B24" s="437"/>
      <c r="C24" s="429"/>
      <c r="D24" s="429"/>
      <c r="E24" s="420"/>
      <c r="F24" s="422"/>
      <c r="G24" s="422"/>
      <c r="H24" s="422"/>
      <c r="I24" s="424"/>
      <c r="J24" s="424"/>
      <c r="K24" s="424"/>
      <c r="L24" s="422"/>
      <c r="M24" s="429"/>
      <c r="N24" s="429"/>
      <c r="O24" s="429"/>
      <c r="P24" s="427"/>
      <c r="Q24" s="427"/>
      <c r="R24" s="427"/>
      <c r="S24" s="426"/>
      <c r="T24" s="426"/>
      <c r="U24" s="441"/>
      <c r="V24" s="441"/>
      <c r="W24" s="427"/>
      <c r="X24" s="427"/>
      <c r="Y24" s="427"/>
      <c r="Z24" s="427"/>
      <c r="AA24" s="427"/>
      <c r="AB24" s="427"/>
      <c r="AC24" s="427"/>
      <c r="AD24" s="427"/>
      <c r="AE24" s="427"/>
      <c r="AF24" s="253" t="s">
        <v>549</v>
      </c>
      <c r="AG24" s="253" t="s">
        <v>550</v>
      </c>
      <c r="AH24" s="254" t="s">
        <v>435</v>
      </c>
      <c r="AI24" s="254" t="s">
        <v>364</v>
      </c>
      <c r="AJ24" s="429"/>
      <c r="AK24" s="429"/>
      <c r="AL24" s="429"/>
      <c r="AM24" s="429"/>
      <c r="AN24" s="429"/>
      <c r="AO24" s="429"/>
      <c r="AP24" s="429"/>
      <c r="AQ24" s="431"/>
      <c r="AR24" s="427"/>
      <c r="AS24" s="427"/>
      <c r="AT24" s="427"/>
      <c r="AU24" s="427"/>
      <c r="AV24" s="418"/>
    </row>
    <row r="25" spans="1:48" s="255" customFormat="1" ht="11.25" x14ac:dyDescent="0.2">
      <c r="A25" s="256">
        <v>1</v>
      </c>
      <c r="B25" s="256">
        <v>2</v>
      </c>
      <c r="C25" s="256">
        <v>4</v>
      </c>
      <c r="D25" s="256">
        <v>5</v>
      </c>
      <c r="E25" s="256">
        <v>6</v>
      </c>
      <c r="F25" s="256">
        <f>E25+1</f>
        <v>7</v>
      </c>
      <c r="G25" s="256">
        <f t="shared" ref="G25:H25" si="0">F25+1</f>
        <v>8</v>
      </c>
      <c r="H25" s="256">
        <f t="shared" si="0"/>
        <v>9</v>
      </c>
      <c r="I25" s="256">
        <f t="shared" ref="I25:AV25" si="1">H25+1</f>
        <v>10</v>
      </c>
      <c r="J25" s="256">
        <f t="shared" si="1"/>
        <v>11</v>
      </c>
      <c r="K25" s="256">
        <f t="shared" si="1"/>
        <v>12</v>
      </c>
      <c r="L25" s="256">
        <f t="shared" si="1"/>
        <v>13</v>
      </c>
      <c r="M25" s="256">
        <f t="shared" si="1"/>
        <v>14</v>
      </c>
      <c r="N25" s="256">
        <f t="shared" si="1"/>
        <v>15</v>
      </c>
      <c r="O25" s="256">
        <f t="shared" si="1"/>
        <v>16</v>
      </c>
      <c r="P25" s="256">
        <f t="shared" si="1"/>
        <v>17</v>
      </c>
      <c r="Q25" s="256">
        <f t="shared" si="1"/>
        <v>18</v>
      </c>
      <c r="R25" s="256">
        <f t="shared" si="1"/>
        <v>19</v>
      </c>
      <c r="S25" s="256">
        <f t="shared" si="1"/>
        <v>20</v>
      </c>
      <c r="T25" s="256">
        <f t="shared" si="1"/>
        <v>21</v>
      </c>
      <c r="U25" s="256">
        <f t="shared" si="1"/>
        <v>22</v>
      </c>
      <c r="V25" s="256">
        <f t="shared" si="1"/>
        <v>23</v>
      </c>
      <c r="W25" s="256">
        <f t="shared" si="1"/>
        <v>24</v>
      </c>
      <c r="X25" s="256">
        <f t="shared" si="1"/>
        <v>25</v>
      </c>
      <c r="Y25" s="256">
        <f t="shared" si="1"/>
        <v>26</v>
      </c>
      <c r="Z25" s="256">
        <f t="shared" si="1"/>
        <v>27</v>
      </c>
      <c r="AA25" s="256">
        <f t="shared" si="1"/>
        <v>28</v>
      </c>
      <c r="AB25" s="256">
        <f t="shared" si="1"/>
        <v>29</v>
      </c>
      <c r="AC25" s="256">
        <f t="shared" si="1"/>
        <v>30</v>
      </c>
      <c r="AD25" s="256">
        <f t="shared" si="1"/>
        <v>31</v>
      </c>
      <c r="AE25" s="256">
        <f t="shared" si="1"/>
        <v>32</v>
      </c>
      <c r="AF25" s="256">
        <f t="shared" si="1"/>
        <v>33</v>
      </c>
      <c r="AG25" s="256">
        <f t="shared" si="1"/>
        <v>34</v>
      </c>
      <c r="AH25" s="256">
        <f t="shared" si="1"/>
        <v>35</v>
      </c>
      <c r="AI25" s="256">
        <f t="shared" si="1"/>
        <v>36</v>
      </c>
      <c r="AJ25" s="256">
        <f t="shared" si="1"/>
        <v>37</v>
      </c>
      <c r="AK25" s="256">
        <f t="shared" si="1"/>
        <v>38</v>
      </c>
      <c r="AL25" s="256">
        <f t="shared" si="1"/>
        <v>39</v>
      </c>
      <c r="AM25" s="256">
        <f t="shared" si="1"/>
        <v>40</v>
      </c>
      <c r="AN25" s="256">
        <f t="shared" si="1"/>
        <v>41</v>
      </c>
      <c r="AO25" s="256">
        <f t="shared" si="1"/>
        <v>42</v>
      </c>
      <c r="AP25" s="256">
        <f t="shared" si="1"/>
        <v>43</v>
      </c>
      <c r="AQ25" s="256">
        <f t="shared" si="1"/>
        <v>44</v>
      </c>
      <c r="AR25" s="256">
        <f t="shared" si="1"/>
        <v>45</v>
      </c>
      <c r="AS25" s="256">
        <f t="shared" si="1"/>
        <v>46</v>
      </c>
      <c r="AT25" s="256">
        <f t="shared" si="1"/>
        <v>47</v>
      </c>
      <c r="AU25" s="256">
        <f t="shared" si="1"/>
        <v>48</v>
      </c>
      <c r="AV25" s="256">
        <f t="shared" si="1"/>
        <v>49</v>
      </c>
    </row>
    <row r="26" spans="1:48" s="255" customFormat="1" ht="38.25" x14ac:dyDescent="0.2">
      <c r="A26" s="257">
        <v>1</v>
      </c>
      <c r="B26" s="258" t="s">
        <v>551</v>
      </c>
      <c r="C26" s="259"/>
      <c r="D26" s="260">
        <f>'6.1. Паспорт сетевой график'!H53</f>
        <v>46020</v>
      </c>
      <c r="E26" s="261"/>
      <c r="F26" s="261"/>
      <c r="G26" s="261"/>
      <c r="H26" s="261"/>
      <c r="I26" s="261"/>
      <c r="J26" s="261"/>
      <c r="K26" s="261"/>
      <c r="L26" s="261">
        <f>'6.2. Паспорт фин осв ввод'!D57</f>
        <v>2</v>
      </c>
      <c r="M26" s="262" t="s">
        <v>614</v>
      </c>
      <c r="N26" s="258" t="s">
        <v>615</v>
      </c>
      <c r="O26" s="258" t="s">
        <v>551</v>
      </c>
      <c r="P26" s="263">
        <v>496.48</v>
      </c>
      <c r="Q26" s="262" t="s">
        <v>616</v>
      </c>
      <c r="R26" s="263">
        <f>P26</f>
        <v>496.48</v>
      </c>
      <c r="S26" s="262" t="s">
        <v>617</v>
      </c>
      <c r="T26" s="262" t="s">
        <v>618</v>
      </c>
      <c r="U26" s="264">
        <v>4</v>
      </c>
      <c r="V26" s="264">
        <v>4</v>
      </c>
      <c r="W26" s="262" t="s">
        <v>619</v>
      </c>
      <c r="X26" s="263">
        <f>R26</f>
        <v>496.48</v>
      </c>
      <c r="Y26" s="262"/>
      <c r="Z26" s="265"/>
      <c r="AA26" s="263"/>
      <c r="AB26" s="263">
        <f>X26</f>
        <v>496.48</v>
      </c>
      <c r="AC26" s="262" t="s">
        <v>619</v>
      </c>
      <c r="AD26" s="263">
        <f>'8. Общие сведения'!B50*1000</f>
        <v>532.1</v>
      </c>
      <c r="AE26" s="263"/>
      <c r="AF26" s="264"/>
      <c r="AG26" s="262"/>
      <c r="AH26" s="265"/>
      <c r="AI26" s="265"/>
      <c r="AJ26" s="265"/>
      <c r="AK26" s="265"/>
      <c r="AL26" s="262"/>
      <c r="AM26" s="262"/>
      <c r="AN26" s="265"/>
      <c r="AO26" s="262"/>
      <c r="AP26" s="265">
        <v>45979</v>
      </c>
      <c r="AQ26" s="265">
        <v>45979</v>
      </c>
      <c r="AR26" s="265">
        <v>45979</v>
      </c>
      <c r="AS26" s="265">
        <v>45979</v>
      </c>
      <c r="AT26" s="265">
        <v>46387</v>
      </c>
      <c r="AU26" s="262"/>
      <c r="AV26" s="262" t="s">
        <v>620</v>
      </c>
    </row>
    <row r="27" spans="1:48" s="255" customFormat="1" ht="22.5" x14ac:dyDescent="0.2">
      <c r="A27" s="257"/>
      <c r="B27" s="258"/>
      <c r="C27" s="259"/>
      <c r="D27" s="260"/>
      <c r="E27" s="261"/>
      <c r="F27" s="261"/>
      <c r="G27" s="261"/>
      <c r="H27" s="261"/>
      <c r="I27" s="261"/>
      <c r="J27" s="261"/>
      <c r="K27" s="261"/>
      <c r="L27" s="261"/>
      <c r="M27" s="262"/>
      <c r="N27" s="262"/>
      <c r="O27" s="262"/>
      <c r="P27" s="263"/>
      <c r="Q27" s="262"/>
      <c r="R27" s="263"/>
      <c r="S27" s="262"/>
      <c r="T27" s="262"/>
      <c r="U27" s="264"/>
      <c r="V27" s="264"/>
      <c r="W27" s="262" t="s">
        <v>621</v>
      </c>
      <c r="X27" s="263">
        <f>648.41745/1.2</f>
        <v>540.34787500000004</v>
      </c>
      <c r="Y27" s="262"/>
      <c r="Z27" s="265"/>
      <c r="AA27" s="263"/>
      <c r="AB27" s="263"/>
      <c r="AC27" s="263"/>
      <c r="AD27" s="263"/>
      <c r="AE27" s="263"/>
      <c r="AF27" s="264"/>
      <c r="AG27" s="262"/>
      <c r="AH27" s="265"/>
      <c r="AI27" s="265"/>
      <c r="AJ27" s="265"/>
      <c r="AK27" s="265"/>
      <c r="AL27" s="262"/>
      <c r="AM27" s="262"/>
      <c r="AN27" s="265"/>
      <c r="AO27" s="262"/>
      <c r="AP27" s="265"/>
      <c r="AQ27" s="265"/>
      <c r="AR27" s="265"/>
      <c r="AS27" s="265"/>
      <c r="AT27" s="265"/>
      <c r="AU27" s="262"/>
      <c r="AV27" s="262"/>
    </row>
    <row r="28" spans="1:48" s="255" customFormat="1" ht="12.75" x14ac:dyDescent="0.2">
      <c r="A28" s="257"/>
      <c r="B28" s="258"/>
      <c r="C28" s="259"/>
      <c r="D28" s="260"/>
      <c r="E28" s="261"/>
      <c r="F28" s="261"/>
      <c r="G28" s="261"/>
      <c r="H28" s="261"/>
      <c r="I28" s="261"/>
      <c r="J28" s="261"/>
      <c r="K28" s="261"/>
      <c r="L28" s="261"/>
      <c r="M28" s="262"/>
      <c r="N28" s="262"/>
      <c r="O28" s="262"/>
      <c r="P28" s="263"/>
      <c r="Q28" s="262"/>
      <c r="R28" s="263"/>
      <c r="S28" s="262"/>
      <c r="T28" s="262"/>
      <c r="U28" s="264"/>
      <c r="V28" s="264"/>
      <c r="W28" s="262" t="s">
        <v>622</v>
      </c>
      <c r="X28" s="263">
        <f>655.62067/1.2</f>
        <v>546.35055833333342</v>
      </c>
      <c r="Y28" s="262"/>
      <c r="Z28" s="265"/>
      <c r="AA28" s="263"/>
      <c r="AB28" s="263"/>
      <c r="AC28" s="263"/>
      <c r="AD28" s="263"/>
      <c r="AE28" s="263"/>
      <c r="AF28" s="264"/>
      <c r="AG28" s="262"/>
      <c r="AH28" s="265"/>
      <c r="AI28" s="265"/>
      <c r="AJ28" s="265"/>
      <c r="AK28" s="265"/>
      <c r="AL28" s="262"/>
      <c r="AM28" s="262"/>
      <c r="AN28" s="265"/>
      <c r="AO28" s="262"/>
      <c r="AP28" s="265"/>
      <c r="AQ28" s="265"/>
      <c r="AR28" s="265"/>
      <c r="AS28" s="265"/>
      <c r="AT28" s="265"/>
      <c r="AU28" s="262"/>
      <c r="AV28" s="262"/>
    </row>
    <row r="29" spans="1:48" s="255" customFormat="1" ht="22.5" x14ac:dyDescent="0.2">
      <c r="A29" s="257"/>
      <c r="B29" s="258"/>
      <c r="C29" s="259"/>
      <c r="D29" s="260"/>
      <c r="E29" s="261"/>
      <c r="F29" s="261"/>
      <c r="G29" s="261"/>
      <c r="H29" s="261"/>
      <c r="I29" s="261"/>
      <c r="J29" s="261"/>
      <c r="K29" s="261"/>
      <c r="L29" s="261"/>
      <c r="M29" s="262"/>
      <c r="N29" s="262"/>
      <c r="O29" s="262"/>
      <c r="P29" s="263"/>
      <c r="Q29" s="262"/>
      <c r="R29" s="263"/>
      <c r="S29" s="262"/>
      <c r="T29" s="262"/>
      <c r="U29" s="264"/>
      <c r="V29" s="264"/>
      <c r="W29" s="262" t="s">
        <v>623</v>
      </c>
      <c r="X29" s="263">
        <f>634.47303/1.2</f>
        <v>528.72752500000001</v>
      </c>
      <c r="Y29" s="262"/>
      <c r="Z29" s="265"/>
      <c r="AA29" s="263"/>
      <c r="AB29" s="263"/>
      <c r="AC29" s="263"/>
      <c r="AD29" s="263"/>
      <c r="AE29" s="263"/>
      <c r="AF29" s="264"/>
      <c r="AG29" s="262"/>
      <c r="AH29" s="265"/>
      <c r="AI29" s="265"/>
      <c r="AJ29" s="265"/>
      <c r="AK29" s="265"/>
      <c r="AL29" s="262"/>
      <c r="AM29" s="262"/>
      <c r="AN29" s="265"/>
      <c r="AO29" s="262"/>
      <c r="AP29" s="265"/>
      <c r="AQ29" s="265"/>
      <c r="AR29" s="265"/>
      <c r="AS29" s="265"/>
      <c r="AT29" s="265"/>
      <c r="AU29" s="262"/>
      <c r="AV29" s="262"/>
    </row>
    <row r="30" spans="1:48" s="255" customFormat="1" ht="12.75" x14ac:dyDescent="0.2">
      <c r="A30" s="257"/>
      <c r="B30" s="258"/>
      <c r="C30" s="259"/>
      <c r="D30" s="260"/>
      <c r="E30" s="261"/>
      <c r="F30" s="261"/>
      <c r="G30" s="261"/>
      <c r="H30" s="261"/>
      <c r="I30" s="261"/>
      <c r="J30" s="261"/>
      <c r="K30" s="261"/>
      <c r="L30" s="261"/>
      <c r="M30" s="262"/>
      <c r="N30" s="262"/>
      <c r="O30" s="262"/>
      <c r="P30" s="263"/>
      <c r="Q30" s="262"/>
      <c r="R30" s="263"/>
      <c r="S30" s="262"/>
      <c r="T30" s="262"/>
      <c r="U30" s="264"/>
      <c r="V30" s="264"/>
      <c r="W30" s="262"/>
      <c r="X30" s="263"/>
      <c r="Y30" s="262"/>
      <c r="Z30" s="265"/>
      <c r="AA30" s="263"/>
      <c r="AB30" s="263"/>
      <c r="AC30" s="263"/>
      <c r="AD30" s="263"/>
      <c r="AE30" s="263"/>
      <c r="AF30" s="264"/>
      <c r="AG30" s="262"/>
      <c r="AH30" s="265"/>
      <c r="AI30" s="265"/>
      <c r="AJ30" s="265"/>
      <c r="AK30" s="265"/>
      <c r="AL30" s="262"/>
      <c r="AM30" s="262"/>
      <c r="AN30" s="265"/>
      <c r="AO30" s="262"/>
      <c r="AP30" s="265"/>
      <c r="AQ30" s="265"/>
      <c r="AR30" s="265"/>
      <c r="AS30" s="265"/>
      <c r="AT30" s="265"/>
      <c r="AU30" s="262"/>
      <c r="AV30" s="262"/>
    </row>
    <row r="31" spans="1:48" s="255" customFormat="1" ht="12.75" x14ac:dyDescent="0.2">
      <c r="A31" s="257"/>
      <c r="B31" s="258"/>
      <c r="C31" s="259"/>
      <c r="D31" s="260"/>
      <c r="E31" s="261"/>
      <c r="F31" s="261"/>
      <c r="G31" s="261"/>
      <c r="H31" s="261"/>
      <c r="I31" s="261"/>
      <c r="J31" s="261"/>
      <c r="K31" s="261"/>
      <c r="L31" s="261"/>
      <c r="M31" s="259"/>
      <c r="N31" s="259"/>
      <c r="O31" s="259"/>
      <c r="P31" s="266"/>
      <c r="Q31" s="259"/>
      <c r="R31" s="266"/>
      <c r="S31" s="259"/>
      <c r="T31" s="259"/>
      <c r="U31" s="261"/>
      <c r="V31" s="261"/>
      <c r="W31" s="259"/>
      <c r="X31" s="266"/>
      <c r="Y31" s="259"/>
      <c r="Z31" s="260"/>
      <c r="AA31" s="266"/>
      <c r="AB31" s="266"/>
      <c r="AC31" s="266"/>
      <c r="AD31" s="266"/>
      <c r="AE31" s="266"/>
      <c r="AF31" s="261"/>
      <c r="AG31" s="259"/>
      <c r="AH31" s="260"/>
      <c r="AI31" s="260"/>
      <c r="AJ31" s="260"/>
      <c r="AK31" s="260"/>
      <c r="AL31" s="259"/>
      <c r="AM31" s="259"/>
      <c r="AN31" s="260"/>
      <c r="AO31" s="259"/>
      <c r="AP31" s="260"/>
      <c r="AQ31" s="260"/>
      <c r="AR31" s="260"/>
      <c r="AS31" s="260"/>
      <c r="AT31" s="260"/>
      <c r="AU31" s="259"/>
      <c r="AV31" s="259"/>
    </row>
    <row r="32" spans="1:48" x14ac:dyDescent="0.25">
      <c r="AD32" s="321">
        <f>SUM(AD26:AD31)</f>
        <v>532.1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6" zoomScale="80" workbookViewId="0">
      <selection activeCell="B30" sqref="B30"/>
    </sheetView>
  </sheetViews>
  <sheetFormatPr defaultRowHeight="15.75" x14ac:dyDescent="0.25"/>
  <cols>
    <col min="1" max="2" width="66.140625" style="267" customWidth="1"/>
    <col min="3" max="3" width="0" style="210" hidden="1" customWidth="1"/>
    <col min="4" max="256" width="9.140625" style="210"/>
    <col min="257" max="258" width="66.140625" style="210" customWidth="1"/>
    <col min="259" max="512" width="9.140625" style="210"/>
    <col min="513" max="514" width="66.140625" style="210" customWidth="1"/>
    <col min="515" max="768" width="9.140625" style="210"/>
    <col min="769" max="770" width="66.140625" style="210" customWidth="1"/>
    <col min="771" max="1024" width="9.140625" style="210"/>
    <col min="1025" max="1026" width="66.140625" style="210" customWidth="1"/>
    <col min="1027" max="1280" width="9.140625" style="210"/>
    <col min="1281" max="1282" width="66.140625" style="210" customWidth="1"/>
    <col min="1283" max="1536" width="9.140625" style="210"/>
    <col min="1537" max="1538" width="66.140625" style="210" customWidth="1"/>
    <col min="1539" max="1792" width="9.140625" style="210"/>
    <col min="1793" max="1794" width="66.140625" style="210" customWidth="1"/>
    <col min="1795" max="2048" width="9.140625" style="210"/>
    <col min="2049" max="2050" width="66.140625" style="210" customWidth="1"/>
    <col min="2051" max="2304" width="9.140625" style="210"/>
    <col min="2305" max="2306" width="66.140625" style="210" customWidth="1"/>
    <col min="2307" max="2560" width="9.140625" style="210"/>
    <col min="2561" max="2562" width="66.140625" style="210" customWidth="1"/>
    <col min="2563" max="2816" width="9.140625" style="210"/>
    <col min="2817" max="2818" width="66.140625" style="210" customWidth="1"/>
    <col min="2819" max="3072" width="9.140625" style="210"/>
    <col min="3073" max="3074" width="66.140625" style="210" customWidth="1"/>
    <col min="3075" max="3328" width="9.140625" style="210"/>
    <col min="3329" max="3330" width="66.140625" style="210" customWidth="1"/>
    <col min="3331" max="3584" width="9.140625" style="210"/>
    <col min="3585" max="3586" width="66.140625" style="210" customWidth="1"/>
    <col min="3587" max="3840" width="9.140625" style="210"/>
    <col min="3841" max="3842" width="66.140625" style="210" customWidth="1"/>
    <col min="3843" max="4096" width="9.140625" style="210"/>
    <col min="4097" max="4098" width="66.140625" style="210" customWidth="1"/>
    <col min="4099" max="4352" width="9.140625" style="210"/>
    <col min="4353" max="4354" width="66.140625" style="210" customWidth="1"/>
    <col min="4355" max="4608" width="9.140625" style="210"/>
    <col min="4609" max="4610" width="66.140625" style="210" customWidth="1"/>
    <col min="4611" max="4864" width="9.140625" style="210"/>
    <col min="4865" max="4866" width="66.140625" style="210" customWidth="1"/>
    <col min="4867" max="5120" width="9.140625" style="210"/>
    <col min="5121" max="5122" width="66.140625" style="210" customWidth="1"/>
    <col min="5123" max="5376" width="9.140625" style="210"/>
    <col min="5377" max="5378" width="66.140625" style="210" customWidth="1"/>
    <col min="5379" max="5632" width="9.140625" style="210"/>
    <col min="5633" max="5634" width="66.140625" style="210" customWidth="1"/>
    <col min="5635" max="5888" width="9.140625" style="210"/>
    <col min="5889" max="5890" width="66.140625" style="210" customWidth="1"/>
    <col min="5891" max="6144" width="9.140625" style="210"/>
    <col min="6145" max="6146" width="66.140625" style="210" customWidth="1"/>
    <col min="6147" max="6400" width="9.140625" style="210"/>
    <col min="6401" max="6402" width="66.140625" style="210" customWidth="1"/>
    <col min="6403" max="6656" width="9.140625" style="210"/>
    <col min="6657" max="6658" width="66.140625" style="210" customWidth="1"/>
    <col min="6659" max="6912" width="9.140625" style="210"/>
    <col min="6913" max="6914" width="66.140625" style="210" customWidth="1"/>
    <col min="6915" max="7168" width="9.140625" style="210"/>
    <col min="7169" max="7170" width="66.140625" style="210" customWidth="1"/>
    <col min="7171" max="7424" width="9.140625" style="210"/>
    <col min="7425" max="7426" width="66.140625" style="210" customWidth="1"/>
    <col min="7427" max="7680" width="9.140625" style="210"/>
    <col min="7681" max="7682" width="66.140625" style="210" customWidth="1"/>
    <col min="7683" max="7936" width="9.140625" style="210"/>
    <col min="7937" max="7938" width="66.140625" style="210" customWidth="1"/>
    <col min="7939" max="8192" width="9.140625" style="210"/>
    <col min="8193" max="8194" width="66.140625" style="210" customWidth="1"/>
    <col min="8195" max="8448" width="9.140625" style="210"/>
    <col min="8449" max="8450" width="66.140625" style="210" customWidth="1"/>
    <col min="8451" max="8704" width="9.140625" style="210"/>
    <col min="8705" max="8706" width="66.140625" style="210" customWidth="1"/>
    <col min="8707" max="8960" width="9.140625" style="210"/>
    <col min="8961" max="8962" width="66.140625" style="210" customWidth="1"/>
    <col min="8963" max="9216" width="9.140625" style="210"/>
    <col min="9217" max="9218" width="66.140625" style="210" customWidth="1"/>
    <col min="9219" max="9472" width="9.140625" style="210"/>
    <col min="9473" max="9474" width="66.140625" style="210" customWidth="1"/>
    <col min="9475" max="9728" width="9.140625" style="210"/>
    <col min="9729" max="9730" width="66.140625" style="210" customWidth="1"/>
    <col min="9731" max="9984" width="9.140625" style="210"/>
    <col min="9985" max="9986" width="66.140625" style="210" customWidth="1"/>
    <col min="9987" max="10240" width="9.140625" style="210"/>
    <col min="10241" max="10242" width="66.140625" style="210" customWidth="1"/>
    <col min="10243" max="10496" width="9.140625" style="210"/>
    <col min="10497" max="10498" width="66.140625" style="210" customWidth="1"/>
    <col min="10499" max="10752" width="9.140625" style="210"/>
    <col min="10753" max="10754" width="66.140625" style="210" customWidth="1"/>
    <col min="10755" max="11008" width="9.140625" style="210"/>
    <col min="11009" max="11010" width="66.140625" style="210" customWidth="1"/>
    <col min="11011" max="11264" width="9.140625" style="210"/>
    <col min="11265" max="11266" width="66.140625" style="210" customWidth="1"/>
    <col min="11267" max="11520" width="9.140625" style="210"/>
    <col min="11521" max="11522" width="66.140625" style="210" customWidth="1"/>
    <col min="11523" max="11776" width="9.140625" style="210"/>
    <col min="11777" max="11778" width="66.140625" style="210" customWidth="1"/>
    <col min="11779" max="12032" width="9.140625" style="210"/>
    <col min="12033" max="12034" width="66.140625" style="210" customWidth="1"/>
    <col min="12035" max="12288" width="9.140625" style="210"/>
    <col min="12289" max="12290" width="66.140625" style="210" customWidth="1"/>
    <col min="12291" max="12544" width="9.140625" style="210"/>
    <col min="12545" max="12546" width="66.140625" style="210" customWidth="1"/>
    <col min="12547" max="12800" width="9.140625" style="210"/>
    <col min="12801" max="12802" width="66.140625" style="210" customWidth="1"/>
    <col min="12803" max="13056" width="9.140625" style="210"/>
    <col min="13057" max="13058" width="66.140625" style="210" customWidth="1"/>
    <col min="13059" max="13312" width="9.140625" style="210"/>
    <col min="13313" max="13314" width="66.140625" style="210" customWidth="1"/>
    <col min="13315" max="13568" width="9.140625" style="210"/>
    <col min="13569" max="13570" width="66.140625" style="210" customWidth="1"/>
    <col min="13571" max="13824" width="9.140625" style="210"/>
    <col min="13825" max="13826" width="66.140625" style="210" customWidth="1"/>
    <col min="13827" max="14080" width="9.140625" style="210"/>
    <col min="14081" max="14082" width="66.140625" style="210" customWidth="1"/>
    <col min="14083" max="14336" width="9.140625" style="210"/>
    <col min="14337" max="14338" width="66.140625" style="210" customWidth="1"/>
    <col min="14339" max="14592" width="9.140625" style="210"/>
    <col min="14593" max="14594" width="66.140625" style="210" customWidth="1"/>
    <col min="14595" max="14848" width="9.140625" style="210"/>
    <col min="14849" max="14850" width="66.140625" style="210" customWidth="1"/>
    <col min="14851" max="15104" width="9.140625" style="210"/>
    <col min="15105" max="15106" width="66.140625" style="210" customWidth="1"/>
    <col min="15107" max="15360" width="9.140625" style="210"/>
    <col min="15361" max="15362" width="66.140625" style="210" customWidth="1"/>
    <col min="15363" max="15616" width="9.140625" style="210"/>
    <col min="15617" max="15618" width="66.140625" style="210" customWidth="1"/>
    <col min="15619" max="15872" width="9.140625" style="210"/>
    <col min="15873" max="15874" width="66.140625" style="210" customWidth="1"/>
    <col min="15875" max="16128" width="9.140625" style="210"/>
    <col min="16129" max="16130" width="66.140625" style="210" customWidth="1"/>
    <col min="16131" max="16384" width="9.140625" style="210"/>
  </cols>
  <sheetData>
    <row r="1" spans="1:8" ht="18.75" x14ac:dyDescent="0.25">
      <c r="B1" s="4" t="s">
        <v>0</v>
      </c>
    </row>
    <row r="2" spans="1:8" ht="18.75" x14ac:dyDescent="0.3">
      <c r="B2" s="5" t="s">
        <v>1</v>
      </c>
    </row>
    <row r="3" spans="1:8" ht="18.75" x14ac:dyDescent="0.3">
      <c r="B3" s="5" t="s">
        <v>552</v>
      </c>
    </row>
    <row r="4" spans="1:8" x14ac:dyDescent="0.25">
      <c r="B4" s="212"/>
    </row>
    <row r="5" spans="1:8" ht="18.75" x14ac:dyDescent="0.3">
      <c r="A5" s="448" t="str">
        <f>'7. Паспорт отчет о закупке'!A5:AV5</f>
        <v>Год раскрытия информации: 2026 год</v>
      </c>
      <c r="B5" s="448"/>
      <c r="C5" s="269"/>
      <c r="D5" s="269"/>
      <c r="E5" s="269"/>
      <c r="F5" s="269"/>
      <c r="G5" s="269"/>
      <c r="H5" s="269"/>
    </row>
    <row r="6" spans="1:8" ht="18.75" x14ac:dyDescent="0.3">
      <c r="A6" s="268"/>
      <c r="B6" s="268"/>
      <c r="C6" s="268"/>
      <c r="D6" s="268"/>
      <c r="E6" s="268"/>
      <c r="F6" s="268"/>
      <c r="G6" s="268"/>
      <c r="H6" s="268"/>
    </row>
    <row r="7" spans="1:8" ht="18.75" x14ac:dyDescent="0.25">
      <c r="A7" s="330" t="s">
        <v>3</v>
      </c>
      <c r="B7" s="330"/>
      <c r="C7" s="10"/>
      <c r="D7" s="10"/>
      <c r="E7" s="10"/>
      <c r="F7" s="10"/>
      <c r="G7" s="10"/>
      <c r="H7" s="10"/>
    </row>
    <row r="8" spans="1:8" ht="18.75" x14ac:dyDescent="0.25">
      <c r="A8" s="10"/>
      <c r="B8" s="10"/>
      <c r="C8" s="10"/>
      <c r="D8" s="10"/>
      <c r="E8" s="10"/>
      <c r="F8" s="10"/>
      <c r="G8" s="10"/>
      <c r="H8" s="10"/>
    </row>
    <row r="9" spans="1:8" x14ac:dyDescent="0.25">
      <c r="A9" s="338" t="str">
        <f>'7. Паспорт отчет о закупке'!A9:AV9</f>
        <v>Акционерное общество "Россети Янтарь" ДЗО  ПАО "Россети"</v>
      </c>
      <c r="B9" s="338"/>
      <c r="C9" s="11"/>
      <c r="D9" s="11"/>
      <c r="E9" s="11"/>
      <c r="F9" s="11"/>
      <c r="G9" s="11"/>
      <c r="H9" s="11"/>
    </row>
    <row r="10" spans="1:8" x14ac:dyDescent="0.25">
      <c r="A10" s="325" t="s">
        <v>5</v>
      </c>
      <c r="B10" s="325"/>
      <c r="C10" s="12"/>
      <c r="D10" s="12"/>
      <c r="E10" s="12"/>
      <c r="F10" s="12"/>
      <c r="G10" s="12"/>
      <c r="H10" s="12"/>
    </row>
    <row r="11" spans="1:8" ht="18.75" x14ac:dyDescent="0.25">
      <c r="A11" s="10"/>
      <c r="B11" s="10"/>
      <c r="C11" s="10"/>
      <c r="D11" s="10"/>
      <c r="E11" s="10"/>
      <c r="F11" s="10"/>
      <c r="G11" s="10"/>
      <c r="H11" s="10"/>
    </row>
    <row r="12" spans="1:8" x14ac:dyDescent="0.25">
      <c r="A12" s="338" t="str">
        <f>'7. Паспорт отчет о закупке'!A12:AV12</f>
        <v>P_ПАК-4</v>
      </c>
      <c r="B12" s="338"/>
      <c r="C12" s="11"/>
      <c r="D12" s="11"/>
      <c r="E12" s="11"/>
      <c r="F12" s="11"/>
      <c r="G12" s="11"/>
      <c r="H12" s="11"/>
    </row>
    <row r="13" spans="1:8" x14ac:dyDescent="0.25">
      <c r="A13" s="325" t="s">
        <v>7</v>
      </c>
      <c r="B13" s="325"/>
      <c r="C13" s="12"/>
      <c r="D13" s="12"/>
      <c r="E13" s="12"/>
      <c r="F13" s="12"/>
      <c r="G13" s="12"/>
      <c r="H13" s="12"/>
    </row>
    <row r="14" spans="1:8" ht="18.75" x14ac:dyDescent="0.25">
      <c r="A14" s="59"/>
      <c r="B14" s="59"/>
      <c r="C14" s="59"/>
      <c r="D14" s="59"/>
      <c r="E14" s="59"/>
      <c r="F14" s="59"/>
      <c r="G14" s="59"/>
      <c r="H14" s="59"/>
    </row>
    <row r="15" spans="1:8" ht="104.25" customHeight="1" x14ac:dyDescent="0.25">
      <c r="A15" s="442" t="str">
        <f>'7. Паспорт отчет о закупке'!A15:AV15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c r="B15" s="442"/>
      <c r="C15" s="11"/>
      <c r="D15" s="11"/>
      <c r="E15" s="11"/>
      <c r="F15" s="11"/>
      <c r="G15" s="11"/>
      <c r="H15" s="11"/>
    </row>
    <row r="16" spans="1:8" x14ac:dyDescent="0.25">
      <c r="A16" s="325" t="s">
        <v>9</v>
      </c>
      <c r="B16" s="325"/>
      <c r="C16" s="12"/>
      <c r="D16" s="12"/>
      <c r="E16" s="12"/>
      <c r="F16" s="12"/>
      <c r="G16" s="12"/>
      <c r="H16" s="12"/>
    </row>
    <row r="17" spans="1:2" x14ac:dyDescent="0.25">
      <c r="B17" s="270"/>
    </row>
    <row r="18" spans="1:2" x14ac:dyDescent="0.25">
      <c r="A18" s="443" t="s">
        <v>553</v>
      </c>
      <c r="B18" s="444"/>
    </row>
    <row r="19" spans="1:2" x14ac:dyDescent="0.25">
      <c r="B19" s="212"/>
    </row>
    <row r="20" spans="1:2" x14ac:dyDescent="0.25">
      <c r="B20" s="271"/>
    </row>
    <row r="21" spans="1:2" ht="105" x14ac:dyDescent="0.25">
      <c r="A21" s="272" t="s">
        <v>554</v>
      </c>
      <c r="B21" s="273" t="str">
        <f>A15</f>
        <v>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v>
      </c>
    </row>
    <row r="22" spans="1:2" x14ac:dyDescent="0.25">
      <c r="A22" s="272" t="s">
        <v>555</v>
      </c>
      <c r="B22" s="273" t="str">
        <f>CONCATENATE('1. паспорт местоположение'!C26,", ",'1. паспорт местоположение'!C27)</f>
        <v>Калининградская область, Городской округ "Город Калининград"</v>
      </c>
    </row>
    <row r="23" spans="1:2" x14ac:dyDescent="0.25">
      <c r="A23" s="272" t="s">
        <v>556</v>
      </c>
      <c r="B23" s="274" t="s">
        <v>557</v>
      </c>
    </row>
    <row r="24" spans="1:2" x14ac:dyDescent="0.25">
      <c r="A24" s="272" t="s">
        <v>558</v>
      </c>
      <c r="B24" s="275">
        <v>0</v>
      </c>
    </row>
    <row r="25" spans="1:2" x14ac:dyDescent="0.25">
      <c r="A25" s="276" t="s">
        <v>559</v>
      </c>
      <c r="B25" s="273">
        <v>2025</v>
      </c>
    </row>
    <row r="26" spans="1:2" x14ac:dyDescent="0.25">
      <c r="A26" s="277" t="s">
        <v>560</v>
      </c>
      <c r="B26" s="274" t="s">
        <v>606</v>
      </c>
    </row>
    <row r="27" spans="1:2" ht="28.5" x14ac:dyDescent="0.25">
      <c r="A27" s="278" t="s">
        <v>561</v>
      </c>
      <c r="B27" s="279">
        <f>'6.2. Паспорт фин осв ввод'!D24</f>
        <v>0.53210000000000002</v>
      </c>
    </row>
    <row r="28" spans="1:2" x14ac:dyDescent="0.25">
      <c r="A28" s="280" t="s">
        <v>562</v>
      </c>
      <c r="B28" s="280" t="s">
        <v>610</v>
      </c>
    </row>
    <row r="29" spans="1:2" ht="28.5" x14ac:dyDescent="0.25">
      <c r="A29" s="281" t="s">
        <v>563</v>
      </c>
      <c r="B29" s="279">
        <f>'7. Паспорт отчет о закупке'!AD32/1000</f>
        <v>0.53210000000000002</v>
      </c>
    </row>
    <row r="30" spans="1:2" ht="28.5" x14ac:dyDescent="0.25">
      <c r="A30" s="281" t="s">
        <v>564</v>
      </c>
      <c r="B30" s="279">
        <f>B32+B49+B66</f>
        <v>0.53210000000000002</v>
      </c>
    </row>
    <row r="31" spans="1:2" x14ac:dyDescent="0.25">
      <c r="A31" s="280" t="s">
        <v>565</v>
      </c>
      <c r="B31" s="282"/>
    </row>
    <row r="32" spans="1:2" ht="28.5" x14ac:dyDescent="0.25">
      <c r="A32" s="281" t="s">
        <v>566</v>
      </c>
      <c r="B32" s="279">
        <f>SUMIF(C33:C48,10,B33:B48)</f>
        <v>0</v>
      </c>
    </row>
    <row r="33" spans="1:3" x14ac:dyDescent="0.25">
      <c r="A33" s="283" t="s">
        <v>567</v>
      </c>
      <c r="B33" s="284"/>
      <c r="C33" s="210">
        <v>10</v>
      </c>
    </row>
    <row r="34" spans="1:3" x14ac:dyDescent="0.25">
      <c r="A34" s="280" t="s">
        <v>568</v>
      </c>
      <c r="B34" s="285">
        <f>B33/$B$27</f>
        <v>0</v>
      </c>
    </row>
    <row r="35" spans="1:3" x14ac:dyDescent="0.25">
      <c r="A35" s="280" t="s">
        <v>569</v>
      </c>
      <c r="B35" s="279"/>
      <c r="C35" s="210">
        <v>1</v>
      </c>
    </row>
    <row r="36" spans="1:3" x14ac:dyDescent="0.25">
      <c r="A36" s="280" t="s">
        <v>570</v>
      </c>
      <c r="B36" s="279"/>
      <c r="C36" s="210">
        <v>2</v>
      </c>
    </row>
    <row r="37" spans="1:3" x14ac:dyDescent="0.25">
      <c r="A37" s="283" t="s">
        <v>567</v>
      </c>
      <c r="B37" s="284"/>
      <c r="C37" s="210">
        <v>10</v>
      </c>
    </row>
    <row r="38" spans="1:3" x14ac:dyDescent="0.25">
      <c r="A38" s="280" t="s">
        <v>568</v>
      </c>
      <c r="B38" s="285">
        <f t="shared" ref="B38:B46" si="0">B37/$B$27</f>
        <v>0</v>
      </c>
    </row>
    <row r="39" spans="1:3" x14ac:dyDescent="0.25">
      <c r="A39" s="280" t="s">
        <v>569</v>
      </c>
      <c r="B39" s="279"/>
      <c r="C39" s="210">
        <v>1</v>
      </c>
    </row>
    <row r="40" spans="1:3" x14ac:dyDescent="0.25">
      <c r="A40" s="280" t="s">
        <v>570</v>
      </c>
      <c r="B40" s="279"/>
      <c r="C40" s="210">
        <v>2</v>
      </c>
    </row>
    <row r="41" spans="1:3" x14ac:dyDescent="0.25">
      <c r="A41" s="283" t="s">
        <v>567</v>
      </c>
      <c r="B41" s="284"/>
      <c r="C41" s="210">
        <v>10</v>
      </c>
    </row>
    <row r="42" spans="1:3" x14ac:dyDescent="0.25">
      <c r="A42" s="280" t="s">
        <v>568</v>
      </c>
      <c r="B42" s="285">
        <f t="shared" si="0"/>
        <v>0</v>
      </c>
    </row>
    <row r="43" spans="1:3" x14ac:dyDescent="0.25">
      <c r="A43" s="280" t="s">
        <v>569</v>
      </c>
      <c r="B43" s="279"/>
      <c r="C43" s="210">
        <v>1</v>
      </c>
    </row>
    <row r="44" spans="1:3" x14ac:dyDescent="0.25">
      <c r="A44" s="280" t="s">
        <v>570</v>
      </c>
      <c r="B44" s="279"/>
      <c r="C44" s="210">
        <v>2</v>
      </c>
    </row>
    <row r="45" spans="1:3" x14ac:dyDescent="0.25">
      <c r="A45" s="283" t="s">
        <v>567</v>
      </c>
      <c r="B45" s="284"/>
      <c r="C45" s="210">
        <v>10</v>
      </c>
    </row>
    <row r="46" spans="1:3" x14ac:dyDescent="0.25">
      <c r="A46" s="280" t="s">
        <v>568</v>
      </c>
      <c r="B46" s="285">
        <f t="shared" si="0"/>
        <v>0</v>
      </c>
    </row>
    <row r="47" spans="1:3" x14ac:dyDescent="0.25">
      <c r="A47" s="280" t="s">
        <v>569</v>
      </c>
      <c r="B47" s="279"/>
      <c r="C47" s="210">
        <v>1</v>
      </c>
    </row>
    <row r="48" spans="1:3" x14ac:dyDescent="0.25">
      <c r="A48" s="280" t="s">
        <v>570</v>
      </c>
      <c r="B48" s="279"/>
      <c r="C48" s="210">
        <v>2</v>
      </c>
    </row>
    <row r="49" spans="1:3" ht="28.5" x14ac:dyDescent="0.25">
      <c r="A49" s="281" t="s">
        <v>571</v>
      </c>
      <c r="B49" s="279">
        <f>SUMIF(C50:C65,20,B50:B65)</f>
        <v>0.53210000000000002</v>
      </c>
    </row>
    <row r="50" spans="1:3" ht="30" x14ac:dyDescent="0.25">
      <c r="A50" s="319" t="s">
        <v>611</v>
      </c>
      <c r="B50" s="320">
        <f>0.59006*0+B53</f>
        <v>0.53210000000000002</v>
      </c>
      <c r="C50" s="210">
        <v>20</v>
      </c>
    </row>
    <row r="51" spans="1:3" x14ac:dyDescent="0.25">
      <c r="A51" s="280" t="s">
        <v>568</v>
      </c>
      <c r="B51" s="285">
        <f>B50/$B$27</f>
        <v>1</v>
      </c>
    </row>
    <row r="52" spans="1:3" x14ac:dyDescent="0.25">
      <c r="A52" s="280" t="s">
        <v>569</v>
      </c>
      <c r="B52" s="279"/>
      <c r="C52" s="210">
        <v>1</v>
      </c>
    </row>
    <row r="53" spans="1:3" x14ac:dyDescent="0.25">
      <c r="A53" s="280" t="s">
        <v>570</v>
      </c>
      <c r="B53" s="279">
        <v>0.53210000000000002</v>
      </c>
      <c r="C53" s="210">
        <v>2</v>
      </c>
    </row>
    <row r="54" spans="1:3" x14ac:dyDescent="0.25">
      <c r="A54" s="283" t="s">
        <v>567</v>
      </c>
      <c r="B54" s="284"/>
      <c r="C54" s="210">
        <v>20</v>
      </c>
    </row>
    <row r="55" spans="1:3" x14ac:dyDescent="0.25">
      <c r="A55" s="280" t="s">
        <v>568</v>
      </c>
      <c r="B55" s="285">
        <f t="shared" ref="B55:B63" si="1">B54/$B$27</f>
        <v>0</v>
      </c>
    </row>
    <row r="56" spans="1:3" ht="15.75" customHeight="1" x14ac:dyDescent="0.25">
      <c r="A56" s="280" t="s">
        <v>569</v>
      </c>
      <c r="B56" s="279"/>
      <c r="C56" s="210">
        <v>1</v>
      </c>
    </row>
    <row r="57" spans="1:3" x14ac:dyDescent="0.25">
      <c r="A57" s="280" t="s">
        <v>570</v>
      </c>
      <c r="B57" s="279"/>
      <c r="C57" s="210">
        <v>2</v>
      </c>
    </row>
    <row r="58" spans="1:3" x14ac:dyDescent="0.25">
      <c r="A58" s="283" t="s">
        <v>567</v>
      </c>
      <c r="B58" s="284"/>
      <c r="C58" s="210">
        <v>20</v>
      </c>
    </row>
    <row r="59" spans="1:3" x14ac:dyDescent="0.25">
      <c r="A59" s="280" t="s">
        <v>568</v>
      </c>
      <c r="B59" s="285">
        <f t="shared" si="1"/>
        <v>0</v>
      </c>
    </row>
    <row r="60" spans="1:3" x14ac:dyDescent="0.25">
      <c r="A60" s="280" t="s">
        <v>569</v>
      </c>
      <c r="B60" s="279"/>
      <c r="C60" s="210">
        <v>1</v>
      </c>
    </row>
    <row r="61" spans="1:3" x14ac:dyDescent="0.25">
      <c r="A61" s="280" t="s">
        <v>570</v>
      </c>
      <c r="B61" s="279"/>
      <c r="C61" s="210">
        <v>2</v>
      </c>
    </row>
    <row r="62" spans="1:3" x14ac:dyDescent="0.25">
      <c r="A62" s="283" t="s">
        <v>567</v>
      </c>
      <c r="B62" s="284"/>
      <c r="C62" s="210">
        <v>20</v>
      </c>
    </row>
    <row r="63" spans="1:3" x14ac:dyDescent="0.25">
      <c r="A63" s="280" t="s">
        <v>568</v>
      </c>
      <c r="B63" s="285">
        <f t="shared" si="1"/>
        <v>0</v>
      </c>
    </row>
    <row r="64" spans="1:3" x14ac:dyDescent="0.25">
      <c r="A64" s="280" t="s">
        <v>569</v>
      </c>
      <c r="B64" s="279"/>
      <c r="C64" s="210">
        <v>1</v>
      </c>
    </row>
    <row r="65" spans="1:3" x14ac:dyDescent="0.25">
      <c r="A65" s="280" t="s">
        <v>570</v>
      </c>
      <c r="B65" s="279"/>
      <c r="C65" s="210">
        <v>2</v>
      </c>
    </row>
    <row r="66" spans="1:3" ht="28.5" x14ac:dyDescent="0.25">
      <c r="A66" s="281" t="s">
        <v>572</v>
      </c>
      <c r="B66" s="279">
        <f>SUMIF(C67:C82,30,B67:B82)</f>
        <v>0</v>
      </c>
    </row>
    <row r="67" spans="1:3" x14ac:dyDescent="0.25">
      <c r="A67" s="283" t="s">
        <v>567</v>
      </c>
      <c r="B67" s="284"/>
      <c r="C67" s="210">
        <v>30</v>
      </c>
    </row>
    <row r="68" spans="1:3" x14ac:dyDescent="0.25">
      <c r="A68" s="280" t="s">
        <v>568</v>
      </c>
      <c r="B68" s="285">
        <f t="shared" ref="B68:B80" si="2">B67/$B$27</f>
        <v>0</v>
      </c>
    </row>
    <row r="69" spans="1:3" x14ac:dyDescent="0.25">
      <c r="A69" s="280" t="s">
        <v>569</v>
      </c>
      <c r="B69" s="279"/>
      <c r="C69" s="210">
        <v>1</v>
      </c>
    </row>
    <row r="70" spans="1:3" x14ac:dyDescent="0.25">
      <c r="A70" s="280" t="s">
        <v>570</v>
      </c>
      <c r="B70" s="279"/>
      <c r="C70" s="210">
        <v>2</v>
      </c>
    </row>
    <row r="71" spans="1:3" x14ac:dyDescent="0.25">
      <c r="A71" s="283" t="s">
        <v>567</v>
      </c>
      <c r="B71" s="284"/>
      <c r="C71" s="210">
        <v>30</v>
      </c>
    </row>
    <row r="72" spans="1:3" x14ac:dyDescent="0.25">
      <c r="A72" s="280" t="s">
        <v>568</v>
      </c>
      <c r="B72" s="285">
        <f t="shared" si="2"/>
        <v>0</v>
      </c>
    </row>
    <row r="73" spans="1:3" x14ac:dyDescent="0.25">
      <c r="A73" s="280" t="s">
        <v>569</v>
      </c>
      <c r="B73" s="279"/>
      <c r="C73" s="210">
        <v>1</v>
      </c>
    </row>
    <row r="74" spans="1:3" x14ac:dyDescent="0.25">
      <c r="A74" s="280" t="s">
        <v>570</v>
      </c>
      <c r="B74" s="279"/>
      <c r="C74" s="210">
        <v>2</v>
      </c>
    </row>
    <row r="75" spans="1:3" x14ac:dyDescent="0.25">
      <c r="A75" s="283" t="s">
        <v>567</v>
      </c>
      <c r="B75" s="284"/>
      <c r="C75" s="210">
        <v>30</v>
      </c>
    </row>
    <row r="76" spans="1:3" x14ac:dyDescent="0.25">
      <c r="A76" s="280" t="s">
        <v>568</v>
      </c>
      <c r="B76" s="285">
        <f t="shared" si="2"/>
        <v>0</v>
      </c>
    </row>
    <row r="77" spans="1:3" x14ac:dyDescent="0.25">
      <c r="A77" s="280" t="s">
        <v>569</v>
      </c>
      <c r="B77" s="279"/>
      <c r="C77" s="210">
        <v>1</v>
      </c>
    </row>
    <row r="78" spans="1:3" x14ac:dyDescent="0.25">
      <c r="A78" s="280" t="s">
        <v>570</v>
      </c>
      <c r="B78" s="279"/>
      <c r="C78" s="210">
        <v>2</v>
      </c>
    </row>
    <row r="79" spans="1:3" x14ac:dyDescent="0.25">
      <c r="A79" s="283" t="s">
        <v>567</v>
      </c>
      <c r="B79" s="284"/>
      <c r="C79" s="210">
        <v>30</v>
      </c>
    </row>
    <row r="80" spans="1:3" x14ac:dyDescent="0.25">
      <c r="A80" s="280" t="s">
        <v>568</v>
      </c>
      <c r="B80" s="285">
        <f t="shared" si="2"/>
        <v>0</v>
      </c>
    </row>
    <row r="81" spans="1:3" x14ac:dyDescent="0.25">
      <c r="A81" s="280" t="s">
        <v>569</v>
      </c>
      <c r="B81" s="279"/>
      <c r="C81" s="210">
        <v>1</v>
      </c>
    </row>
    <row r="82" spans="1:3" x14ac:dyDescent="0.25">
      <c r="A82" s="280" t="s">
        <v>570</v>
      </c>
      <c r="B82" s="279"/>
      <c r="C82" s="210">
        <v>2</v>
      </c>
    </row>
    <row r="83" spans="1:3" ht="28.5" x14ac:dyDescent="0.25">
      <c r="A83" s="286" t="s">
        <v>573</v>
      </c>
      <c r="B83" s="287">
        <f>B30/B27</f>
        <v>1</v>
      </c>
    </row>
    <row r="84" spans="1:3" x14ac:dyDescent="0.25">
      <c r="A84" s="288" t="s">
        <v>565</v>
      </c>
      <c r="B84" s="289"/>
    </row>
    <row r="85" spans="1:3" x14ac:dyDescent="0.25">
      <c r="A85" s="288" t="s">
        <v>574</v>
      </c>
      <c r="B85" s="287"/>
    </row>
    <row r="86" spans="1:3" x14ac:dyDescent="0.25">
      <c r="A86" s="288" t="s">
        <v>575</v>
      </c>
      <c r="B86" s="287"/>
    </row>
    <row r="87" spans="1:3" x14ac:dyDescent="0.25">
      <c r="A87" s="288" t="s">
        <v>576</v>
      </c>
      <c r="B87" s="287"/>
    </row>
    <row r="88" spans="1:3" x14ac:dyDescent="0.25">
      <c r="A88" s="276" t="s">
        <v>577</v>
      </c>
      <c r="B88" s="290">
        <f>B89/$B$27</f>
        <v>0</v>
      </c>
    </row>
    <row r="89" spans="1:3" x14ac:dyDescent="0.25">
      <c r="A89" s="276" t="s">
        <v>578</v>
      </c>
      <c r="B89" s="291">
        <f>SUMIF(C33:C82, 1,B33:B82)</f>
        <v>0</v>
      </c>
    </row>
    <row r="90" spans="1:3" x14ac:dyDescent="0.25">
      <c r="A90" s="276" t="s">
        <v>579</v>
      </c>
      <c r="B90" s="290">
        <f>B91/$B$27</f>
        <v>1</v>
      </c>
    </row>
    <row r="91" spans="1:3" x14ac:dyDescent="0.25">
      <c r="A91" s="277" t="s">
        <v>580</v>
      </c>
      <c r="B91" s="291">
        <f>SUMIF(C33:C82, 2,B33:B82)</f>
        <v>0.53210000000000002</v>
      </c>
    </row>
    <row r="92" spans="1:3" ht="30" x14ac:dyDescent="0.25">
      <c r="A92" s="286" t="s">
        <v>581</v>
      </c>
      <c r="B92" s="288" t="s">
        <v>582</v>
      </c>
    </row>
    <row r="93" spans="1:3" x14ac:dyDescent="0.25">
      <c r="A93" s="292" t="s">
        <v>583</v>
      </c>
      <c r="B93" s="292" t="s">
        <v>551</v>
      </c>
    </row>
    <row r="94" spans="1:3" x14ac:dyDescent="0.25">
      <c r="A94" s="292" t="s">
        <v>584</v>
      </c>
      <c r="B94" s="292"/>
    </row>
    <row r="95" spans="1:3" x14ac:dyDescent="0.25">
      <c r="A95" s="292" t="s">
        <v>585</v>
      </c>
      <c r="B95" s="292"/>
    </row>
    <row r="96" spans="1:3" x14ac:dyDescent="0.25">
      <c r="A96" s="292" t="s">
        <v>586</v>
      </c>
      <c r="B96" s="292"/>
    </row>
    <row r="97" spans="1:2" x14ac:dyDescent="0.25">
      <c r="A97" s="293" t="s">
        <v>587</v>
      </c>
      <c r="B97" s="293" t="s">
        <v>612</v>
      </c>
    </row>
    <row r="98" spans="1:2" ht="30" x14ac:dyDescent="0.25">
      <c r="A98" s="288" t="s">
        <v>588</v>
      </c>
      <c r="B98" s="294" t="s">
        <v>22</v>
      </c>
    </row>
    <row r="99" spans="1:2" ht="28.5" x14ac:dyDescent="0.25">
      <c r="A99" s="276" t="s">
        <v>589</v>
      </c>
      <c r="B99" s="295" t="s">
        <v>22</v>
      </c>
    </row>
    <row r="100" spans="1:2" x14ac:dyDescent="0.25">
      <c r="A100" s="288" t="s">
        <v>565</v>
      </c>
      <c r="B100" s="296"/>
    </row>
    <row r="101" spans="1:2" x14ac:dyDescent="0.25">
      <c r="A101" s="288" t="s">
        <v>590</v>
      </c>
      <c r="B101" s="295" t="s">
        <v>22</v>
      </c>
    </row>
    <row r="102" spans="1:2" x14ac:dyDescent="0.25">
      <c r="A102" s="288" t="s">
        <v>591</v>
      </c>
      <c r="B102" s="295" t="s">
        <v>22</v>
      </c>
    </row>
    <row r="103" spans="1:2" ht="90" x14ac:dyDescent="0.25">
      <c r="A103" s="297" t="s">
        <v>592</v>
      </c>
      <c r="B103" s="298" t="str">
        <f>'3.3 паспорт описание'!C24</f>
        <v xml:space="preserve">Реализация проекта предусматривает поставку двух комплектов «С-Терра VPN» для защиты канала связи между АО «Россети Янтарь» и филиалом АО «СО ЕЭС» - Балтийское РДУ. Защите подлежат: Информация, передаваемая по линиям связи; Телекоммуникационное оборудование (включая ПО и системы управления); Средства защиты информации; Архитектура и конфигурация сети. </v>
      </c>
    </row>
    <row r="104" spans="1:2" x14ac:dyDescent="0.25">
      <c r="A104" s="276" t="s">
        <v>593</v>
      </c>
      <c r="B104" s="299"/>
    </row>
    <row r="105" spans="1:2" x14ac:dyDescent="0.25">
      <c r="A105" s="292" t="s">
        <v>594</v>
      </c>
      <c r="B105" s="300">
        <f>'6.1. Паспорт сетевой график'!H43</f>
        <v>46020</v>
      </c>
    </row>
    <row r="106" spans="1:2" x14ac:dyDescent="0.25">
      <c r="A106" s="292" t="s">
        <v>595</v>
      </c>
      <c r="B106" s="295" t="s">
        <v>22</v>
      </c>
    </row>
    <row r="107" spans="1:2" x14ac:dyDescent="0.25">
      <c r="A107" s="292" t="s">
        <v>596</v>
      </c>
      <c r="B107" s="295" t="s">
        <v>22</v>
      </c>
    </row>
    <row r="108" spans="1:2" ht="28.5" x14ac:dyDescent="0.25">
      <c r="A108" s="301" t="s">
        <v>597</v>
      </c>
      <c r="B108" s="302" t="s">
        <v>613</v>
      </c>
    </row>
    <row r="109" spans="1:2" ht="28.5" x14ac:dyDescent="0.25">
      <c r="A109" s="286" t="s">
        <v>598</v>
      </c>
      <c r="B109" s="445" t="s">
        <v>599</v>
      </c>
    </row>
    <row r="110" spans="1:2" x14ac:dyDescent="0.25">
      <c r="A110" s="292" t="s">
        <v>600</v>
      </c>
      <c r="B110" s="446"/>
    </row>
    <row r="111" spans="1:2" x14ac:dyDescent="0.25">
      <c r="A111" s="292" t="s">
        <v>601</v>
      </c>
      <c r="B111" s="446"/>
    </row>
    <row r="112" spans="1:2" x14ac:dyDescent="0.25">
      <c r="A112" s="292" t="s">
        <v>602</v>
      </c>
      <c r="B112" s="446"/>
    </row>
    <row r="113" spans="1:2" x14ac:dyDescent="0.25">
      <c r="A113" s="292" t="s">
        <v>603</v>
      </c>
      <c r="B113" s="446"/>
    </row>
    <row r="114" spans="1:2" x14ac:dyDescent="0.25">
      <c r="A114" s="303" t="s">
        <v>604</v>
      </c>
      <c r="B114" s="447"/>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2026-03-27T07:31:14Z</dcterms:modified>
</cp:coreProperties>
</file>