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88B9076-A33C-460D-BA45-518F546B0D45}" xr6:coauthVersionLast="36" xr6:coauthVersionMax="36" xr10:uidLastSave="{00000000-0000-0000-0000-000000000000}"/>
  <bookViews>
    <workbookView xWindow="0" yWindow="0" windowWidth="28800" windowHeight="119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R29" i="4" l="1"/>
  <c r="G44" i="9"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5" i="3" l="1"/>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27" i="4"/>
  <c r="S27" i="4" s="1"/>
  <c r="Q27"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J54" i="10"/>
  <c r="AC54" i="10" s="1"/>
  <c r="E45" i="10"/>
  <c r="F45" i="10" s="1"/>
  <c r="J45" i="10"/>
  <c r="AC45" i="10" s="1"/>
  <c r="E30" i="10"/>
  <c r="C40" i="1"/>
  <c r="B24" i="12"/>
  <c r="B30" i="12"/>
  <c r="C47" i="8"/>
  <c r="C61" i="8" s="1"/>
  <c r="C60" i="8" s="1"/>
  <c r="E24" i="10"/>
  <c r="B122" i="8"/>
  <c r="B126" i="8" s="1"/>
  <c r="B29" i="8" s="1"/>
  <c r="B27" i="12"/>
  <c r="B94" i="12" s="1"/>
  <c r="F24" i="10"/>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D55" i="8"/>
  <c r="E53" i="8" s="1"/>
  <c r="I140" i="8"/>
  <c r="I141" i="8"/>
  <c r="G73" i="8" s="1"/>
  <c r="G85" i="8" s="1"/>
  <c r="G99" i="8" s="1"/>
  <c r="B71" i="8"/>
  <c r="B72" i="8" s="1"/>
  <c r="I137" i="8"/>
  <c r="F49" i="8"/>
  <c r="F52" i="8"/>
  <c r="F74" i="8"/>
  <c r="F47" i="8"/>
  <c r="F61" i="8" s="1"/>
  <c r="F60" i="8" s="1"/>
  <c r="G58" i="8"/>
  <c r="C82" i="8"/>
  <c r="C56" i="8"/>
  <c r="C69" i="8" s="1"/>
  <c r="C77" i="8" s="1"/>
  <c r="C50" i="8" l="1"/>
  <c r="C59" i="8" s="1"/>
  <c r="E55" i="8"/>
  <c r="F53" i="8"/>
  <c r="H48" i="8"/>
  <c r="K136" i="8"/>
  <c r="G109" i="8"/>
  <c r="F108" i="8"/>
  <c r="D50" i="8" s="1"/>
  <c r="D59" i="8" s="1"/>
  <c r="G52" i="8"/>
  <c r="G74" i="8"/>
  <c r="H58" i="8"/>
  <c r="G47" i="8"/>
  <c r="G61" i="8" s="1"/>
  <c r="G60" i="8" s="1"/>
  <c r="G49" i="8"/>
  <c r="J137" i="8"/>
  <c r="J140" i="8"/>
  <c r="J141" i="8"/>
  <c r="H73" i="8" s="1"/>
  <c r="H85" i="8" s="1"/>
  <c r="H99" i="8" s="1"/>
  <c r="G76" i="8"/>
  <c r="H67" i="8"/>
  <c r="B78" i="8"/>
  <c r="B83" i="8" s="1"/>
  <c r="D56" i="8"/>
  <c r="D69" i="8" s="1"/>
  <c r="D77" i="8" s="1"/>
  <c r="D82" i="8"/>
  <c r="C80" i="8" l="1"/>
  <c r="C66" i="8"/>
  <c r="C68" i="8" s="1"/>
  <c r="B86" i="8"/>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D88" i="8"/>
  <c r="H55" i="8"/>
  <c r="I53" i="8" s="1"/>
  <c r="L48" i="8"/>
  <c r="O136" i="8"/>
  <c r="N137" i="8"/>
  <c r="K49" i="8"/>
  <c r="N140" i="8"/>
  <c r="N141" i="8" s="1"/>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L72" i="8" l="1"/>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s="1"/>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s="1"/>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<sst xmlns="http://schemas.openxmlformats.org/spreadsheetml/2006/main" count="1071" uniqueCount="622">
  <si>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</si>
  <si>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</si>
  <si>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</si>
  <si>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</si>
  <si>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</si>
  <si>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</si>
  <si>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</si>
  <si>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</si>
  <si>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</si>
  <si>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</si>
  <si>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</si>
  <si>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</si>
  <si>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</si>
  <si>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</si>
  <si>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</si>
  <si>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</si>
  <si>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</si>
  <si>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</si>
  <si>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</si>
  <si>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</si>
  <si>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</si>
  <si>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</si>
  <si>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</si>
  <si>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</si>
  <si>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</si>
  <si>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</si>
  <si>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</si>
  <si>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</si>
  <si>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</si>
  <si>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</si>
  <si>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</si>
  <si>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</si>
  <si>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</si>
  <si>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</si>
  <si>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</si>
  <si>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</si>
  <si>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</si>
  <si>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</si>
  <si>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</si>
  <si>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</si>
  <si>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</si>
  <si>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</si>
  <si>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</si>
  <si>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</si>
  <si>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</si>
  <si>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</si>
  <si>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</si>
  <si>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</si>
  <si>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</si>
  <si>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</si>
  <si>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</si>
  <si>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</si>
  <si>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</si>
  <si>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</si>
  <si>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</si>
  <si>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</si>
  <si>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</si>
  <si>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</si>
  <si>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</si>
  <si>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</si>
  <si>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</si>
  <si>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</si>
  <si>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</si>
  <si>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</si>
  <si>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</si>
  <si>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</si>
  <si>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</si>
  <si>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</si>
  <si>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</si>
  <si>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</si>
  <si>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</si>
  <si>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</si>
  <si>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</si>
  <si>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</si>
  <si>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</si>
  <si>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</si>
  <si>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</si>
  <si>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</si>
  <si>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</si>
  <si>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</si>
  <si>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</si>
  <si>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</si>
  <si>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</si>
  <si>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</si>
  <si>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</si>
  <si>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</si>
  <si>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</si>
  <si>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</si>
  <si>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</si>
  <si>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</si>
  <si>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</si>
  <si>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</si>
  <si>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</si>
  <si>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</si>
  <si>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</si>
  <si>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</si>
  <si>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</si>
  <si>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</si>
  <si>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</si>
  <si>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</si>
  <si>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</si>
  <si>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</si>
  <si>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</si>
  <si>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</si>
  <si>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</si>
  <si>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</si>
  <si>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</si>
  <si>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</si>
  <si>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</si>
  <si>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</si>
  <si>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</si>
  <si>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</si>
  <si>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</si>
  <si>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</si>
  <si>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</si>
  <si>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</si>
  <si>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</si>
  <si>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</si>
  <si>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</si>
  <si>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</si>
  <si>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</si>
  <si>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</si>
  <si>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</si>
  <si>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</si>
  <si>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</si>
  <si>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</si>
  <si>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</si>
  <si>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</si>
  <si>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</si>
  <si>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</si>
  <si>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</si>
  <si>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</si>
  <si>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</si>
  <si>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</si>
  <si>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</si>
  <si>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</si>
  <si>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</si>
  <si>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</si>
  <si>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</si>
  <si>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</si>
  <si>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</si>
  <si>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</si>
  <si>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</si>
  <si>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</si>
  <si>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</si>
  <si>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</si>
  <si>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</si>
  <si>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</si>
  <si>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</si>
  <si>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</si>
  <si>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</si>
  <si>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</si>
  <si>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</si>
  <si>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</si>
  <si>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</si>
  <si>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</si>
  <si>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</si>
  <si>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</si>
  <si>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</si>
  <si>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</si>
  <si>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</si>
  <si>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</si>
  <si>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</si>
  <si>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</si>
  <si>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</si>
  <si>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</si>
  <si>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</si>
  <si>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</si>
  <si>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</si>
  <si>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</si>
  <si>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</si>
  <si>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</si>
  <si>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</si>
  <si>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</si>
  <si>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</si>
  <si>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</si>
  <si>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</si>
  <si>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</si>
  <si>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</si>
  <si>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</si>
  <si>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</si>
  <si>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</si>
  <si>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</si>
  <si>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</si>
  <si>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</si>
  <si>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</si>
  <si>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</si>
  <si>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</si>
  <si>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</si>
  <si>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</si>
  <si>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</si>
  <si>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</si>
  <si>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</si>
  <si>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</si>
  <si>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</si>
  <si>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</si>
  <si>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</si>
  <si>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</si>
  <si>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</si>
  <si>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</si>
  <si>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</si>
  <si>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</si>
  <si>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</si>
  <si>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</si>
  <si>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</si>
  <si>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</si>
  <si>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</si>
  <si>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</si>
  <si>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</si>
  <si>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</si>
  <si>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</si>
  <si>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</si>
  <si>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</si>
  <si>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</si>
  <si>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</si>
  <si>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</si>
  <si>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</si>
  <si>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</si>
  <si>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</si>
  <si>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</si>
  <si>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</si>
  <si>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</si>
  <si>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</si>
  <si>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</si>
  <si>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</si>
  <si>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</si>
  <si>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</si>
  <si>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</si>
  <si>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</si>
  <si>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</si>
  <si>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</si>
  <si>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</si>
  <si>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</si>
  <si>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</si>
  <si>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</si>
  <si>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</si>
  <si>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</si>
  <si>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</si>
  <si>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</si>
  <si>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</si>
  <si>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</si>
  <si>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</si>
  <si>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</si>
  <si>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</si>
  <si>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</si>
  <si>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</si>
  <si>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</si>
  <si>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</si>
  <si>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</si>
  <si>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</si>
  <si>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</si>
  <si>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</si>
  <si>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</si>
  <si>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</si>
  <si>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</si>
  <si>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</si>
  <si>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</si>
  <si>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</si>
  <si>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</si>
  <si>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</si>
  <si>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</si>
  <si>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</si>
  <si>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</si>
  <si>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</si>
  <si>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</si>
  <si>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</si>
  <si>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</si>
  <si>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</si>
  <si>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</si>
  <si>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</si>
  <si>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</si>
  <si>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</si>
  <si>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</si>
  <si>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</si>
  <si>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</si>
  <si>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</si>
  <si>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</si>
  <si>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</si>
  <si>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</si>
  <si>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</si>
  <si>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</si>
  <si>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</si>
  <si>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</si>
  <si>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</si>
  <si>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</si>
  <si>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</si>
  <si>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</si>
  <si>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</si>
  <si>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</si>
  <si>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</si>
  <si>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</si>
  <si>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</si>
  <si>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</si>
  <si>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</si>
  <si>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</si>
  <si>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</si>
  <si>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</si>
  <si>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</si>
  <si>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</si>
  <si>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</si>
  <si>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</si>
  <si>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</si>
  <si>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</si>
  <si>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</si>
  <si>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</si>
  <si>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</si>
  <si>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</si>
  <si>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</si>
  <si>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</si>
  <si>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</si>
  <si>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</si>
  <si>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</si>
  <si>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</si>
  <si>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</si>
  <si>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</si>
  <si>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</si>
  <si>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</si>
  <si>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</si>
  <si>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</si>
  <si>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</si>
  <si>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</si>
  <si>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</si>
  <si>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</si>
  <si>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</si>
  <si>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</si>
  <si>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</si>
  <si>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</si>
  <si>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</si>
  <si>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</si>
  <si>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</si>
  <si>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</si>
  <si>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</si>
  <si>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</si>
  <si>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</si>
  <si>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</si>
  <si>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</si>
  <si>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</si>
  <si>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</si>
  <si>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</si>
  <si>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</si>
  <si>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</si>
  <si>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</si>
  <si>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</si>
  <si>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</si>
  <si>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</si>
  <si>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</si>
  <si>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</si>
  <si>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</si>
  <si>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</si>
  <si>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</si>
  <si>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</si>
  <si>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</si>
  <si>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</si>
  <si>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</si>
  <si>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</si>
  <si>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</si>
  <si>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</si>
  <si>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</si>
  <si>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</si>
  <si>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</si>
  <si>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</si>
  <si>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</si>
  <si>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</si>
  <si>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</si>
  <si>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</si>
  <si>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</si>
  <si>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</si>
  <si>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</si>
  <si>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</si>
  <si>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</si>
  <si>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</si>
  <si>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</si>
  <si>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</si>
  <si>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</si>
  <si>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</si>
  <si>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</si>
  <si>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</si>
  <si>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</si>
  <si>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</si>
  <si>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</si>
  <si>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</si>
  <si>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</si>
  <si>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</si>
  <si>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</si>
  <si>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</si>
  <si>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</si>
  <si>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</si>
  <si>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</si>
  <si>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</si>
  <si>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</si>
  <si>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</si>
  <si>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</si>
  <si>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</si>
  <si>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</si>
  <si>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</si>
  <si>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</si>
  <si>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</si>
  <si>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</si>
  <si>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</si>
  <si>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</si>
  <si>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</si>
  <si>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</si>
  <si>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</si>
  <si>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</si>
  <si>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</si>
  <si>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</si>
  <si>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</si>
  <si>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</si>
  <si>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</si>
  <si>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</si>
  <si>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</si>
  <si>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</si>
  <si>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</si>
  <si>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</si>
  <si>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</si>
  <si>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</si>
  <si>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</si>
  <si>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</si>
  <si>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</si>
  <si>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</si>
  <si>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</si>
  <si>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</si>
  <si>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</si>
  <si>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</si>
  <si>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</si>
  <si>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</si>
  <si>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</si>
  <si>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</si>
  <si>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</si>
  <si>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</si>
  <si>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</si>
  <si>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</si>
  <si>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</si>
  <si>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</si>
  <si>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</si>
  <si>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</si>
  <si>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</si>
  <si>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</si>
  <si>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</si>
  <si>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</si>
  <si>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</si>
  <si>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</si>
  <si>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</si>
  <si>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</si>
  <si>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</si>
  <si>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</si>
  <si>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</si>
  <si>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</si>
  <si>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</si>
  <si>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</si>
  <si>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</si>
  <si>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</si>
  <si>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</si>
  <si>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</si>
  <si>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</si>
  <si>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</si>
  <si>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</si>
  <si>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</si>
  <si>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</si>
  <si>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</si>
  <si>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</si>
  <si>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</si>
  <si>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</si>
  <si>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</si>
  <si>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</si>
  <si>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</si>
  <si>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</si>
  <si>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</si>
  <si>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</si>
  <si>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</si>
  <si>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</si>
  <si>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</si>
  <si>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</si>
  <si>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</si>
  <si>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</si>
  <si>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</si>
  <si>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</si>
  <si>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</si>
  <si>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</si>
  <si>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</si>
  <si>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</si>
  <si>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</si>
  <si>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</si>
  <si>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</si>
  <si>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</si>
  <si>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</si>
  <si>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</si>
  <si>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</si>
  <si>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</si>
  <si>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</si>
  <si>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</si>
  <si>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</si>
  <si>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</si>
  <si>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</si>
  <si>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</si>
  <si>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</si>
  <si>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</si>
  <si>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</si>
  <si>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</si>
  <si>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</si>
  <si>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</si>
  <si>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</si>
  <si>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</si>
  <si>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</si>
  <si>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</si>
  <si>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</si>
  <si>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</si>
  <si>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</si>
  <si>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</si>
  <si>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</si>
  <si>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</si>
  <si>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</si>
  <si>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</si>
  <si>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</si>
  <si>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</si>
  <si>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</si>
  <si>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</si>
  <si>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</si>
  <si>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</si>
  <si>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</si>
  <si>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</si>
  <si>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</si>
  <si>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</si>
  <si>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</si>
  <si>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</si>
  <si>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</si>
  <si>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</si>
  <si>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</si>
  <si>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</si>
  <si>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</si>
  <si>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</si>
  <si>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</si>
  <si>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</si>
  <si>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</si>
  <si>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</si>
  <si>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</si>
  <si>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</si>
  <si>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</si>
  <si>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</si>
  <si>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</si>
  <si>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</si>
  <si>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</si>
  <si>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</si>
  <si>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</si>
  <si>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</si>
  <si>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</si>
  <si>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</si>
  <si>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</si>
  <si>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</si>
  <si>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</si>
  <si>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</si>
  <si>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</si>
  <si>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</si>
  <si>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</si>
  <si>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</si>
  <si>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</si>
  <si>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</si>
  <si>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</si>
  <si>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</si>
  <si>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</si>
  <si>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</si>
  <si>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</si>
  <si>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</si>
  <si>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</si>
  <si>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</si>
  <si>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</si>
  <si>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</si>
  <si>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</si>
  <si>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</si>
  <si>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</si>
  <si>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</si>
  <si>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</si>
  <si>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</si>
  <si>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</si>
  <si>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</si>
  <si>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</si>
  <si>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</si>
  <si>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</si>
  <si>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</si>
  <si>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</si>
  <si>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</si>
  <si>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</si>
  <si>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</si>
  <si>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</si>
  <si>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</si>
  <si>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</si>
  <si>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</si>
  <si>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</si>
  <si>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</si>
  <si>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</si>
  <si>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</si>
  <si>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</si>
  <si>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</si>
  <si>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</si>
  <si>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</si>
  <si>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</si>
  <si>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Т-1</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</si>
  <si>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</si>
  <si>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</si>
  <si>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</si>
  <si>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</si>
  <si>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</si>
  <si>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</si>
  <si>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Q_25-1081</t>
  </si>
  <si>
    <t>Строительство ТП 15/0,4 кВ,  ЛЭП 15 кВ от ВЛ 15-402 до ТП новой, организация системы учёта электроэнергии в п. Суворовка Озерского р-на</t>
  </si>
  <si>
    <t>Озерский муниципальный округ</t>
  </si>
  <si>
    <t>2021/03/25 от 01.08.2025</t>
  </si>
  <si>
    <t>Калининградская обл, Озерский р-н, Суворовка п</t>
  </si>
  <si>
    <t>Кустовая площадка № 2 Рязанского месторождения</t>
  </si>
  <si>
    <t xml:space="preserve"> Болтовые соединения на ТТ в РУ 0,4 кВ от ТП 15/0,4 кВ Новой (п. 10.1.) </t>
  </si>
  <si>
    <t>В целях присоединения нового заявителя:
10.1 В районе объекта заявителя, в доступном для эксплуатационно-технического обслуживания персоналом  АО ''Россети Янтарь'' ''Южным РЭС' месте, построить однутрансформаторную подстанцию 15/0,4 кВ (КТП) мощностью от 250 до 400 кВА включительно блочного типа. Работы выполнить в соответствии с проектом10.2 Выполнить проектирование, монтаж ЛЭП 15 кВ от опоры № (уточнить при проектировании) ВЛ 15 кВ № 15-402 (ориентировочно 240 м) до РУ-15 кВ ТП новой (п.10.1)10.2.1 применить ж/б опоры изолированным алюминеевым проводом сечением до 50 мм2 включительно одноцепные, протяженностью 0,21 км (ориентировочно).10.2.3 применить одножильный кабель на напряжение 20 кВ с резиновой или пластассовой изоляцией, сечением токопроводящих жил от 100 до 200 кв.мм включительно с одним кабелем в траншее, протяженностью 0,03 км (ориентировочно),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проектом.10.3 Присоединение к ВЛ 15 кВ № 15-402 выполнить через линейный разъединитель номинальным током от 250 до 500 А.10.4 В РУ-0,4 кВ ТП Новой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</si>
  <si>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ТМГ-12-250/15 15/0,4кВ 400кВА</t>
  </si>
  <si>
    <t>КТП 15/0,4 кВ новая</t>
  </si>
  <si>
    <t xml:space="preserve">КВЛ 15 кВ 15-402 </t>
  </si>
  <si>
    <t>от опоры до КТП новой</t>
  </si>
  <si>
    <t>ж/б</t>
  </si>
  <si>
    <t>1. Строительство в доступном для эксплуатационно-технического обслуживания персоналом АО ''Россети Янтарь'' месте комплектной подстанции напряжением 15/0,4 кВ с трансформатором мощностью 400 кВА. Тип КТП, оборудования определить на стадии разработки проектной документации.
2. От ближайшей опоры ВЛ 15 кВ № 15-402 до РУ 15 кВ ТП (новой) выполнить строительство ЛЭП 15 кВ общей протяженностью 0,24 км (из них ВЛЗ 15 кВ -0.21 км, КЛ 15 кВ -0,03 км):
- при строительстве ВЛЗ 15 кВ применить провод СИП-3, сечением согласно расчету, но не менее 50 мм2. Опоры ж/б. Трассу ВЛЗ определить проектной документацией, присоединение к ВЛ 15 кВ № 15-402 выполнить через отключающий пункт с установкой дополнительной опоры с разъединителем;
- при строительства КЛ 15 кВ применить кабель напряжением 20 кВ с изоляцией из сшитого полиэтилена расчетного сечения, но не менее 120 мм2. Марку и сечение кабеля, трассу и способ прокладки КЛ определить проектной документацией. Проектом предусмотреть выполнение расчета емкостных токов и проверки на термическую стойкость, предусмотреть мероприятия по защите кабеля от распространения горения.
3. В РУ 0,4 кВ ТП Новой установить трехфазный прибор учета электроэнергии полукосвенного включения (ПУ) с трансформаторами тока (ТТ) на номинальный ток по расчету и выключатель нагрузки. Тип ПУ- CE308 S31.543.OAG.SYUVJLFZ GS01 SPDS (5А). Протокол передачи данных – GSM/GPRS. Тип и марку ПУ определить при проектировании.</t>
  </si>
  <si>
    <t>ТП 15/0,4 кВ - 26,99 млн.руб./МВА; 
КЛ 15 кВ - 13,22 млн.руб./км; 
ВЛ 15 кВ - 3,61 млн.руб./км</t>
  </si>
  <si>
    <t>КТП 15/0,4 кВ 400 кВА</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</si>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</sst>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7">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6" fillId="0" borderId="15" xfId="42" applyFont="1" applyBorder="1" applyAlignment="1">
      <alignment horizontal="center" vertical="center" wrapText="1"/>
    </xf>
    <xf numFmtId="0" fontId="36"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-2503412.3101259698</c:v>
                </c:pt>
                <c:pt idx="1">
                  <c:v>4302970.7176811853</c:v>
                </c:pt>
                <c:pt idx="2">
                  <c:v>4638170.1228662003</c:v>
                </c:pt>
                <c:pt idx="3">
                  <c:v>4626689.7417801935</c:v>
                </c:pt>
                <c:pt idx="4">
                  <c:v>4484376.9146663751</c:v>
                </c:pt>
                <c:pt idx="5">
                  <c:v>4163294.4075023597</c:v>
                </c:pt>
                <c:pt idx="6">
                  <c:v>3756646.3597075716</c:v>
                </c:pt>
                <c:pt idx="7">
                  <c:v>3519488.3075732351</c:v>
                </c:pt>
                <c:pt idx="8">
                  <c:v>3236027.7318404075</c:v>
                </c:pt>
                <c:pt idx="9">
                  <c:v>2975447.0119438977</c:v>
                </c:pt>
                <c:pt idx="10">
                  <c:v>2735893.5991601306</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-2503412.3101259698</c:v>
                </c:pt>
                <c:pt idx="1">
                  <c:v>1799558.4075552155</c:v>
                </c:pt>
                <c:pt idx="2">
                  <c:v>6437728.5304214153</c:v>
                </c:pt>
                <c:pt idx="3">
                  <c:v>11064418.272201609</c:v>
                </c:pt>
                <c:pt idx="4">
                  <c:v>15548795.186867984</c:v>
                </c:pt>
                <c:pt idx="5">
                  <c:v>19712089.594370343</c:v>
                </c:pt>
                <c:pt idx="6">
                  <c:v>23468735.954077914</c:v>
                </c:pt>
                <c:pt idx="7">
                  <c:v>26988224.261651151</c:v>
                </c:pt>
                <c:pt idx="8">
                  <c:v>30224251.99349156</c:v>
                </c:pt>
                <c:pt idx="9">
                  <c:v>33199699.005435459</c:v>
                </c:pt>
                <c:pt idx="10">
                  <c:v>35935592.604595587</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601</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603</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604</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8</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605</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6"/>
      <c r="B39" s="357"/>
      <c r="C39" s="358"/>
    </row>
    <row r="40" spans="1:18" ht="63" x14ac:dyDescent="0.25">
      <c r="A40" s="23" t="s">
        <v>51</v>
      </c>
      <c r="B40" s="27" t="s">
        <v>52</v>
      </c>
      <c r="C40" s="27" t="str">
        <f>CONCATENATE("∆P15тп_тр=",'3.1. паспорт Техсостояние ПС'!P25," МВА; ∆L15тп_лэп=",('3.2 паспорт Техсостояние ЛЭП'!R29)," км; 
SТПпотр=",'2. паспорт  ТП'!H23," МВт; Nсд_тпр=",'2. паспорт  ТП'!A22," договор; Фтз=",ROUND('6.2. Паспорт фин осв ввод'!D24,2)," млн.руб.")</f>
        <v>∆P15тп_тр=0,4 МВА; ∆L15тп_лэп=0,24 км; 
SТПпотр=0,29 МВт; Nсд_тпр=1 договор; Фтз=17,78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6"/>
      <c r="B47" s="357"/>
      <c r="C47" s="358"/>
    </row>
    <row r="48" spans="1:18" ht="75.75" customHeight="1" x14ac:dyDescent="0.25">
      <c r="A48" s="23" t="s">
        <v>68</v>
      </c>
      <c r="B48" s="27" t="s">
        <v>69</v>
      </c>
      <c r="C48" s="27" t="str">
        <f>CONCATENATE(ROUND('6.2. Паспорт фин осв ввод'!AC24,2)," млн рублей")</f>
        <v>17,78 млн рублей</v>
      </c>
    </row>
    <row r="49" spans="1:3" ht="71.25" customHeight="1" x14ac:dyDescent="0.25">
      <c r="A49" s="23" t="s">
        <v>70</v>
      </c>
      <c r="B49" s="27" t="s">
        <v>71</v>
      </c>
      <c r="C49" s="27" t="str">
        <f>CONCATENATE(ROUND('6.2. Паспорт фин осв ввод'!AC30,2)," млн рублей")</f>
        <v>14,57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Q29" sqref="Q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140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Q_25-1081</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ТП 15/0,4 кВ,  ЛЭП 15 кВ от ВЛ 15-402 до ТП новой, организация системы учёта электроэнергии в п. Суворовка Озерского р-на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9</v>
      </c>
      <c r="B19" s="365" t="s">
        <v>73</v>
      </c>
      <c r="C19" s="366"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8" t="s">
        <v>89</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8" t="s">
        <v>90</v>
      </c>
      <c r="R20" s="29" t="s">
        <v>91</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606</v>
      </c>
      <c r="C22" s="22"/>
      <c r="D22" s="22" t="s">
        <v>92</v>
      </c>
      <c r="E22" s="22" t="s">
        <v>607</v>
      </c>
      <c r="F22" s="22" t="s">
        <v>608</v>
      </c>
      <c r="G22" s="22" t="s">
        <v>609</v>
      </c>
      <c r="H22" s="22">
        <f>SUM(I22:J22)</f>
        <v>0.28999999999999998</v>
      </c>
      <c r="I22" s="22"/>
      <c r="J22" s="22">
        <v>0.28999999999999998</v>
      </c>
      <c r="K22" s="22">
        <v>0.4</v>
      </c>
      <c r="L22" s="22">
        <v>3</v>
      </c>
      <c r="M22" s="22">
        <v>0.4</v>
      </c>
      <c r="N22" s="22">
        <v>1</v>
      </c>
      <c r="O22" s="22"/>
      <c r="P22" s="22"/>
      <c r="Q22" s="27" t="s">
        <v>610</v>
      </c>
      <c r="R22" s="22"/>
      <c r="S22" s="22">
        <v>17.862401630000001</v>
      </c>
      <c r="T22" s="15"/>
      <c r="U22" s="15"/>
      <c r="V22" s="15"/>
      <c r="W22" s="15"/>
      <c r="X22" s="15"/>
      <c r="Y22" s="15"/>
    </row>
    <row r="23" spans="1:28" s="17" customFormat="1" ht="18.75" x14ac:dyDescent="0.2">
      <c r="A23" s="28"/>
      <c r="B23" s="30" t="s">
        <v>93</v>
      </c>
      <c r="C23" s="30"/>
      <c r="D23" s="30"/>
      <c r="E23" s="30"/>
      <c r="F23" s="30"/>
      <c r="G23" s="30"/>
      <c r="H23" s="32">
        <f>SUM(H22:H22)</f>
        <v>0.28999999999999998</v>
      </c>
      <c r="I23" s="33"/>
      <c r="J23" s="32">
        <f>SUM(J22:J22)</f>
        <v>0.28999999999999998</v>
      </c>
      <c r="K23" s="33"/>
      <c r="L23" s="33"/>
      <c r="M23" s="33"/>
      <c r="N23" s="33"/>
      <c r="O23" s="33"/>
      <c r="P23" s="33"/>
      <c r="Q23" s="33"/>
      <c r="R23" s="34"/>
      <c r="S23" s="32">
        <f>SUM(S22:S22)</f>
        <v>17.862401630000001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C24" sqref="C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7"/>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Q_25-1081</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ТП 15/0,4 кВ,  ЛЭП 15 кВ от ВЛ 15-402 до ТП новой, организация системы учёта электроэнергии в п. Суворовка Озерского р-на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94</v>
      </c>
      <c r="B18" s="360"/>
      <c r="C18" s="360"/>
      <c r="D18" s="360"/>
      <c r="E18" s="360"/>
      <c r="F18" s="360"/>
      <c r="G18" s="360"/>
      <c r="H18" s="360"/>
      <c r="I18" s="360"/>
      <c r="J18" s="360"/>
      <c r="K18" s="360"/>
      <c r="L18" s="360"/>
      <c r="M18" s="360"/>
      <c r="N18" s="360"/>
      <c r="O18" s="360"/>
      <c r="P18" s="360"/>
      <c r="Q18" s="360"/>
      <c r="R18" s="360"/>
      <c r="S18" s="360"/>
      <c r="T18" s="360"/>
    </row>
    <row r="19" spans="1:113" s="38"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9</v>
      </c>
      <c r="B20" s="376" t="s">
        <v>95</v>
      </c>
      <c r="C20" s="377"/>
      <c r="D20" s="380" t="s">
        <v>96</v>
      </c>
      <c r="E20" s="376" t="s">
        <v>97</v>
      </c>
      <c r="F20" s="377"/>
      <c r="G20" s="376" t="s">
        <v>98</v>
      </c>
      <c r="H20" s="377"/>
      <c r="I20" s="376" t="s">
        <v>99</v>
      </c>
      <c r="J20" s="377"/>
      <c r="K20" s="380" t="s">
        <v>100</v>
      </c>
      <c r="L20" s="376" t="s">
        <v>101</v>
      </c>
      <c r="M20" s="377"/>
      <c r="N20" s="376" t="s">
        <v>102</v>
      </c>
      <c r="O20" s="377"/>
      <c r="P20" s="380" t="s">
        <v>103</v>
      </c>
      <c r="Q20" s="369" t="s">
        <v>104</v>
      </c>
      <c r="R20" s="383"/>
      <c r="S20" s="369" t="s">
        <v>105</v>
      </c>
      <c r="T20" s="370"/>
    </row>
    <row r="21" spans="1:113" ht="204.75" customHeight="1" x14ac:dyDescent="0.25">
      <c r="A21" s="374"/>
      <c r="B21" s="378"/>
      <c r="C21" s="379"/>
      <c r="D21" s="381"/>
      <c r="E21" s="378"/>
      <c r="F21" s="379"/>
      <c r="G21" s="378"/>
      <c r="H21" s="379"/>
      <c r="I21" s="378"/>
      <c r="J21" s="379"/>
      <c r="K21" s="382"/>
      <c r="L21" s="378"/>
      <c r="M21" s="379"/>
      <c r="N21" s="378"/>
      <c r="O21" s="379"/>
      <c r="P21" s="382"/>
      <c r="Q21" s="40" t="s">
        <v>106</v>
      </c>
      <c r="R21" s="40" t="s">
        <v>107</v>
      </c>
      <c r="S21" s="40" t="s">
        <v>108</v>
      </c>
      <c r="T21" s="40" t="s">
        <v>109</v>
      </c>
    </row>
    <row r="22" spans="1:113" ht="51.75" customHeight="1" x14ac:dyDescent="0.25">
      <c r="A22" s="375"/>
      <c r="B22" s="40" t="s">
        <v>110</v>
      </c>
      <c r="C22" s="40" t="s">
        <v>111</v>
      </c>
      <c r="D22" s="382"/>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112</v>
      </c>
      <c r="C24" s="43" t="s">
        <v>612</v>
      </c>
      <c r="D24" s="43" t="s">
        <v>113</v>
      </c>
      <c r="E24" s="44" t="s">
        <v>112</v>
      </c>
      <c r="F24" s="43" t="s">
        <v>611</v>
      </c>
      <c r="G24" s="44" t="s">
        <v>112</v>
      </c>
      <c r="H24" s="43" t="s">
        <v>596</v>
      </c>
      <c r="I24" s="44" t="s">
        <v>112</v>
      </c>
      <c r="J24" s="44">
        <v>2025</v>
      </c>
      <c r="K24" s="44" t="s">
        <v>112</v>
      </c>
      <c r="L24" s="44" t="s">
        <v>112</v>
      </c>
      <c r="M24" s="44">
        <v>15</v>
      </c>
      <c r="N24" s="44" t="s">
        <v>112</v>
      </c>
      <c r="O24" s="44">
        <v>0.4</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v>
      </c>
      <c r="O25" s="35">
        <f>SUM(O24:O24)</f>
        <v>0.4</v>
      </c>
      <c r="P25" s="35">
        <f>O25-N25</f>
        <v>0.4</v>
      </c>
      <c r="Q25" s="35"/>
      <c r="R25" s="35"/>
    </row>
    <row r="26" spans="1:113" x14ac:dyDescent="0.25">
      <c r="B26" s="371" t="s">
        <v>115</v>
      </c>
      <c r="C26" s="371"/>
      <c r="D26" s="371"/>
      <c r="E26" s="371"/>
      <c r="F26" s="371"/>
      <c r="G26" s="371"/>
      <c r="H26" s="371"/>
      <c r="I26" s="371"/>
      <c r="J26" s="371"/>
      <c r="K26" s="371"/>
      <c r="L26" s="371"/>
      <c r="M26" s="371"/>
      <c r="N26" s="371"/>
      <c r="O26" s="371"/>
      <c r="P26" s="371"/>
      <c r="Q26" s="371"/>
      <c r="R26" s="371"/>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0"/>
  <sheetViews>
    <sheetView view="pageBreakPreview" topLeftCell="A11" zoomScale="70" workbookViewId="0">
      <selection activeCell="R25" sqref="R25"/>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Q_25-1081</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ТП 15/0,4 кВ,  ЛЭП 15 кВ от ВЛ 15-402 до ТП новой, организация системы учёта электроэнергии в п. Суворовка Озерского р-на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6" t="s">
        <v>9</v>
      </c>
      <c r="B21" s="386" t="s">
        <v>126</v>
      </c>
      <c r="C21" s="386"/>
      <c r="D21" s="386" t="s">
        <v>127</v>
      </c>
      <c r="E21" s="386"/>
      <c r="F21" s="386" t="s">
        <v>82</v>
      </c>
      <c r="G21" s="386"/>
      <c r="H21" s="386"/>
      <c r="I21" s="386"/>
      <c r="J21" s="386" t="s">
        <v>128</v>
      </c>
      <c r="K21" s="386" t="s">
        <v>129</v>
      </c>
      <c r="L21" s="386"/>
      <c r="M21" s="386" t="s">
        <v>130</v>
      </c>
      <c r="N21" s="386"/>
      <c r="O21" s="386" t="s">
        <v>131</v>
      </c>
      <c r="P21" s="386"/>
      <c r="Q21" s="386" t="s">
        <v>132</v>
      </c>
      <c r="R21" s="386"/>
      <c r="S21" s="386" t="s">
        <v>133</v>
      </c>
      <c r="T21" s="386" t="s">
        <v>134</v>
      </c>
      <c r="U21" s="386" t="s">
        <v>135</v>
      </c>
      <c r="V21" s="386" t="s">
        <v>136</v>
      </c>
      <c r="W21" s="386"/>
      <c r="X21" s="386" t="s">
        <v>104</v>
      </c>
      <c r="Y21" s="386"/>
      <c r="Z21" s="386" t="s">
        <v>105</v>
      </c>
      <c r="AA21" s="386"/>
    </row>
    <row r="22" spans="1:27" ht="216" customHeight="1" x14ac:dyDescent="0.25">
      <c r="A22" s="386"/>
      <c r="B22" s="386"/>
      <c r="C22" s="386"/>
      <c r="D22" s="386"/>
      <c r="E22" s="386"/>
      <c r="F22" s="386" t="s">
        <v>137</v>
      </c>
      <c r="G22" s="386"/>
      <c r="H22" s="386" t="s">
        <v>138</v>
      </c>
      <c r="I22" s="386"/>
      <c r="J22" s="386"/>
      <c r="K22" s="386"/>
      <c r="L22" s="386"/>
      <c r="M22" s="386"/>
      <c r="N22" s="386"/>
      <c r="O22" s="386"/>
      <c r="P22" s="386"/>
      <c r="Q22" s="386"/>
      <c r="R22" s="386"/>
      <c r="S22" s="386"/>
      <c r="T22" s="386"/>
      <c r="U22" s="386"/>
      <c r="V22" s="386"/>
      <c r="W22" s="386"/>
      <c r="X22" s="40" t="s">
        <v>106</v>
      </c>
      <c r="Y22" s="40" t="s">
        <v>107</v>
      </c>
      <c r="Z22" s="40" t="s">
        <v>108</v>
      </c>
      <c r="AA22" s="40" t="s">
        <v>109</v>
      </c>
    </row>
    <row r="23" spans="1:27" ht="60" customHeight="1" x14ac:dyDescent="0.25">
      <c r="A23" s="386"/>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84">
        <v>1</v>
      </c>
      <c r="B25" s="384" t="s">
        <v>112</v>
      </c>
      <c r="C25" s="384" t="s">
        <v>613</v>
      </c>
      <c r="D25" s="384" t="s">
        <v>112</v>
      </c>
      <c r="E25" s="384" t="s">
        <v>614</v>
      </c>
      <c r="F25" s="336" t="s">
        <v>112</v>
      </c>
      <c r="G25" s="336">
        <v>15</v>
      </c>
      <c r="H25" s="336" t="s">
        <v>112</v>
      </c>
      <c r="I25" s="336">
        <v>15</v>
      </c>
      <c r="J25" s="336" t="s">
        <v>112</v>
      </c>
      <c r="K25" s="336" t="s">
        <v>112</v>
      </c>
      <c r="L25" s="336">
        <v>1</v>
      </c>
      <c r="M25" s="336" t="s">
        <v>112</v>
      </c>
      <c r="N25" s="336">
        <v>120</v>
      </c>
      <c r="O25" s="336" t="s">
        <v>112</v>
      </c>
      <c r="P25" s="336" t="s">
        <v>139</v>
      </c>
      <c r="Q25" s="336" t="s">
        <v>112</v>
      </c>
      <c r="R25" s="336">
        <v>0.03</v>
      </c>
      <c r="S25" s="335" t="s">
        <v>112</v>
      </c>
      <c r="T25" s="336" t="s">
        <v>112</v>
      </c>
      <c r="U25" s="336" t="s">
        <v>112</v>
      </c>
      <c r="V25" s="336" t="s">
        <v>112</v>
      </c>
      <c r="W25" s="336" t="s">
        <v>140</v>
      </c>
      <c r="X25" s="336" t="s">
        <v>112</v>
      </c>
      <c r="Y25" s="336" t="s">
        <v>112</v>
      </c>
      <c r="Z25" s="336" t="s">
        <v>112</v>
      </c>
      <c r="AA25" s="336" t="s">
        <v>112</v>
      </c>
    </row>
    <row r="26" spans="1:27" s="50" customFormat="1" x14ac:dyDescent="0.25">
      <c r="A26" s="385"/>
      <c r="B26" s="385"/>
      <c r="C26" s="385"/>
      <c r="D26" s="385"/>
      <c r="E26" s="385"/>
      <c r="F26" s="336" t="s">
        <v>112</v>
      </c>
      <c r="G26" s="336">
        <v>15</v>
      </c>
      <c r="H26" s="336" t="s">
        <v>112</v>
      </c>
      <c r="I26" s="336">
        <v>15</v>
      </c>
      <c r="J26" s="336" t="s">
        <v>112</v>
      </c>
      <c r="K26" s="336" t="s">
        <v>112</v>
      </c>
      <c r="L26" s="336">
        <v>1</v>
      </c>
      <c r="M26" s="336" t="s">
        <v>112</v>
      </c>
      <c r="N26" s="336">
        <v>50</v>
      </c>
      <c r="O26" s="336" t="s">
        <v>112</v>
      </c>
      <c r="P26" s="336" t="s">
        <v>337</v>
      </c>
      <c r="Q26" s="336" t="s">
        <v>112</v>
      </c>
      <c r="R26" s="336">
        <v>0.21</v>
      </c>
      <c r="S26" s="335" t="s">
        <v>112</v>
      </c>
      <c r="T26" s="336" t="s">
        <v>112</v>
      </c>
      <c r="U26" s="336" t="s">
        <v>112</v>
      </c>
      <c r="V26" s="336" t="s">
        <v>112</v>
      </c>
      <c r="W26" s="336" t="s">
        <v>615</v>
      </c>
      <c r="X26" s="336" t="s">
        <v>112</v>
      </c>
      <c r="Y26" s="336" t="s">
        <v>112</v>
      </c>
      <c r="Z26" s="336" t="s">
        <v>112</v>
      </c>
      <c r="AA26" s="336" t="s">
        <v>112</v>
      </c>
    </row>
    <row r="27" spans="1:27" x14ac:dyDescent="0.25">
      <c r="Q27" s="35">
        <f>SUM(Q25:Q26)</f>
        <v>0</v>
      </c>
      <c r="R27" s="35">
        <f>SUM(R25:R26)</f>
        <v>0.24</v>
      </c>
      <c r="S27" s="35">
        <f>R27-Q27</f>
        <v>0.24</v>
      </c>
    </row>
    <row r="29" spans="1:27" x14ac:dyDescent="0.25">
      <c r="P29" s="35">
        <v>15</v>
      </c>
      <c r="R29" s="35">
        <f>SUM(R25:R26)</f>
        <v>0.24</v>
      </c>
    </row>
    <row r="30" spans="1:27" x14ac:dyDescent="0.25">
      <c r="P30" s="35">
        <v>0.4</v>
      </c>
    </row>
  </sheetData>
  <mergeCells count="32">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 ref="A25:A26"/>
    <mergeCell ref="B25:B26"/>
    <mergeCell ref="C25:C26"/>
    <mergeCell ref="D25:D26"/>
    <mergeCell ref="E25:E26"/>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23"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Q_25-1081</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ТП 15/0,4 кВ,  ЛЭП 15 кВ от ВЛ 15-402 до ТП новой, организация системы учёта электроэнергии в п. Суворовка Озерского р-на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141</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0,29 МВт</v>
      </c>
    </row>
    <row r="24" spans="1:21" ht="322.5" customHeight="1" x14ac:dyDescent="0.25">
      <c r="A24" s="23" t="s">
        <v>18</v>
      </c>
      <c r="B24" s="26" t="s">
        <v>145</v>
      </c>
      <c r="C24" s="27" t="s">
        <v>616</v>
      </c>
    </row>
    <row r="25" spans="1:21" ht="63" customHeight="1" x14ac:dyDescent="0.25">
      <c r="A25" s="23" t="s">
        <v>21</v>
      </c>
      <c r="B25" s="26" t="s">
        <v>146</v>
      </c>
      <c r="C25" s="338" t="s">
        <v>617</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2021/03/25 от 01.08.2025; Постановление Правительства Российской Федерации от 27 декабря 2004г. № 861</v>
      </c>
      <c r="E27" s="53"/>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Q_25-1081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5"/>
      <c r="AB13" s="55"/>
    </row>
    <row r="14" spans="1:28" ht="24.75" customHeight="1" x14ac:dyDescent="0.25">
      <c r="A14" s="363" t="str">
        <f>'3.3 паспорт описание'!A15:C15</f>
        <v>Строительство ТП 15/0,4 кВ,  ЛЭП 15 кВ от ВЛ 15-402 до ТП новой, организация системы учёта электроэнергии в п. Суворовка Озерского р-на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6"/>
      <c r="AB16" s="5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6"/>
      <c r="AB17" s="5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6"/>
      <c r="AB18" s="5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6"/>
      <c r="AB19" s="56"/>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6"/>
      <c r="AB20" s="56"/>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6"/>
      <c r="AB21" s="56"/>
    </row>
    <row r="22" spans="1:28" x14ac:dyDescent="0.25">
      <c r="A22" s="388" t="s">
        <v>152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7"/>
      <c r="AB22" s="57"/>
    </row>
    <row r="23" spans="1:28" ht="32.25" customHeight="1" x14ac:dyDescent="0.25">
      <c r="A23" s="389" t="s">
        <v>153</v>
      </c>
      <c r="B23" s="390"/>
      <c r="C23" s="390"/>
      <c r="D23" s="390"/>
      <c r="E23" s="390"/>
      <c r="F23" s="390"/>
      <c r="G23" s="390"/>
      <c r="H23" s="390"/>
      <c r="I23" s="390"/>
      <c r="J23" s="390"/>
      <c r="K23" s="390"/>
      <c r="L23" s="391"/>
      <c r="M23" s="392" t="s">
        <v>154</v>
      </c>
      <c r="N23" s="392"/>
      <c r="O23" s="392"/>
      <c r="P23" s="392"/>
      <c r="Q23" s="392"/>
      <c r="R23" s="392"/>
      <c r="S23" s="392"/>
      <c r="T23" s="392"/>
      <c r="U23" s="392"/>
      <c r="V23" s="392"/>
      <c r="W23" s="392"/>
      <c r="X23" s="392"/>
      <c r="Y23" s="392"/>
      <c r="Z23" s="392"/>
    </row>
    <row r="24" spans="1:28" ht="151.5" customHeight="1" x14ac:dyDescent="0.25">
      <c r="A24" s="58" t="s">
        <v>155</v>
      </c>
      <c r="B24" s="59" t="s">
        <v>156</v>
      </c>
      <c r="C24" s="58" t="s">
        <v>157</v>
      </c>
      <c r="D24" s="58" t="s">
        <v>158</v>
      </c>
      <c r="E24" s="58" t="s">
        <v>159</v>
      </c>
      <c r="F24" s="58" t="s">
        <v>160</v>
      </c>
      <c r="G24" s="58" t="s">
        <v>161</v>
      </c>
      <c r="H24" s="58" t="s">
        <v>162</v>
      </c>
      <c r="I24" s="58" t="s">
        <v>163</v>
      </c>
      <c r="J24" s="58" t="s">
        <v>164</v>
      </c>
      <c r="K24" s="59" t="s">
        <v>165</v>
      </c>
      <c r="L24" s="59" t="s">
        <v>166</v>
      </c>
      <c r="M24" s="60" t="s">
        <v>167</v>
      </c>
      <c r="N24" s="59" t="s">
        <v>168</v>
      </c>
      <c r="O24" s="58" t="s">
        <v>169</v>
      </c>
      <c r="P24" s="58" t="s">
        <v>170</v>
      </c>
      <c r="Q24" s="58" t="s">
        <v>171</v>
      </c>
      <c r="R24" s="58" t="s">
        <v>162</v>
      </c>
      <c r="S24" s="58" t="s">
        <v>172</v>
      </c>
      <c r="T24" s="58" t="s">
        <v>173</v>
      </c>
      <c r="U24" s="58" t="s">
        <v>174</v>
      </c>
      <c r="V24" s="58" t="s">
        <v>171</v>
      </c>
      <c r="W24" s="61" t="s">
        <v>175</v>
      </c>
      <c r="X24" s="61" t="s">
        <v>176</v>
      </c>
      <c r="Y24" s="61" t="s">
        <v>177</v>
      </c>
      <c r="Z24" s="62" t="s">
        <v>178</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179</v>
      </c>
      <c r="B26" s="63"/>
      <c r="C26" s="64" t="s">
        <v>180</v>
      </c>
      <c r="D26" s="64" t="s">
        <v>181</v>
      </c>
      <c r="E26" s="64" t="s">
        <v>182</v>
      </c>
      <c r="F26" s="64" t="s">
        <v>183</v>
      </c>
      <c r="G26" s="64" t="s">
        <v>184</v>
      </c>
      <c r="H26" s="64" t="s">
        <v>162</v>
      </c>
      <c r="I26" s="64" t="s">
        <v>185</v>
      </c>
      <c r="J26" s="64" t="s">
        <v>186</v>
      </c>
      <c r="K26" s="65"/>
      <c r="L26" s="64" t="s">
        <v>187</v>
      </c>
      <c r="M26" s="66" t="s">
        <v>188</v>
      </c>
      <c r="N26" s="65"/>
      <c r="O26" s="65"/>
      <c r="P26" s="65"/>
      <c r="Q26" s="65"/>
      <c r="R26" s="65"/>
      <c r="S26" s="65"/>
      <c r="T26" s="65"/>
      <c r="U26" s="65"/>
      <c r="V26" s="65"/>
      <c r="W26" s="65"/>
      <c r="X26" s="65"/>
      <c r="Y26" s="65"/>
      <c r="Z26" s="67" t="s">
        <v>189</v>
      </c>
    </row>
    <row r="27" spans="1:28" customFormat="1" x14ac:dyDescent="0.25">
      <c r="A27" s="65" t="s">
        <v>190</v>
      </c>
      <c r="B27" s="65" t="s">
        <v>191</v>
      </c>
      <c r="C27" s="65" t="s">
        <v>192</v>
      </c>
      <c r="D27" s="65" t="s">
        <v>193</v>
      </c>
      <c r="E27" s="65" t="s">
        <v>194</v>
      </c>
      <c r="F27" s="64" t="s">
        <v>195</v>
      </c>
      <c r="G27" s="64" t="s">
        <v>196</v>
      </c>
      <c r="H27" s="65" t="s">
        <v>162</v>
      </c>
      <c r="I27" s="64" t="s">
        <v>197</v>
      </c>
      <c r="J27" s="64" t="s">
        <v>198</v>
      </c>
      <c r="K27" s="64" t="s">
        <v>199</v>
      </c>
      <c r="L27" s="65"/>
      <c r="M27" s="64" t="s">
        <v>200</v>
      </c>
      <c r="N27" s="65"/>
      <c r="O27" s="65"/>
      <c r="P27" s="65"/>
      <c r="Q27" s="65"/>
      <c r="R27" s="65"/>
      <c r="S27" s="65"/>
      <c r="T27" s="65"/>
      <c r="U27" s="65"/>
      <c r="V27" s="65"/>
      <c r="W27" s="65"/>
      <c r="X27" s="65"/>
      <c r="Y27" s="65"/>
      <c r="Z27" s="65"/>
    </row>
    <row r="28" spans="1:28" customFormat="1" x14ac:dyDescent="0.25">
      <c r="A28" s="65" t="s">
        <v>190</v>
      </c>
      <c r="B28" s="65" t="s">
        <v>201</v>
      </c>
      <c r="C28" s="65" t="s">
        <v>202</v>
      </c>
      <c r="D28" s="65" t="s">
        <v>203</v>
      </c>
      <c r="E28" s="65" t="s">
        <v>204</v>
      </c>
      <c r="F28" s="64" t="s">
        <v>205</v>
      </c>
      <c r="G28" s="64" t="s">
        <v>206</v>
      </c>
      <c r="H28" s="65" t="s">
        <v>162</v>
      </c>
      <c r="I28" s="64" t="s">
        <v>207</v>
      </c>
      <c r="J28" s="64" t="s">
        <v>208</v>
      </c>
      <c r="K28" s="64" t="s">
        <v>209</v>
      </c>
      <c r="L28" s="68"/>
      <c r="M28" s="64" t="s">
        <v>210</v>
      </c>
      <c r="N28" s="64"/>
      <c r="O28" s="64"/>
      <c r="P28" s="64"/>
      <c r="Q28" s="64"/>
      <c r="R28" s="64"/>
      <c r="S28" s="64"/>
      <c r="T28" s="64"/>
      <c r="U28" s="64"/>
      <c r="V28" s="64"/>
      <c r="W28" s="64"/>
      <c r="X28" s="64"/>
      <c r="Y28" s="64"/>
      <c r="Z28" s="64"/>
    </row>
    <row r="29" spans="1:28" customFormat="1" x14ac:dyDescent="0.25">
      <c r="A29" s="65" t="s">
        <v>190</v>
      </c>
      <c r="B29" s="65" t="s">
        <v>211</v>
      </c>
      <c r="C29" s="65" t="s">
        <v>212</v>
      </c>
      <c r="D29" s="65" t="s">
        <v>213</v>
      </c>
      <c r="E29" s="65" t="s">
        <v>214</v>
      </c>
      <c r="F29" s="64" t="s">
        <v>215</v>
      </c>
      <c r="G29" s="64" t="s">
        <v>216</v>
      </c>
      <c r="H29" s="65" t="s">
        <v>162</v>
      </c>
      <c r="I29" s="64" t="s">
        <v>217</v>
      </c>
      <c r="J29" s="64" t="s">
        <v>218</v>
      </c>
      <c r="K29" s="64" t="s">
        <v>219</v>
      </c>
      <c r="L29" s="68"/>
      <c r="M29" s="65"/>
      <c r="N29" s="65"/>
      <c r="O29" s="65"/>
      <c r="P29" s="65"/>
      <c r="Q29" s="65"/>
      <c r="R29" s="65"/>
      <c r="S29" s="65"/>
      <c r="T29" s="65"/>
      <c r="U29" s="65"/>
      <c r="V29" s="65"/>
      <c r="W29" s="65"/>
      <c r="X29" s="65"/>
      <c r="Y29" s="65"/>
      <c r="Z29" s="65"/>
    </row>
    <row r="30" spans="1:28" customFormat="1" x14ac:dyDescent="0.25">
      <c r="A30" s="65" t="s">
        <v>190</v>
      </c>
      <c r="B30" s="65" t="s">
        <v>220</v>
      </c>
      <c r="C30" s="65" t="s">
        <v>221</v>
      </c>
      <c r="D30" s="65" t="s">
        <v>222</v>
      </c>
      <c r="E30" s="65" t="s">
        <v>223</v>
      </c>
      <c r="F30" s="64" t="s">
        <v>224</v>
      </c>
      <c r="G30" s="64" t="s">
        <v>225</v>
      </c>
      <c r="H30" s="65" t="s">
        <v>162</v>
      </c>
      <c r="I30" s="64" t="s">
        <v>226</v>
      </c>
      <c r="J30" s="64" t="s">
        <v>227</v>
      </c>
      <c r="K30" s="64" t="s">
        <v>228</v>
      </c>
      <c r="L30" s="68"/>
      <c r="M30" s="65"/>
      <c r="N30" s="65"/>
      <c r="O30" s="65"/>
      <c r="P30" s="65"/>
      <c r="Q30" s="65"/>
      <c r="R30" s="65"/>
      <c r="S30" s="65"/>
      <c r="T30" s="65"/>
      <c r="U30" s="65"/>
      <c r="V30" s="65"/>
      <c r="W30" s="65"/>
      <c r="X30" s="65"/>
      <c r="Y30" s="65"/>
      <c r="Z30" s="65"/>
    </row>
    <row r="31" spans="1:28" customFormat="1" x14ac:dyDescent="0.25">
      <c r="A31" s="65" t="s">
        <v>210</v>
      </c>
      <c r="B31" s="65" t="s">
        <v>210</v>
      </c>
      <c r="C31" s="65" t="s">
        <v>210</v>
      </c>
      <c r="D31" s="65" t="s">
        <v>210</v>
      </c>
      <c r="E31" s="65" t="s">
        <v>210</v>
      </c>
      <c r="F31" s="65" t="s">
        <v>210</v>
      </c>
      <c r="G31" s="65" t="s">
        <v>210</v>
      </c>
      <c r="H31" s="65" t="s">
        <v>210</v>
      </c>
      <c r="I31" s="65" t="s">
        <v>210</v>
      </c>
      <c r="J31" s="65" t="s">
        <v>210</v>
      </c>
      <c r="K31" s="65" t="s">
        <v>210</v>
      </c>
      <c r="L31" s="68"/>
      <c r="M31" s="65"/>
      <c r="N31" s="65"/>
      <c r="O31" s="65"/>
      <c r="P31" s="65"/>
      <c r="Q31" s="65"/>
      <c r="R31" s="65"/>
      <c r="S31" s="65"/>
      <c r="T31" s="65"/>
      <c r="U31" s="65"/>
      <c r="V31" s="65"/>
      <c r="W31" s="65"/>
      <c r="X31" s="65"/>
      <c r="Y31" s="65"/>
      <c r="Z31" s="65"/>
    </row>
    <row r="32" spans="1:28" customFormat="1" ht="30" x14ac:dyDescent="0.25">
      <c r="A32" s="63" t="s">
        <v>229</v>
      </c>
      <c r="B32" s="63"/>
      <c r="C32" s="64" t="s">
        <v>230</v>
      </c>
      <c r="D32" s="64" t="s">
        <v>231</v>
      </c>
      <c r="E32" s="64" t="s">
        <v>232</v>
      </c>
      <c r="F32" s="64" t="s">
        <v>233</v>
      </c>
      <c r="G32" s="64" t="s">
        <v>234</v>
      </c>
      <c r="H32" s="64" t="s">
        <v>162</v>
      </c>
      <c r="I32" s="64" t="s">
        <v>235</v>
      </c>
      <c r="J32" s="64" t="s">
        <v>236</v>
      </c>
      <c r="K32" s="65"/>
      <c r="L32" s="65"/>
      <c r="M32" s="65"/>
      <c r="N32" s="65"/>
      <c r="O32" s="65"/>
      <c r="P32" s="65"/>
      <c r="Q32" s="65"/>
      <c r="R32" s="65"/>
      <c r="S32" s="65"/>
      <c r="T32" s="65"/>
      <c r="U32" s="65"/>
      <c r="V32" s="65"/>
      <c r="W32" s="65"/>
      <c r="X32" s="65"/>
      <c r="Y32" s="65"/>
      <c r="Z32" s="65"/>
    </row>
    <row r="33" spans="1:26" customFormat="1" x14ac:dyDescent="0.25">
      <c r="A33" s="65" t="s">
        <v>210</v>
      </c>
      <c r="B33" s="65" t="s">
        <v>210</v>
      </c>
      <c r="C33" s="65" t="s">
        <v>210</v>
      </c>
      <c r="D33" s="65" t="s">
        <v>210</v>
      </c>
      <c r="E33" s="65" t="s">
        <v>210</v>
      </c>
      <c r="F33" s="65" t="s">
        <v>210</v>
      </c>
      <c r="G33" s="65" t="s">
        <v>210</v>
      </c>
      <c r="H33" s="65" t="s">
        <v>210</v>
      </c>
      <c r="I33" s="65" t="s">
        <v>210</v>
      </c>
      <c r="J33" s="65" t="s">
        <v>210</v>
      </c>
      <c r="K33" s="65" t="s">
        <v>210</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Q_25-1081</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ТП 15/0,4 кВ,  ЛЭП 15 кВ от ВЛ 15-402 до ТП новой, организация системы учёта электроэнергии в п. Суворовка Озерского р-на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4" t="s">
        <v>237</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238</v>
      </c>
      <c r="C19" s="395" t="s">
        <v>239</v>
      </c>
      <c r="D19" s="395" t="s">
        <v>240</v>
      </c>
      <c r="E19" s="396" t="s">
        <v>241</v>
      </c>
      <c r="F19" s="397"/>
      <c r="G19" s="397"/>
      <c r="H19" s="397"/>
      <c r="I19" s="398"/>
      <c r="J19" s="395" t="s">
        <v>242</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39" t="s">
        <v>243</v>
      </c>
      <c r="F20" s="339" t="s">
        <v>244</v>
      </c>
      <c r="G20" s="339" t="s">
        <v>245</v>
      </c>
      <c r="H20" s="339" t="s">
        <v>246</v>
      </c>
      <c r="I20" s="339" t="s">
        <v>247</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70" customFormat="1" ht="33" customHeight="1" x14ac:dyDescent="0.2">
      <c r="A22" s="342" t="s">
        <v>12</v>
      </c>
      <c r="B22" s="339">
        <v>2026</v>
      </c>
      <c r="C22" s="33">
        <v>0</v>
      </c>
      <c r="D22" s="33">
        <v>0</v>
      </c>
      <c r="E22" s="33">
        <v>0</v>
      </c>
      <c r="F22" s="33">
        <v>0</v>
      </c>
      <c r="G22" s="33">
        <v>0</v>
      </c>
      <c r="H22" s="33">
        <v>0</v>
      </c>
      <c r="I22" s="33">
        <v>0</v>
      </c>
      <c r="J22" s="343">
        <v>0</v>
      </c>
      <c r="K22" s="343">
        <v>0</v>
      </c>
      <c r="L22" s="343">
        <v>0</v>
      </c>
      <c r="M22" s="343">
        <v>0</v>
      </c>
      <c r="N22" s="343">
        <v>0</v>
      </c>
      <c r="O22" s="343">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6"/>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248</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399" t="str">
        <f>'1. паспорт местоположение'!A5:C5</f>
        <v>Год раскрытия информации: 2026 год</v>
      </c>
      <c r="B5" s="399"/>
      <c r="C5" s="399"/>
      <c r="D5" s="399"/>
      <c r="E5" s="399"/>
      <c r="F5" s="399"/>
      <c r="G5" s="399"/>
      <c r="H5" s="399"/>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00" t="s">
        <v>3</v>
      </c>
      <c r="B7" s="400"/>
      <c r="C7" s="400"/>
      <c r="D7" s="400"/>
      <c r="E7" s="400"/>
      <c r="F7" s="400"/>
      <c r="G7" s="400"/>
      <c r="H7" s="400"/>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02" t="s">
        <v>5</v>
      </c>
      <c r="B10" s="402"/>
      <c r="C10" s="402"/>
      <c r="D10" s="402"/>
      <c r="E10" s="402"/>
      <c r="F10" s="402"/>
      <c r="G10" s="402"/>
      <c r="H10" s="402"/>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01" t="str">
        <f>'1. паспорт местоположение'!A12:C12</f>
        <v>Q_25-1081</v>
      </c>
      <c r="B12" s="401"/>
      <c r="C12" s="401"/>
      <c r="D12" s="401"/>
      <c r="E12" s="401"/>
      <c r="F12" s="401"/>
      <c r="G12" s="401"/>
      <c r="H12" s="401"/>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02" t="s">
        <v>6</v>
      </c>
      <c r="B13" s="402"/>
      <c r="C13" s="402"/>
      <c r="D13" s="402"/>
      <c r="E13" s="402"/>
      <c r="F13" s="402"/>
      <c r="G13" s="402"/>
      <c r="H13" s="402"/>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03" t="str">
        <f>'1. паспорт местоположение'!A15:C15</f>
        <v>Строительство ТП 15/0,4 кВ,  ЛЭП 15 кВ от ВЛ 15-402 до ТП новой, организация системы учёта электроэнергии в п. Суворовка Озерского р-на</v>
      </c>
      <c r="B15" s="404"/>
      <c r="C15" s="404"/>
      <c r="D15" s="404"/>
      <c r="E15" s="404"/>
      <c r="F15" s="404"/>
      <c r="G15" s="404"/>
      <c r="H15" s="404"/>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02" t="s">
        <v>7</v>
      </c>
      <c r="B16" s="402"/>
      <c r="C16" s="402"/>
      <c r="D16" s="402"/>
      <c r="E16" s="402"/>
      <c r="F16" s="402"/>
      <c r="G16" s="402"/>
      <c r="H16" s="402"/>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01" t="s">
        <v>249</v>
      </c>
      <c r="B18" s="401"/>
      <c r="C18" s="401"/>
      <c r="D18" s="401"/>
      <c r="E18" s="401"/>
      <c r="F18" s="401"/>
      <c r="G18" s="401"/>
      <c r="H18" s="401"/>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250</v>
      </c>
      <c r="B24" s="96" t="s">
        <v>251</v>
      </c>
      <c r="D24" s="97"/>
      <c r="E24" s="98"/>
      <c r="F24" s="98"/>
      <c r="G24" s="98"/>
      <c r="H24" s="98"/>
    </row>
    <row r="25" spans="1:44" x14ac:dyDescent="0.2">
      <c r="A25" s="99" t="s">
        <v>252</v>
      </c>
      <c r="B25" s="100">
        <f>'6.2. Паспорт фин осв ввод'!D30*1000000</f>
        <v>14571432.550000001</v>
      </c>
    </row>
    <row r="26" spans="1:44" x14ac:dyDescent="0.2">
      <c r="A26" s="101" t="s">
        <v>253</v>
      </c>
      <c r="B26" s="102">
        <v>0</v>
      </c>
    </row>
    <row r="27" spans="1:44" x14ac:dyDescent="0.2">
      <c r="A27" s="101" t="s">
        <v>254</v>
      </c>
      <c r="B27" s="102">
        <f>$B$123</f>
        <v>30</v>
      </c>
      <c r="D27" s="94" t="s">
        <v>255</v>
      </c>
    </row>
    <row r="28" spans="1:44" ht="16.149999999999999" customHeight="1" x14ac:dyDescent="0.2">
      <c r="A28" s="103" t="s">
        <v>256</v>
      </c>
      <c r="B28" s="104">
        <v>1</v>
      </c>
      <c r="D28" s="405" t="s">
        <v>257</v>
      </c>
      <c r="E28" s="406"/>
      <c r="F28" s="407"/>
      <c r="G28" s="408">
        <f t="shared" ref="G28:G29" si="0">IF(SUM(B89:L89)=0,"не окупается",SUM(B89:L89))</f>
        <v>1.5140823304059223</v>
      </c>
      <c r="H28" s="409"/>
    </row>
    <row r="29" spans="1:44" ht="15.6" customHeight="1" x14ac:dyDescent="0.2">
      <c r="A29" s="99" t="s">
        <v>258</v>
      </c>
      <c r="B29" s="100">
        <f>$B$126*$B$127/1.2</f>
        <v>148142.89758333337</v>
      </c>
      <c r="D29" s="405" t="s">
        <v>259</v>
      </c>
      <c r="E29" s="406"/>
      <c r="F29" s="407"/>
      <c r="G29" s="408">
        <f t="shared" si="0"/>
        <v>1.5817869733203822</v>
      </c>
      <c r="H29" s="409"/>
    </row>
    <row r="30" spans="1:44" ht="27.6" customHeight="1" x14ac:dyDescent="0.2">
      <c r="A30" s="101" t="s">
        <v>260</v>
      </c>
      <c r="B30" s="102">
        <v>6</v>
      </c>
      <c r="D30" s="405" t="s">
        <v>261</v>
      </c>
      <c r="E30" s="406"/>
      <c r="F30" s="407"/>
      <c r="G30" s="410">
        <f>L87</f>
        <v>35935592.604595587</v>
      </c>
      <c r="H30" s="411"/>
    </row>
    <row r="31" spans="1:44" x14ac:dyDescent="0.2">
      <c r="A31" s="101" t="s">
        <v>262</v>
      </c>
      <c r="B31" s="102">
        <v>6</v>
      </c>
      <c r="D31" s="412"/>
      <c r="E31" s="413"/>
      <c r="F31" s="414"/>
      <c r="G31" s="412"/>
      <c r="H31" s="414"/>
    </row>
    <row r="32" spans="1:44" x14ac:dyDescent="0.2">
      <c r="A32" s="101" t="s">
        <v>263</v>
      </c>
      <c r="B32" s="102"/>
    </row>
    <row r="33" spans="1:44" x14ac:dyDescent="0.2">
      <c r="A33" s="101" t="s">
        <v>264</v>
      </c>
      <c r="B33" s="102"/>
    </row>
    <row r="34" spans="1:44" x14ac:dyDescent="0.2">
      <c r="A34" s="101" t="s">
        <v>265</v>
      </c>
      <c r="B34" s="102"/>
    </row>
    <row r="35" spans="1:44" x14ac:dyDescent="0.2">
      <c r="A35" s="105"/>
      <c r="B35" s="102"/>
    </row>
    <row r="36" spans="1:44" x14ac:dyDescent="0.2">
      <c r="A36" s="103" t="s">
        <v>266</v>
      </c>
      <c r="B36" s="106">
        <v>0.2</v>
      </c>
    </row>
    <row r="37" spans="1:44" x14ac:dyDescent="0.2">
      <c r="A37" s="99" t="s">
        <v>267</v>
      </c>
      <c r="B37" s="100">
        <v>0</v>
      </c>
    </row>
    <row r="38" spans="1:44" x14ac:dyDescent="0.2">
      <c r="A38" s="101" t="s">
        <v>268</v>
      </c>
      <c r="B38" s="102"/>
    </row>
    <row r="39" spans="1:44" x14ac:dyDescent="0.2">
      <c r="A39" s="107" t="s">
        <v>269</v>
      </c>
      <c r="B39" s="108"/>
    </row>
    <row r="40" spans="1:44" x14ac:dyDescent="0.2">
      <c r="A40" s="109" t="s">
        <v>270</v>
      </c>
      <c r="B40" s="110">
        <v>1</v>
      </c>
    </row>
    <row r="41" spans="1:44" x14ac:dyDescent="0.2">
      <c r="A41" s="111" t="s">
        <v>271</v>
      </c>
      <c r="B41" s="112"/>
    </row>
    <row r="42" spans="1:44" x14ac:dyDescent="0.2">
      <c r="A42" s="111" t="s">
        <v>272</v>
      </c>
      <c r="B42" s="113"/>
    </row>
    <row r="43" spans="1:44" x14ac:dyDescent="0.2">
      <c r="A43" s="111" t="s">
        <v>273</v>
      </c>
      <c r="B43" s="113">
        <v>0</v>
      </c>
    </row>
    <row r="44" spans="1:44" x14ac:dyDescent="0.2">
      <c r="A44" s="111" t="s">
        <v>274</v>
      </c>
      <c r="B44" s="113">
        <f>B129</f>
        <v>0.13170000000000001</v>
      </c>
    </row>
    <row r="45" spans="1:44" x14ac:dyDescent="0.2">
      <c r="A45" s="111" t="s">
        <v>275</v>
      </c>
      <c r="B45" s="113">
        <f>1-B43</f>
        <v>1</v>
      </c>
    </row>
    <row r="46" spans="1:44" x14ac:dyDescent="0.2">
      <c r="A46" s="114" t="s">
        <v>276</v>
      </c>
      <c r="B46" s="115">
        <f>B45*B44+B43*B42*(1-B36)</f>
        <v>0.13170000000000001</v>
      </c>
      <c r="C46" s="116"/>
    </row>
    <row r="47" spans="1:44" s="71" customFormat="1" x14ac:dyDescent="0.2">
      <c r="A47" s="117" t="s">
        <v>277</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278</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279</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280</v>
      </c>
      <c r="B50" s="122">
        <f>'2. паспорт  ТП'!S23*1000000/1.2</f>
        <v>14885334.691666666</v>
      </c>
      <c r="C50" s="122">
        <f>E108*(1+C49)</f>
        <v>6354102.256795954</v>
      </c>
      <c r="D50" s="122">
        <f t="shared" ref="D50:AR50" si="7">F108*(1+D49)</f>
        <v>7777805.3513702592</v>
      </c>
      <c r="E50" s="122">
        <f t="shared" si="7"/>
        <v>8796007.2907896843</v>
      </c>
      <c r="F50" s="122">
        <f t="shared" si="7"/>
        <v>9660016.9675135557</v>
      </c>
      <c r="G50" s="122">
        <f t="shared" si="7"/>
        <v>10155642.788559645</v>
      </c>
      <c r="H50" s="122">
        <f t="shared" si="7"/>
        <v>10572024.142890591</v>
      </c>
      <c r="I50" s="122">
        <f t="shared" si="7"/>
        <v>11005477.132749105</v>
      </c>
      <c r="J50" s="122">
        <f t="shared" si="7"/>
        <v>11456701.695191817</v>
      </c>
      <c r="K50" s="122">
        <f t="shared" si="7"/>
        <v>11926426.464694681</v>
      </c>
      <c r="L50" s="122">
        <f t="shared" si="7"/>
        <v>12415409.94974716</v>
      </c>
      <c r="M50" s="122">
        <f t="shared" si="7"/>
        <v>12924441.757686792</v>
      </c>
      <c r="N50" s="122">
        <f t="shared" si="7"/>
        <v>13454343.869751951</v>
      </c>
      <c r="O50" s="122">
        <f t="shared" si="7"/>
        <v>14005971.968411779</v>
      </c>
      <c r="P50" s="122">
        <f t="shared" si="7"/>
        <v>14580216.819116661</v>
      </c>
      <c r="Q50" s="122">
        <f t="shared" si="7"/>
        <v>15178005.708700443</v>
      </c>
      <c r="R50" s="122">
        <f t="shared" si="7"/>
        <v>15800303.942757161</v>
      </c>
      <c r="S50" s="122">
        <f t="shared" si="7"/>
        <v>16448116.404410202</v>
      </c>
      <c r="T50" s="122">
        <f t="shared" si="7"/>
        <v>17122489.176991019</v>
      </c>
      <c r="U50" s="122">
        <f t="shared" si="7"/>
        <v>17824511.233247653</v>
      </c>
      <c r="V50" s="122">
        <f t="shared" si="7"/>
        <v>18555316.193810806</v>
      </c>
      <c r="W50" s="122">
        <f t="shared" si="7"/>
        <v>19316084.157757044</v>
      </c>
      <c r="X50" s="122">
        <f t="shared" si="7"/>
        <v>20108043.608225081</v>
      </c>
      <c r="Y50" s="122">
        <f t="shared" si="7"/>
        <v>20932473.396162309</v>
      </c>
      <c r="Z50" s="122">
        <f t="shared" si="7"/>
        <v>21790704.805404961</v>
      </c>
      <c r="AA50" s="122">
        <f t="shared" si="7"/>
        <v>22684123.702426564</v>
      </c>
      <c r="AB50" s="122">
        <f t="shared" si="7"/>
        <v>23614172.774226051</v>
      </c>
      <c r="AC50" s="122">
        <f t="shared" si="7"/>
        <v>24582353.857969314</v>
      </c>
      <c r="AD50" s="122">
        <f t="shared" si="7"/>
        <v>25590230.366146054</v>
      </c>
      <c r="AE50" s="122">
        <f t="shared" si="7"/>
        <v>26639429.811158042</v>
      </c>
      <c r="AF50" s="122">
        <f t="shared" si="7"/>
        <v>27731646.433415517</v>
      </c>
      <c r="AG50" s="122">
        <f t="shared" si="7"/>
        <v>28868643.937185552</v>
      </c>
      <c r="AH50" s="122">
        <f t="shared" si="7"/>
        <v>30052258.338610157</v>
      </c>
      <c r="AI50" s="122">
        <f t="shared" si="7"/>
        <v>31284400.930493172</v>
      </c>
      <c r="AJ50" s="122">
        <f t="shared" si="7"/>
        <v>32567061.368643392</v>
      </c>
      <c r="AK50" s="122">
        <f t="shared" si="7"/>
        <v>33902310.884757765</v>
      </c>
      <c r="AL50" s="122">
        <f t="shared" si="7"/>
        <v>35292305.631032832</v>
      </c>
      <c r="AM50" s="122">
        <f t="shared" si="7"/>
        <v>36739290.161905177</v>
      </c>
      <c r="AN50" s="122">
        <f t="shared" si="7"/>
        <v>38245601.058543287</v>
      </c>
      <c r="AO50" s="122">
        <f t="shared" si="7"/>
        <v>0</v>
      </c>
      <c r="AP50" s="122">
        <f t="shared" si="7"/>
        <v>0</v>
      </c>
      <c r="AQ50" s="122">
        <f t="shared" si="7"/>
        <v>0</v>
      </c>
      <c r="AR50" s="122">
        <f t="shared" si="7"/>
        <v>0</v>
      </c>
      <c r="AS50" s="71"/>
    </row>
    <row r="52" spans="1:45" x14ac:dyDescent="0.2">
      <c r="A52" s="123" t="s">
        <v>281</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282</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283</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284</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285</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286</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287</v>
      </c>
      <c r="B59" s="133">
        <f t="shared" ref="B59:AP59" si="13">B50*$B$28</f>
        <v>14885334.691666666</v>
      </c>
      <c r="C59" s="133">
        <f t="shared" si="13"/>
        <v>6354102.256795954</v>
      </c>
      <c r="D59" s="133">
        <f t="shared" si="13"/>
        <v>7777805.3513702592</v>
      </c>
      <c r="E59" s="133">
        <f t="shared" si="13"/>
        <v>8796007.2907896843</v>
      </c>
      <c r="F59" s="133">
        <f t="shared" si="13"/>
        <v>9660016.9675135557</v>
      </c>
      <c r="G59" s="133">
        <f t="shared" si="13"/>
        <v>10155642.788559645</v>
      </c>
      <c r="H59" s="133">
        <f t="shared" si="13"/>
        <v>10572024.142890591</v>
      </c>
      <c r="I59" s="133">
        <f t="shared" si="13"/>
        <v>11005477.132749105</v>
      </c>
      <c r="J59" s="133">
        <f t="shared" si="13"/>
        <v>11456701.695191817</v>
      </c>
      <c r="K59" s="133">
        <f t="shared" si="13"/>
        <v>11926426.464694681</v>
      </c>
      <c r="L59" s="133">
        <f t="shared" si="13"/>
        <v>12415409.94974716</v>
      </c>
      <c r="M59" s="133">
        <f t="shared" si="13"/>
        <v>12924441.757686792</v>
      </c>
      <c r="N59" s="133">
        <f t="shared" si="13"/>
        <v>13454343.869751951</v>
      </c>
      <c r="O59" s="133">
        <f t="shared" si="13"/>
        <v>14005971.968411779</v>
      </c>
      <c r="P59" s="133">
        <f t="shared" si="13"/>
        <v>14580216.819116661</v>
      </c>
      <c r="Q59" s="133">
        <f t="shared" si="13"/>
        <v>15178005.708700443</v>
      </c>
      <c r="R59" s="133">
        <f t="shared" si="13"/>
        <v>15800303.942757161</v>
      </c>
      <c r="S59" s="133">
        <f t="shared" si="13"/>
        <v>16448116.404410202</v>
      </c>
      <c r="T59" s="133">
        <f t="shared" si="13"/>
        <v>17122489.176991019</v>
      </c>
      <c r="U59" s="133">
        <f t="shared" si="13"/>
        <v>17824511.233247653</v>
      </c>
      <c r="V59" s="133">
        <f t="shared" si="13"/>
        <v>18555316.193810806</v>
      </c>
      <c r="W59" s="133">
        <f t="shared" si="13"/>
        <v>19316084.157757044</v>
      </c>
      <c r="X59" s="133">
        <f t="shared" si="13"/>
        <v>20108043.608225081</v>
      </c>
      <c r="Y59" s="133">
        <f t="shared" si="13"/>
        <v>20932473.396162309</v>
      </c>
      <c r="Z59" s="133">
        <f t="shared" si="13"/>
        <v>21790704.805404961</v>
      </c>
      <c r="AA59" s="133">
        <f t="shared" si="13"/>
        <v>22684123.702426564</v>
      </c>
      <c r="AB59" s="133">
        <f t="shared" si="13"/>
        <v>23614172.774226051</v>
      </c>
      <c r="AC59" s="133">
        <f t="shared" si="13"/>
        <v>24582353.857969314</v>
      </c>
      <c r="AD59" s="133">
        <f t="shared" si="13"/>
        <v>25590230.366146054</v>
      </c>
      <c r="AE59" s="133">
        <f t="shared" si="13"/>
        <v>26639429.811158042</v>
      </c>
      <c r="AF59" s="133">
        <f t="shared" si="13"/>
        <v>27731646.433415517</v>
      </c>
      <c r="AG59" s="133">
        <f t="shared" si="13"/>
        <v>28868643.937185552</v>
      </c>
      <c r="AH59" s="133">
        <f t="shared" si="13"/>
        <v>30052258.338610157</v>
      </c>
      <c r="AI59" s="133">
        <f t="shared" si="13"/>
        <v>31284400.930493172</v>
      </c>
      <c r="AJ59" s="133">
        <f t="shared" si="13"/>
        <v>32567061.368643392</v>
      </c>
      <c r="AK59" s="133">
        <f t="shared" si="13"/>
        <v>33902310.884757765</v>
      </c>
      <c r="AL59" s="133">
        <f t="shared" si="13"/>
        <v>35292305.631032832</v>
      </c>
      <c r="AM59" s="133">
        <f t="shared" si="13"/>
        <v>36739290.161905177</v>
      </c>
      <c r="AN59" s="133">
        <f t="shared" si="13"/>
        <v>38245601.058543287</v>
      </c>
      <c r="AO59" s="133">
        <f t="shared" si="13"/>
        <v>0</v>
      </c>
      <c r="AP59" s="133">
        <f t="shared" si="13"/>
        <v>0</v>
      </c>
    </row>
    <row r="60" spans="1:45" x14ac:dyDescent="0.2">
      <c r="A60" s="125" t="s">
        <v>288</v>
      </c>
      <c r="B60" s="126">
        <f t="shared" ref="B60:Z60" si="14">SUM(B61:B65)</f>
        <v>0</v>
      </c>
      <c r="C60" s="126">
        <f t="shared" si="14"/>
        <v>0</v>
      </c>
      <c r="D60" s="126">
        <f>SUM(D61:D65)</f>
        <v>0</v>
      </c>
      <c r="E60" s="126">
        <f t="shared" si="14"/>
        <v>0</v>
      </c>
      <c r="F60" s="126">
        <f t="shared" si="14"/>
        <v>0</v>
      </c>
      <c r="G60" s="126">
        <f t="shared" si="14"/>
        <v>0</v>
      </c>
      <c r="H60" s="126">
        <f t="shared" si="14"/>
        <v>-198901.32289272177</v>
      </c>
      <c r="I60" s="126">
        <f t="shared" si="14"/>
        <v>0</v>
      </c>
      <c r="J60" s="126">
        <f t="shared" si="14"/>
        <v>0</v>
      </c>
      <c r="K60" s="126">
        <f t="shared" si="14"/>
        <v>0</v>
      </c>
      <c r="L60" s="126">
        <f t="shared" si="14"/>
        <v>0</v>
      </c>
      <c r="M60" s="126">
        <f t="shared" si="14"/>
        <v>0</v>
      </c>
      <c r="N60" s="126">
        <f t="shared" si="14"/>
        <v>-253129.08466510099</v>
      </c>
      <c r="O60" s="126">
        <f t="shared" si="14"/>
        <v>0</v>
      </c>
      <c r="P60" s="126">
        <f t="shared" si="14"/>
        <v>0</v>
      </c>
      <c r="Q60" s="126">
        <f t="shared" si="14"/>
        <v>0</v>
      </c>
      <c r="R60" s="126">
        <f t="shared" si="14"/>
        <v>0</v>
      </c>
      <c r="S60" s="126">
        <f t="shared" si="14"/>
        <v>0</v>
      </c>
      <c r="T60" s="126">
        <f t="shared" si="14"/>
        <v>-322141.31395169569</v>
      </c>
      <c r="U60" s="126">
        <f t="shared" si="14"/>
        <v>0</v>
      </c>
      <c r="V60" s="126">
        <f t="shared" si="14"/>
        <v>0</v>
      </c>
      <c r="W60" s="126">
        <f t="shared" si="14"/>
        <v>0</v>
      </c>
      <c r="X60" s="126">
        <f t="shared" si="14"/>
        <v>0</v>
      </c>
      <c r="Y60" s="126">
        <f t="shared" si="14"/>
        <v>0</v>
      </c>
      <c r="Z60" s="126">
        <f t="shared" si="14"/>
        <v>-409968.79632312147</v>
      </c>
      <c r="AA60" s="126">
        <f t="shared" ref="AA60:AP60" si="15">SUM(AA61:AA65)</f>
        <v>0</v>
      </c>
      <c r="AB60" s="126">
        <f t="shared" si="15"/>
        <v>0</v>
      </c>
      <c r="AC60" s="126">
        <f t="shared" si="15"/>
        <v>0</v>
      </c>
      <c r="AD60" s="126">
        <f t="shared" si="15"/>
        <v>0</v>
      </c>
      <c r="AE60" s="126">
        <f t="shared" si="15"/>
        <v>0</v>
      </c>
      <c r="AF60" s="126">
        <f t="shared" si="15"/>
        <v>-521741.25664562045</v>
      </c>
      <c r="AG60" s="126">
        <f t="shared" si="15"/>
        <v>0</v>
      </c>
      <c r="AH60" s="126">
        <f t="shared" si="15"/>
        <v>0</v>
      </c>
      <c r="AI60" s="126">
        <f t="shared" si="15"/>
        <v>0</v>
      </c>
      <c r="AJ60" s="126">
        <f t="shared" si="15"/>
        <v>0</v>
      </c>
      <c r="AK60" s="126">
        <f t="shared" si="15"/>
        <v>0</v>
      </c>
      <c r="AL60" s="126">
        <f t="shared" si="15"/>
        <v>-663986.97005125915</v>
      </c>
      <c r="AM60" s="126">
        <f t="shared" si="15"/>
        <v>0</v>
      </c>
      <c r="AN60" s="126">
        <f t="shared" si="15"/>
        <v>0</v>
      </c>
      <c r="AO60" s="126">
        <f t="shared" si="15"/>
        <v>0</v>
      </c>
      <c r="AP60" s="126">
        <f t="shared" si="15"/>
        <v>0</v>
      </c>
    </row>
    <row r="61" spans="1:45" x14ac:dyDescent="0.2">
      <c r="A61" s="134" t="s">
        <v>289</v>
      </c>
      <c r="B61" s="126"/>
      <c r="C61" s="126">
        <f>-IF(C$47&lt;=$B$30,0,$B$29*(1+C$49)*$B$28)</f>
        <v>0</v>
      </c>
      <c r="D61" s="126">
        <f>-IF(D$47&lt;=$B$30,0,$B$29*(1+D$49)*$B$28)</f>
        <v>0</v>
      </c>
      <c r="E61" s="126">
        <f t="shared" ref="E61:AL61" si="16">-IF(E$47&lt;=$B$30,0,$B$29*(1+E$49)*$B$28)</f>
        <v>0</v>
      </c>
      <c r="F61" s="126">
        <f t="shared" si="16"/>
        <v>0</v>
      </c>
      <c r="G61" s="126">
        <f t="shared" si="16"/>
        <v>0</v>
      </c>
      <c r="H61" s="126">
        <f t="shared" si="16"/>
        <v>-198901.32289272177</v>
      </c>
      <c r="I61" s="126"/>
      <c r="J61" s="126"/>
      <c r="K61" s="126"/>
      <c r="L61" s="126"/>
      <c r="M61" s="126"/>
      <c r="N61" s="126">
        <f t="shared" si="16"/>
        <v>-253129.08466510099</v>
      </c>
      <c r="O61" s="126"/>
      <c r="P61" s="126"/>
      <c r="Q61" s="126"/>
      <c r="R61" s="126"/>
      <c r="S61" s="126"/>
      <c r="T61" s="126">
        <f t="shared" si="16"/>
        <v>-322141.31395169569</v>
      </c>
      <c r="U61" s="126"/>
      <c r="V61" s="126"/>
      <c r="W61" s="126"/>
      <c r="X61" s="126"/>
      <c r="Y61" s="126"/>
      <c r="Z61" s="126">
        <f t="shared" si="16"/>
        <v>-409968.79632312147</v>
      </c>
      <c r="AA61" s="126"/>
      <c r="AB61" s="126"/>
      <c r="AC61" s="126"/>
      <c r="AD61" s="126"/>
      <c r="AE61" s="126"/>
      <c r="AF61" s="126">
        <f t="shared" si="16"/>
        <v>-521741.25664562045</v>
      </c>
      <c r="AG61" s="126"/>
      <c r="AH61" s="126"/>
      <c r="AI61" s="126"/>
      <c r="AJ61" s="126"/>
      <c r="AK61" s="126"/>
      <c r="AL61" s="126">
        <f t="shared" si="16"/>
        <v>-663986.97005125915</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267</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267</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290</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291</v>
      </c>
      <c r="B66" s="133">
        <f t="shared" ref="B66:AO66" si="17">B59+B60</f>
        <v>14885334.691666666</v>
      </c>
      <c r="C66" s="133">
        <f t="shared" si="17"/>
        <v>6354102.256795954</v>
      </c>
      <c r="D66" s="133">
        <f t="shared" si="17"/>
        <v>7777805.3513702592</v>
      </c>
      <c r="E66" s="133">
        <f t="shared" si="17"/>
        <v>8796007.2907896843</v>
      </c>
      <c r="F66" s="133">
        <f t="shared" si="17"/>
        <v>9660016.9675135557</v>
      </c>
      <c r="G66" s="133">
        <f t="shared" si="17"/>
        <v>10155642.788559645</v>
      </c>
      <c r="H66" s="133">
        <f t="shared" si="17"/>
        <v>10373122.819997869</v>
      </c>
      <c r="I66" s="133">
        <f t="shared" si="17"/>
        <v>11005477.132749105</v>
      </c>
      <c r="J66" s="133">
        <f t="shared" si="17"/>
        <v>11456701.695191817</v>
      </c>
      <c r="K66" s="133">
        <f t="shared" si="17"/>
        <v>11926426.464694681</v>
      </c>
      <c r="L66" s="133">
        <f t="shared" si="17"/>
        <v>12415409.94974716</v>
      </c>
      <c r="M66" s="133">
        <f t="shared" si="17"/>
        <v>12924441.757686792</v>
      </c>
      <c r="N66" s="133">
        <f t="shared" si="17"/>
        <v>13201214.78508685</v>
      </c>
      <c r="O66" s="133">
        <f t="shared" si="17"/>
        <v>14005971.968411779</v>
      </c>
      <c r="P66" s="133">
        <f t="shared" si="17"/>
        <v>14580216.819116661</v>
      </c>
      <c r="Q66" s="133">
        <f t="shared" si="17"/>
        <v>15178005.708700443</v>
      </c>
      <c r="R66" s="133">
        <f t="shared" si="17"/>
        <v>15800303.942757161</v>
      </c>
      <c r="S66" s="133">
        <f t="shared" si="17"/>
        <v>16448116.404410202</v>
      </c>
      <c r="T66" s="133">
        <f t="shared" si="17"/>
        <v>16800347.863039322</v>
      </c>
      <c r="U66" s="133">
        <f t="shared" si="17"/>
        <v>17824511.233247653</v>
      </c>
      <c r="V66" s="133">
        <f t="shared" si="17"/>
        <v>18555316.193810806</v>
      </c>
      <c r="W66" s="133">
        <f t="shared" si="17"/>
        <v>19316084.157757044</v>
      </c>
      <c r="X66" s="133">
        <f t="shared" si="17"/>
        <v>20108043.608225081</v>
      </c>
      <c r="Y66" s="133">
        <f t="shared" si="17"/>
        <v>20932473.396162309</v>
      </c>
      <c r="Z66" s="133">
        <f t="shared" si="17"/>
        <v>21380736.009081841</v>
      </c>
      <c r="AA66" s="133">
        <f t="shared" si="17"/>
        <v>22684123.702426564</v>
      </c>
      <c r="AB66" s="133">
        <f t="shared" si="17"/>
        <v>23614172.774226051</v>
      </c>
      <c r="AC66" s="133">
        <f t="shared" si="17"/>
        <v>24582353.857969314</v>
      </c>
      <c r="AD66" s="133">
        <f t="shared" si="17"/>
        <v>25590230.366146054</v>
      </c>
      <c r="AE66" s="133">
        <f t="shared" si="17"/>
        <v>26639429.811158042</v>
      </c>
      <c r="AF66" s="133">
        <f t="shared" si="17"/>
        <v>27209905.176769897</v>
      </c>
      <c r="AG66" s="133">
        <f t="shared" si="17"/>
        <v>28868643.937185552</v>
      </c>
      <c r="AH66" s="133">
        <f t="shared" si="17"/>
        <v>30052258.338610157</v>
      </c>
      <c r="AI66" s="133">
        <f t="shared" si="17"/>
        <v>31284400.930493172</v>
      </c>
      <c r="AJ66" s="133">
        <f t="shared" si="17"/>
        <v>32567061.368643392</v>
      </c>
      <c r="AK66" s="133">
        <f t="shared" si="17"/>
        <v>33902310.884757765</v>
      </c>
      <c r="AL66" s="133">
        <f t="shared" si="17"/>
        <v>34628318.660981573</v>
      </c>
      <c r="AM66" s="133">
        <f t="shared" si="17"/>
        <v>36739290.161905177</v>
      </c>
      <c r="AN66" s="133">
        <f t="shared" si="17"/>
        <v>38245601.058543287</v>
      </c>
      <c r="AO66" s="133">
        <f t="shared" si="17"/>
        <v>0</v>
      </c>
      <c r="AP66" s="133">
        <f>AP59+AP60</f>
        <v>0</v>
      </c>
    </row>
    <row r="67" spans="1:45" x14ac:dyDescent="0.2">
      <c r="A67" s="134" t="s">
        <v>292</v>
      </c>
      <c r="B67" s="136"/>
      <c r="C67" s="126">
        <f>-($B$25)*$B$28/$B$27</f>
        <v>-485714.41833333333</v>
      </c>
      <c r="D67" s="126">
        <f>C67</f>
        <v>-485714.41833333333</v>
      </c>
      <c r="E67" s="126">
        <f t="shared" ref="E67:AP67" si="18">D67</f>
        <v>-485714.41833333333</v>
      </c>
      <c r="F67" s="126">
        <f t="shared" si="18"/>
        <v>-485714.41833333333</v>
      </c>
      <c r="G67" s="126">
        <f t="shared" si="18"/>
        <v>-485714.41833333333</v>
      </c>
      <c r="H67" s="126">
        <f t="shared" si="18"/>
        <v>-485714.41833333333</v>
      </c>
      <c r="I67" s="126">
        <f t="shared" si="18"/>
        <v>-485714.41833333333</v>
      </c>
      <c r="J67" s="126">
        <f t="shared" si="18"/>
        <v>-485714.41833333333</v>
      </c>
      <c r="K67" s="126">
        <f t="shared" si="18"/>
        <v>-485714.41833333333</v>
      </c>
      <c r="L67" s="126">
        <f t="shared" si="18"/>
        <v>-485714.41833333333</v>
      </c>
      <c r="M67" s="126">
        <f t="shared" si="18"/>
        <v>-485714.41833333333</v>
      </c>
      <c r="N67" s="126">
        <f t="shared" si="18"/>
        <v>-485714.41833333333</v>
      </c>
      <c r="O67" s="126">
        <f t="shared" si="18"/>
        <v>-485714.41833333333</v>
      </c>
      <c r="P67" s="126">
        <f t="shared" si="18"/>
        <v>-485714.41833333333</v>
      </c>
      <c r="Q67" s="126">
        <f t="shared" si="18"/>
        <v>-485714.41833333333</v>
      </c>
      <c r="R67" s="126">
        <f t="shared" si="18"/>
        <v>-485714.41833333333</v>
      </c>
      <c r="S67" s="126">
        <f t="shared" si="18"/>
        <v>-485714.41833333333</v>
      </c>
      <c r="T67" s="126">
        <f t="shared" si="18"/>
        <v>-485714.41833333333</v>
      </c>
      <c r="U67" s="126">
        <f t="shared" si="18"/>
        <v>-485714.41833333333</v>
      </c>
      <c r="V67" s="126">
        <f t="shared" si="18"/>
        <v>-485714.41833333333</v>
      </c>
      <c r="W67" s="126">
        <f t="shared" si="18"/>
        <v>-485714.41833333333</v>
      </c>
      <c r="X67" s="126">
        <f t="shared" si="18"/>
        <v>-485714.41833333333</v>
      </c>
      <c r="Y67" s="126">
        <f t="shared" si="18"/>
        <v>-485714.41833333333</v>
      </c>
      <c r="Z67" s="126">
        <f t="shared" si="18"/>
        <v>-485714.41833333333</v>
      </c>
      <c r="AA67" s="126">
        <f t="shared" si="18"/>
        <v>-485714.41833333333</v>
      </c>
      <c r="AB67" s="126">
        <f t="shared" si="18"/>
        <v>-485714.41833333333</v>
      </c>
      <c r="AC67" s="126">
        <f t="shared" si="18"/>
        <v>-485714.41833333333</v>
      </c>
      <c r="AD67" s="126">
        <f t="shared" si="18"/>
        <v>-485714.41833333333</v>
      </c>
      <c r="AE67" s="126">
        <f t="shared" si="18"/>
        <v>-485714.41833333333</v>
      </c>
      <c r="AF67" s="126">
        <f t="shared" si="18"/>
        <v>-485714.41833333333</v>
      </c>
      <c r="AG67" s="126">
        <f t="shared" si="18"/>
        <v>-485714.41833333333</v>
      </c>
      <c r="AH67" s="126">
        <f t="shared" si="18"/>
        <v>-485714.41833333333</v>
      </c>
      <c r="AI67" s="126">
        <f t="shared" si="18"/>
        <v>-485714.41833333333</v>
      </c>
      <c r="AJ67" s="126">
        <f t="shared" si="18"/>
        <v>-485714.41833333333</v>
      </c>
      <c r="AK67" s="126">
        <f t="shared" si="18"/>
        <v>-485714.41833333333</v>
      </c>
      <c r="AL67" s="126">
        <f t="shared" si="18"/>
        <v>-485714.41833333333</v>
      </c>
      <c r="AM67" s="126">
        <f t="shared" si="18"/>
        <v>-485714.41833333333</v>
      </c>
      <c r="AN67" s="126">
        <f t="shared" si="18"/>
        <v>-485714.41833333333</v>
      </c>
      <c r="AO67" s="126">
        <f t="shared" si="18"/>
        <v>-485714.41833333333</v>
      </c>
      <c r="AP67" s="126">
        <f t="shared" si="18"/>
        <v>-485714.41833333333</v>
      </c>
      <c r="AQ67" s="137">
        <f>SUM(B67:AA67)/1.18</f>
        <v>-10290559.710451974</v>
      </c>
      <c r="AR67" s="138">
        <f>SUM(B67:AF67)/1.18</f>
        <v>-12348671.652542368</v>
      </c>
      <c r="AS67" s="138">
        <f>SUM(B67:AP67)/1.18</f>
        <v>-16464895.536723156</v>
      </c>
    </row>
    <row r="68" spans="1:45" ht="28.5" x14ac:dyDescent="0.2">
      <c r="A68" s="135" t="s">
        <v>293</v>
      </c>
      <c r="B68" s="133">
        <f t="shared" ref="B68:J68" si="19">B66+B67</f>
        <v>14885334.691666666</v>
      </c>
      <c r="C68" s="133">
        <f>C66+C67</f>
        <v>5868387.838462621</v>
      </c>
      <c r="D68" s="133">
        <f>D66+D67</f>
        <v>7292090.9330369262</v>
      </c>
      <c r="E68" s="133">
        <f t="shared" si="19"/>
        <v>8310292.8724563513</v>
      </c>
      <c r="F68" s="133">
        <f>F66+C67</f>
        <v>9174302.5491802227</v>
      </c>
      <c r="G68" s="133">
        <f t="shared" si="19"/>
        <v>9669928.3702263124</v>
      </c>
      <c r="H68" s="133">
        <f t="shared" si="19"/>
        <v>9887408.4016645364</v>
      </c>
      <c r="I68" s="133">
        <f t="shared" si="19"/>
        <v>10519762.714415772</v>
      </c>
      <c r="J68" s="133">
        <f t="shared" si="19"/>
        <v>10970987.276858484</v>
      </c>
      <c r="K68" s="133">
        <f>K66+K67</f>
        <v>11440712.046361348</v>
      </c>
      <c r="L68" s="133">
        <f>L66+L67</f>
        <v>11929695.531413827</v>
      </c>
      <c r="M68" s="133">
        <f t="shared" ref="M68:AO68" si="20">M66+M67</f>
        <v>12438727.339353459</v>
      </c>
      <c r="N68" s="133">
        <f t="shared" si="20"/>
        <v>12715500.366753517</v>
      </c>
      <c r="O68" s="133">
        <f t="shared" si="20"/>
        <v>13520257.550078446</v>
      </c>
      <c r="P68" s="133">
        <f t="shared" si="20"/>
        <v>14094502.400783328</v>
      </c>
      <c r="Q68" s="133">
        <f t="shared" si="20"/>
        <v>14692291.29036711</v>
      </c>
      <c r="R68" s="133">
        <f t="shared" si="20"/>
        <v>15314589.524423828</v>
      </c>
      <c r="S68" s="133">
        <f t="shared" si="20"/>
        <v>15962401.986076869</v>
      </c>
      <c r="T68" s="133">
        <f t="shared" si="20"/>
        <v>16314633.444705989</v>
      </c>
      <c r="U68" s="133">
        <f t="shared" si="20"/>
        <v>17338796.81491432</v>
      </c>
      <c r="V68" s="133">
        <f t="shared" si="20"/>
        <v>18069601.775477473</v>
      </c>
      <c r="W68" s="133">
        <f t="shared" si="20"/>
        <v>18830369.739423711</v>
      </c>
      <c r="X68" s="133">
        <f t="shared" si="20"/>
        <v>19622329.189891748</v>
      </c>
      <c r="Y68" s="133">
        <f t="shared" si="20"/>
        <v>20446758.977828976</v>
      </c>
      <c r="Z68" s="133">
        <f t="shared" si="20"/>
        <v>20895021.590748508</v>
      </c>
      <c r="AA68" s="133">
        <f t="shared" si="20"/>
        <v>22198409.284093231</v>
      </c>
      <c r="AB68" s="133">
        <f t="shared" si="20"/>
        <v>23128458.355892718</v>
      </c>
      <c r="AC68" s="133">
        <f t="shared" si="20"/>
        <v>24096639.439635981</v>
      </c>
      <c r="AD68" s="133">
        <f t="shared" si="20"/>
        <v>25104515.947812721</v>
      </c>
      <c r="AE68" s="133">
        <f t="shared" si="20"/>
        <v>26153715.392824709</v>
      </c>
      <c r="AF68" s="133">
        <f t="shared" si="20"/>
        <v>26724190.758436564</v>
      </c>
      <c r="AG68" s="133">
        <f t="shared" si="20"/>
        <v>28382929.518852219</v>
      </c>
      <c r="AH68" s="133">
        <f t="shared" si="20"/>
        <v>29566543.920276824</v>
      </c>
      <c r="AI68" s="133">
        <f t="shared" si="20"/>
        <v>30798686.512159839</v>
      </c>
      <c r="AJ68" s="133">
        <f t="shared" si="20"/>
        <v>32081346.950310059</v>
      </c>
      <c r="AK68" s="133">
        <f t="shared" si="20"/>
        <v>33416596.466424432</v>
      </c>
      <c r="AL68" s="133">
        <f t="shared" si="20"/>
        <v>34142604.242648236</v>
      </c>
      <c r="AM68" s="133">
        <f t="shared" si="20"/>
        <v>36253575.74357184</v>
      </c>
      <c r="AN68" s="133">
        <f t="shared" si="20"/>
        <v>37759886.640209951</v>
      </c>
      <c r="AO68" s="133">
        <f t="shared" si="20"/>
        <v>-485714.41833333333</v>
      </c>
      <c r="AP68" s="133">
        <f>AP66+AP67</f>
        <v>-485714.41833333333</v>
      </c>
      <c r="AQ68" s="74">
        <v>25</v>
      </c>
      <c r="AR68" s="74">
        <v>30</v>
      </c>
      <c r="AS68" s="74">
        <v>40</v>
      </c>
    </row>
    <row r="69" spans="1:45" x14ac:dyDescent="0.2">
      <c r="A69" s="134" t="s">
        <v>294</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295</v>
      </c>
      <c r="B70" s="133">
        <f t="shared" ref="B70:AO70" si="22">B68+B69</f>
        <v>14885334.691666666</v>
      </c>
      <c r="C70" s="133">
        <f t="shared" si="22"/>
        <v>5868387.838462621</v>
      </c>
      <c r="D70" s="133">
        <f t="shared" si="22"/>
        <v>7292090.9330369262</v>
      </c>
      <c r="E70" s="133">
        <f t="shared" si="22"/>
        <v>8310292.8724563513</v>
      </c>
      <c r="F70" s="133">
        <f t="shared" si="22"/>
        <v>9174302.5491802227</v>
      </c>
      <c r="G70" s="133">
        <f t="shared" si="22"/>
        <v>9669928.3702263124</v>
      </c>
      <c r="H70" s="133">
        <f t="shared" si="22"/>
        <v>9887408.4016645364</v>
      </c>
      <c r="I70" s="133">
        <f t="shared" si="22"/>
        <v>10519762.714415772</v>
      </c>
      <c r="J70" s="133">
        <f t="shared" si="22"/>
        <v>10970987.276858484</v>
      </c>
      <c r="K70" s="133">
        <f t="shared" si="22"/>
        <v>11440712.046361348</v>
      </c>
      <c r="L70" s="133">
        <f t="shared" si="22"/>
        <v>11929695.531413827</v>
      </c>
      <c r="M70" s="133">
        <f t="shared" si="22"/>
        <v>12438727.339353459</v>
      </c>
      <c r="N70" s="133">
        <f t="shared" si="22"/>
        <v>12715500.366753517</v>
      </c>
      <c r="O70" s="133">
        <f t="shared" si="22"/>
        <v>13520257.550078446</v>
      </c>
      <c r="P70" s="133">
        <f t="shared" si="22"/>
        <v>14094502.400783328</v>
      </c>
      <c r="Q70" s="133">
        <f t="shared" si="22"/>
        <v>14692291.29036711</v>
      </c>
      <c r="R70" s="133">
        <f t="shared" si="22"/>
        <v>15314589.524423828</v>
      </c>
      <c r="S70" s="133">
        <f t="shared" si="22"/>
        <v>15962401.986076869</v>
      </c>
      <c r="T70" s="133">
        <f t="shared" si="22"/>
        <v>16314633.444705989</v>
      </c>
      <c r="U70" s="133">
        <f t="shared" si="22"/>
        <v>17338796.81491432</v>
      </c>
      <c r="V70" s="133">
        <f t="shared" si="22"/>
        <v>18069601.775477473</v>
      </c>
      <c r="W70" s="133">
        <f t="shared" si="22"/>
        <v>18830369.739423711</v>
      </c>
      <c r="X70" s="133">
        <f t="shared" si="22"/>
        <v>19622329.189891748</v>
      </c>
      <c r="Y70" s="133">
        <f t="shared" si="22"/>
        <v>20446758.977828976</v>
      </c>
      <c r="Z70" s="133">
        <f t="shared" si="22"/>
        <v>20895021.590748508</v>
      </c>
      <c r="AA70" s="133">
        <f t="shared" si="22"/>
        <v>22198409.284093231</v>
      </c>
      <c r="AB70" s="133">
        <f t="shared" si="22"/>
        <v>23128458.355892718</v>
      </c>
      <c r="AC70" s="133">
        <f t="shared" si="22"/>
        <v>24096639.439635981</v>
      </c>
      <c r="AD70" s="133">
        <f t="shared" si="22"/>
        <v>25104515.947812721</v>
      </c>
      <c r="AE70" s="133">
        <f t="shared" si="22"/>
        <v>26153715.392824709</v>
      </c>
      <c r="AF70" s="133">
        <f t="shared" si="22"/>
        <v>26724190.758436564</v>
      </c>
      <c r="AG70" s="133">
        <f t="shared" si="22"/>
        <v>28382929.518852219</v>
      </c>
      <c r="AH70" s="133">
        <f t="shared" si="22"/>
        <v>29566543.920276824</v>
      </c>
      <c r="AI70" s="133">
        <f t="shared" si="22"/>
        <v>30798686.512159839</v>
      </c>
      <c r="AJ70" s="133">
        <f t="shared" si="22"/>
        <v>32081346.950310059</v>
      </c>
      <c r="AK70" s="133">
        <f t="shared" si="22"/>
        <v>33416596.466424432</v>
      </c>
      <c r="AL70" s="133">
        <f t="shared" si="22"/>
        <v>34142604.242648236</v>
      </c>
      <c r="AM70" s="133">
        <f t="shared" si="22"/>
        <v>36253575.74357184</v>
      </c>
      <c r="AN70" s="133">
        <f t="shared" si="22"/>
        <v>37759886.640209951</v>
      </c>
      <c r="AO70" s="133">
        <f t="shared" si="22"/>
        <v>-485714.41833333333</v>
      </c>
      <c r="AP70" s="133">
        <f>AP68+AP69</f>
        <v>-485714.41833333333</v>
      </c>
    </row>
    <row r="71" spans="1:45" x14ac:dyDescent="0.2">
      <c r="A71" s="134" t="s">
        <v>266</v>
      </c>
      <c r="B71" s="126">
        <f t="shared" ref="B71:AP71" si="23">-B70*$B$36</f>
        <v>-2977066.9383333335</v>
      </c>
      <c r="C71" s="126">
        <f t="shared" si="23"/>
        <v>-1173677.5676925243</v>
      </c>
      <c r="D71" s="126">
        <f t="shared" si="23"/>
        <v>-1458418.1866073853</v>
      </c>
      <c r="E71" s="126">
        <f t="shared" si="23"/>
        <v>-1662058.5744912704</v>
      </c>
      <c r="F71" s="126">
        <f t="shared" si="23"/>
        <v>-1834860.5098360446</v>
      </c>
      <c r="G71" s="126">
        <f t="shared" si="23"/>
        <v>-1933985.6740452626</v>
      </c>
      <c r="H71" s="126">
        <f t="shared" si="23"/>
        <v>-1977481.6803329075</v>
      </c>
      <c r="I71" s="126">
        <f t="shared" si="23"/>
        <v>-2103952.5428831545</v>
      </c>
      <c r="J71" s="126">
        <f t="shared" si="23"/>
        <v>-2194197.455371697</v>
      </c>
      <c r="K71" s="126">
        <f t="shared" si="23"/>
        <v>-2288142.4092722698</v>
      </c>
      <c r="L71" s="126">
        <f t="shared" si="23"/>
        <v>-2385939.1062827655</v>
      </c>
      <c r="M71" s="126">
        <f t="shared" si="23"/>
        <v>-2487745.4678706918</v>
      </c>
      <c r="N71" s="126">
        <f t="shared" si="23"/>
        <v>-2543100.0733507033</v>
      </c>
      <c r="O71" s="126">
        <f t="shared" si="23"/>
        <v>-2704051.5100156893</v>
      </c>
      <c r="P71" s="126">
        <f t="shared" si="23"/>
        <v>-2818900.4801566657</v>
      </c>
      <c r="Q71" s="126">
        <f t="shared" si="23"/>
        <v>-2938458.2580734221</v>
      </c>
      <c r="R71" s="126">
        <f t="shared" si="23"/>
        <v>-3062917.9048847659</v>
      </c>
      <c r="S71" s="126">
        <f t="shared" si="23"/>
        <v>-3192480.3972153738</v>
      </c>
      <c r="T71" s="126">
        <f t="shared" si="23"/>
        <v>-3262926.6889411979</v>
      </c>
      <c r="U71" s="126">
        <f t="shared" si="23"/>
        <v>-3467759.362982864</v>
      </c>
      <c r="V71" s="126">
        <f t="shared" si="23"/>
        <v>-3613920.3550954945</v>
      </c>
      <c r="W71" s="126">
        <f t="shared" si="23"/>
        <v>-3766073.9478847422</v>
      </c>
      <c r="X71" s="126">
        <f t="shared" si="23"/>
        <v>-3924465.83797835</v>
      </c>
      <c r="Y71" s="126">
        <f t="shared" si="23"/>
        <v>-4089351.7955657952</v>
      </c>
      <c r="Z71" s="126">
        <f t="shared" si="23"/>
        <v>-4179004.3181497017</v>
      </c>
      <c r="AA71" s="126">
        <f t="shared" si="23"/>
        <v>-4439681.8568186462</v>
      </c>
      <c r="AB71" s="126">
        <f t="shared" si="23"/>
        <v>-4625691.6711785439</v>
      </c>
      <c r="AC71" s="126">
        <f t="shared" si="23"/>
        <v>-4819327.887927196</v>
      </c>
      <c r="AD71" s="126">
        <f t="shared" si="23"/>
        <v>-5020903.1895625442</v>
      </c>
      <c r="AE71" s="126">
        <f t="shared" si="23"/>
        <v>-5230743.0785649419</v>
      </c>
      <c r="AF71" s="126">
        <f t="shared" si="23"/>
        <v>-5344838.1516873129</v>
      </c>
      <c r="AG71" s="126">
        <f t="shared" si="23"/>
        <v>-5676585.903770444</v>
      </c>
      <c r="AH71" s="126">
        <f t="shared" si="23"/>
        <v>-5913308.7840553652</v>
      </c>
      <c r="AI71" s="126">
        <f t="shared" si="23"/>
        <v>-6159737.302431968</v>
      </c>
      <c r="AJ71" s="126">
        <f t="shared" si="23"/>
        <v>-6416269.3900620118</v>
      </c>
      <c r="AK71" s="126">
        <f t="shared" si="23"/>
        <v>-6683319.2932848865</v>
      </c>
      <c r="AL71" s="126">
        <f t="shared" si="23"/>
        <v>-6828520.848529648</v>
      </c>
      <c r="AM71" s="126">
        <f t="shared" si="23"/>
        <v>-7250715.1487143682</v>
      </c>
      <c r="AN71" s="126">
        <f t="shared" si="23"/>
        <v>-7551977.3280419903</v>
      </c>
      <c r="AO71" s="126">
        <f t="shared" si="23"/>
        <v>97142.883666666676</v>
      </c>
      <c r="AP71" s="126">
        <f t="shared" si="23"/>
        <v>97142.883666666676</v>
      </c>
    </row>
    <row r="72" spans="1:45" ht="14.25" x14ac:dyDescent="0.2">
      <c r="A72" s="139" t="s">
        <v>296</v>
      </c>
      <c r="B72" s="140">
        <f t="shared" ref="B72:AO72" si="24">B70+B71</f>
        <v>11908267.753333334</v>
      </c>
      <c r="C72" s="140">
        <f t="shared" si="24"/>
        <v>4694710.2707700972</v>
      </c>
      <c r="D72" s="140">
        <f t="shared" si="24"/>
        <v>5833672.7464295411</v>
      </c>
      <c r="E72" s="140">
        <f t="shared" si="24"/>
        <v>6648234.2979650814</v>
      </c>
      <c r="F72" s="140">
        <f t="shared" si="24"/>
        <v>7339442.0393441785</v>
      </c>
      <c r="G72" s="140">
        <f t="shared" si="24"/>
        <v>7735942.6961810496</v>
      </c>
      <c r="H72" s="140">
        <f t="shared" si="24"/>
        <v>7909926.721331629</v>
      </c>
      <c r="I72" s="140">
        <f t="shared" si="24"/>
        <v>8415810.1715326179</v>
      </c>
      <c r="J72" s="140">
        <f t="shared" si="24"/>
        <v>8776789.8214867879</v>
      </c>
      <c r="K72" s="140">
        <f t="shared" si="24"/>
        <v>9152569.6370890774</v>
      </c>
      <c r="L72" s="140">
        <f t="shared" si="24"/>
        <v>9543756.425131062</v>
      </c>
      <c r="M72" s="140">
        <f t="shared" si="24"/>
        <v>9950981.8714827672</v>
      </c>
      <c r="N72" s="140">
        <f t="shared" si="24"/>
        <v>10172400.293402813</v>
      </c>
      <c r="O72" s="140">
        <f t="shared" si="24"/>
        <v>10816206.040062757</v>
      </c>
      <c r="P72" s="140">
        <f t="shared" si="24"/>
        <v>11275601.920626663</v>
      </c>
      <c r="Q72" s="140">
        <f t="shared" si="24"/>
        <v>11753833.032293689</v>
      </c>
      <c r="R72" s="140">
        <f t="shared" si="24"/>
        <v>12251671.619539063</v>
      </c>
      <c r="S72" s="140">
        <f t="shared" si="24"/>
        <v>12769921.588861495</v>
      </c>
      <c r="T72" s="140">
        <f t="shared" si="24"/>
        <v>13051706.755764792</v>
      </c>
      <c r="U72" s="140">
        <f t="shared" si="24"/>
        <v>13871037.451931456</v>
      </c>
      <c r="V72" s="140">
        <f t="shared" si="24"/>
        <v>14455681.420381978</v>
      </c>
      <c r="W72" s="140">
        <f t="shared" si="24"/>
        <v>15064295.791538969</v>
      </c>
      <c r="X72" s="140">
        <f t="shared" si="24"/>
        <v>15697863.351913398</v>
      </c>
      <c r="Y72" s="140">
        <f t="shared" si="24"/>
        <v>16357407.182263181</v>
      </c>
      <c r="Z72" s="140">
        <f t="shared" si="24"/>
        <v>16716017.272598807</v>
      </c>
      <c r="AA72" s="140">
        <f t="shared" si="24"/>
        <v>17758727.427274585</v>
      </c>
      <c r="AB72" s="140">
        <f t="shared" si="24"/>
        <v>18502766.684714176</v>
      </c>
      <c r="AC72" s="140">
        <f t="shared" si="24"/>
        <v>19277311.551708784</v>
      </c>
      <c r="AD72" s="140">
        <f t="shared" si="24"/>
        <v>20083612.758250177</v>
      </c>
      <c r="AE72" s="140">
        <f t="shared" si="24"/>
        <v>20922972.314259768</v>
      </c>
      <c r="AF72" s="140">
        <f t="shared" si="24"/>
        <v>21379352.606749251</v>
      </c>
      <c r="AG72" s="140">
        <f t="shared" si="24"/>
        <v>22706343.615081776</v>
      </c>
      <c r="AH72" s="140">
        <f t="shared" si="24"/>
        <v>23653235.136221461</v>
      </c>
      <c r="AI72" s="140">
        <f t="shared" si="24"/>
        <v>24638949.209727872</v>
      </c>
      <c r="AJ72" s="140">
        <f t="shared" si="24"/>
        <v>25665077.560248047</v>
      </c>
      <c r="AK72" s="140">
        <f t="shared" si="24"/>
        <v>26733277.173139546</v>
      </c>
      <c r="AL72" s="140">
        <f t="shared" si="24"/>
        <v>27314083.394118588</v>
      </c>
      <c r="AM72" s="140">
        <f t="shared" si="24"/>
        <v>29002860.594857473</v>
      </c>
      <c r="AN72" s="140">
        <f t="shared" si="24"/>
        <v>30207909.312167961</v>
      </c>
      <c r="AO72" s="140">
        <f t="shared" si="24"/>
        <v>-388571.53466666664</v>
      </c>
      <c r="AP72" s="140">
        <f>AP70+AP71</f>
        <v>-388571.53466666664</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297</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293</v>
      </c>
      <c r="B75" s="133">
        <f t="shared" ref="B75:AO75" si="27">B68</f>
        <v>14885334.691666666</v>
      </c>
      <c r="C75" s="133">
        <f t="shared" si="27"/>
        <v>5868387.838462621</v>
      </c>
      <c r="D75" s="133">
        <f>D68</f>
        <v>7292090.9330369262</v>
      </c>
      <c r="E75" s="133">
        <f t="shared" si="27"/>
        <v>8310292.8724563513</v>
      </c>
      <c r="F75" s="133">
        <f t="shared" si="27"/>
        <v>9174302.5491802227</v>
      </c>
      <c r="G75" s="133">
        <f t="shared" si="27"/>
        <v>9669928.3702263124</v>
      </c>
      <c r="H75" s="133">
        <f t="shared" si="27"/>
        <v>9887408.4016645364</v>
      </c>
      <c r="I75" s="133">
        <f t="shared" si="27"/>
        <v>10519762.714415772</v>
      </c>
      <c r="J75" s="133">
        <f t="shared" si="27"/>
        <v>10970987.276858484</v>
      </c>
      <c r="K75" s="133">
        <f t="shared" si="27"/>
        <v>11440712.046361348</v>
      </c>
      <c r="L75" s="133">
        <f t="shared" si="27"/>
        <v>11929695.531413827</v>
      </c>
      <c r="M75" s="133">
        <f t="shared" si="27"/>
        <v>12438727.339353459</v>
      </c>
      <c r="N75" s="133">
        <f t="shared" si="27"/>
        <v>12715500.366753517</v>
      </c>
      <c r="O75" s="133">
        <f t="shared" si="27"/>
        <v>13520257.550078446</v>
      </c>
      <c r="P75" s="133">
        <f t="shared" si="27"/>
        <v>14094502.400783328</v>
      </c>
      <c r="Q75" s="133">
        <f t="shared" si="27"/>
        <v>14692291.29036711</v>
      </c>
      <c r="R75" s="133">
        <f t="shared" si="27"/>
        <v>15314589.524423828</v>
      </c>
      <c r="S75" s="133">
        <f t="shared" si="27"/>
        <v>15962401.986076869</v>
      </c>
      <c r="T75" s="133">
        <f t="shared" si="27"/>
        <v>16314633.444705989</v>
      </c>
      <c r="U75" s="133">
        <f t="shared" si="27"/>
        <v>17338796.81491432</v>
      </c>
      <c r="V75" s="133">
        <f t="shared" si="27"/>
        <v>18069601.775477473</v>
      </c>
      <c r="W75" s="133">
        <f t="shared" si="27"/>
        <v>18830369.739423711</v>
      </c>
      <c r="X75" s="133">
        <f t="shared" si="27"/>
        <v>19622329.189891748</v>
      </c>
      <c r="Y75" s="133">
        <f t="shared" si="27"/>
        <v>20446758.977828976</v>
      </c>
      <c r="Z75" s="133">
        <f t="shared" si="27"/>
        <v>20895021.590748508</v>
      </c>
      <c r="AA75" s="133">
        <f t="shared" si="27"/>
        <v>22198409.284093231</v>
      </c>
      <c r="AB75" s="133">
        <f t="shared" si="27"/>
        <v>23128458.355892718</v>
      </c>
      <c r="AC75" s="133">
        <f t="shared" si="27"/>
        <v>24096639.439635981</v>
      </c>
      <c r="AD75" s="133">
        <f t="shared" si="27"/>
        <v>25104515.947812721</v>
      </c>
      <c r="AE75" s="133">
        <f t="shared" si="27"/>
        <v>26153715.392824709</v>
      </c>
      <c r="AF75" s="133">
        <f t="shared" si="27"/>
        <v>26724190.758436564</v>
      </c>
      <c r="AG75" s="133">
        <f t="shared" si="27"/>
        <v>28382929.518852219</v>
      </c>
      <c r="AH75" s="133">
        <f t="shared" si="27"/>
        <v>29566543.920276824</v>
      </c>
      <c r="AI75" s="133">
        <f t="shared" si="27"/>
        <v>30798686.512159839</v>
      </c>
      <c r="AJ75" s="133">
        <f t="shared" si="27"/>
        <v>32081346.950310059</v>
      </c>
      <c r="AK75" s="133">
        <f t="shared" si="27"/>
        <v>33416596.466424432</v>
      </c>
      <c r="AL75" s="133">
        <f t="shared" si="27"/>
        <v>34142604.242648236</v>
      </c>
      <c r="AM75" s="133">
        <f t="shared" si="27"/>
        <v>36253575.74357184</v>
      </c>
      <c r="AN75" s="133">
        <f t="shared" si="27"/>
        <v>37759886.640209951</v>
      </c>
      <c r="AO75" s="133">
        <f t="shared" si="27"/>
        <v>-485714.41833333333</v>
      </c>
      <c r="AP75" s="133">
        <f>AP68</f>
        <v>-485714.41833333333</v>
      </c>
    </row>
    <row r="76" spans="1:45" x14ac:dyDescent="0.2">
      <c r="A76" s="134" t="s">
        <v>292</v>
      </c>
      <c r="B76" s="126">
        <f t="shared" ref="B76:AO76" si="28">-B67</f>
        <v>0</v>
      </c>
      <c r="C76" s="126">
        <f>-C67</f>
        <v>485714.41833333333</v>
      </c>
      <c r="D76" s="126">
        <f t="shared" si="28"/>
        <v>485714.41833333333</v>
      </c>
      <c r="E76" s="126">
        <f t="shared" si="28"/>
        <v>485714.41833333333</v>
      </c>
      <c r="F76" s="126">
        <f>-C67</f>
        <v>485714.41833333333</v>
      </c>
      <c r="G76" s="126">
        <f t="shared" si="28"/>
        <v>485714.41833333333</v>
      </c>
      <c r="H76" s="126">
        <f t="shared" si="28"/>
        <v>485714.41833333333</v>
      </c>
      <c r="I76" s="126">
        <f t="shared" si="28"/>
        <v>485714.41833333333</v>
      </c>
      <c r="J76" s="126">
        <f t="shared" si="28"/>
        <v>485714.41833333333</v>
      </c>
      <c r="K76" s="126">
        <f t="shared" si="28"/>
        <v>485714.41833333333</v>
      </c>
      <c r="L76" s="126">
        <f>-L67</f>
        <v>485714.41833333333</v>
      </c>
      <c r="M76" s="126">
        <f>-M67</f>
        <v>485714.41833333333</v>
      </c>
      <c r="N76" s="126">
        <f t="shared" si="28"/>
        <v>485714.41833333333</v>
      </c>
      <c r="O76" s="126">
        <f t="shared" si="28"/>
        <v>485714.41833333333</v>
      </c>
      <c r="P76" s="126">
        <f t="shared" si="28"/>
        <v>485714.41833333333</v>
      </c>
      <c r="Q76" s="126">
        <f t="shared" si="28"/>
        <v>485714.41833333333</v>
      </c>
      <c r="R76" s="126">
        <f t="shared" si="28"/>
        <v>485714.41833333333</v>
      </c>
      <c r="S76" s="126">
        <f t="shared" si="28"/>
        <v>485714.41833333333</v>
      </c>
      <c r="T76" s="126">
        <f t="shared" si="28"/>
        <v>485714.41833333333</v>
      </c>
      <c r="U76" s="126">
        <f t="shared" si="28"/>
        <v>485714.41833333333</v>
      </c>
      <c r="V76" s="126">
        <f t="shared" si="28"/>
        <v>485714.41833333333</v>
      </c>
      <c r="W76" s="126">
        <f t="shared" si="28"/>
        <v>485714.41833333333</v>
      </c>
      <c r="X76" s="126">
        <f t="shared" si="28"/>
        <v>485714.41833333333</v>
      </c>
      <c r="Y76" s="126">
        <f t="shared" si="28"/>
        <v>485714.41833333333</v>
      </c>
      <c r="Z76" s="126">
        <f t="shared" si="28"/>
        <v>485714.41833333333</v>
      </c>
      <c r="AA76" s="126">
        <f t="shared" si="28"/>
        <v>485714.41833333333</v>
      </c>
      <c r="AB76" s="126">
        <f t="shared" si="28"/>
        <v>485714.41833333333</v>
      </c>
      <c r="AC76" s="126">
        <f t="shared" si="28"/>
        <v>485714.41833333333</v>
      </c>
      <c r="AD76" s="126">
        <f t="shared" si="28"/>
        <v>485714.41833333333</v>
      </c>
      <c r="AE76" s="126">
        <f t="shared" si="28"/>
        <v>485714.41833333333</v>
      </c>
      <c r="AF76" s="126">
        <f t="shared" si="28"/>
        <v>485714.41833333333</v>
      </c>
      <c r="AG76" s="126">
        <f t="shared" si="28"/>
        <v>485714.41833333333</v>
      </c>
      <c r="AH76" s="126">
        <f t="shared" si="28"/>
        <v>485714.41833333333</v>
      </c>
      <c r="AI76" s="126">
        <f t="shared" si="28"/>
        <v>485714.41833333333</v>
      </c>
      <c r="AJ76" s="126">
        <f t="shared" si="28"/>
        <v>485714.41833333333</v>
      </c>
      <c r="AK76" s="126">
        <f t="shared" si="28"/>
        <v>485714.41833333333</v>
      </c>
      <c r="AL76" s="126">
        <f t="shared" si="28"/>
        <v>485714.41833333333</v>
      </c>
      <c r="AM76" s="126">
        <f t="shared" si="28"/>
        <v>485714.41833333333</v>
      </c>
      <c r="AN76" s="126">
        <f t="shared" si="28"/>
        <v>485714.41833333333</v>
      </c>
      <c r="AO76" s="126">
        <f t="shared" si="28"/>
        <v>485714.41833333333</v>
      </c>
      <c r="AP76" s="126">
        <f>-AP67</f>
        <v>485714.41833333333</v>
      </c>
    </row>
    <row r="77" spans="1:45" x14ac:dyDescent="0.2">
      <c r="A77" s="134" t="s">
        <v>294</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266</v>
      </c>
      <c r="B78" s="126">
        <f>IF(SUM($B$71:B71)+SUM($A$78:A78)&gt;0,0,SUM($B$71:B71)-SUM($A$78:A78))</f>
        <v>-2977066.9383333335</v>
      </c>
      <c r="C78" s="126">
        <f>IF(SUM($B$71:C71)+SUM($A$78:B78)&gt;0,0,SUM($B$71:C71)-SUM($A$78:B78))</f>
        <v>-1173677.5676925243</v>
      </c>
      <c r="D78" s="126">
        <f>IF(SUM($B$71:D71)+SUM($A$78:C78)&gt;0,0,SUM($B$71:D71)-SUM($A$78:C78))</f>
        <v>-1458418.1866073855</v>
      </c>
      <c r="E78" s="126">
        <f>IF(SUM($B$71:E71)+SUM($A$78:D78)&gt;0,0,SUM($B$71:E71)-SUM($A$78:D78))</f>
        <v>-1662058.5744912699</v>
      </c>
      <c r="F78" s="126">
        <f>IF(SUM($B$71:F71)+SUM($A$78:E78)&gt;0,0,SUM($B$71:F71)-SUM($A$78:E78))</f>
        <v>-1834860.5098360442</v>
      </c>
      <c r="G78" s="126">
        <f>IF(SUM($B$71:G71)+SUM($A$78:F78)&gt;0,0,SUM($B$71:G71)-SUM($A$78:F78))</f>
        <v>-1933985.6740452629</v>
      </c>
      <c r="H78" s="126">
        <f>IF(SUM($B$71:H71)+SUM($A$78:G78)&gt;0,0,SUM($B$71:H71)-SUM($A$78:G78))</f>
        <v>-1977481.6803329065</v>
      </c>
      <c r="I78" s="126">
        <f>IF(SUM($B$71:I71)+SUM($A$78:H78)&gt;0,0,SUM($B$71:I71)-SUM($A$78:H78))</f>
        <v>-2103952.542883154</v>
      </c>
      <c r="J78" s="126">
        <f>IF(SUM($B$71:J71)+SUM($A$78:I78)&gt;0,0,SUM($B$71:J71)-SUM($A$78:I78))</f>
        <v>-2194197.4553716965</v>
      </c>
      <c r="K78" s="126">
        <f>IF(SUM($B$71:K71)+SUM($A$78:J78)&gt;0,0,SUM($B$71:K71)-SUM($A$78:J78))</f>
        <v>-2288142.4092722684</v>
      </c>
      <c r="L78" s="126">
        <f>IF(SUM($B$71:L71)+SUM($A$78:K78)&gt;0,0,SUM($B$71:L71)-SUM($A$78:K78))</f>
        <v>-2385939.1062827669</v>
      </c>
      <c r="M78" s="126">
        <f>IF(SUM($B$71:M71)+SUM($A$78:L78)&gt;0,0,SUM($B$71:M71)-SUM($A$78:L78))</f>
        <v>-2487745.4678706899</v>
      </c>
      <c r="N78" s="126">
        <f>IF(SUM($B$71:N71)+SUM($A$78:M78)&gt;0,0,SUM($B$71:N71)-SUM($A$78:M78))</f>
        <v>-2543100.0733507052</v>
      </c>
      <c r="O78" s="126">
        <f>IF(SUM($B$71:O71)+SUM($A$78:N78)&gt;0,0,SUM($B$71:O71)-SUM($A$78:N78))</f>
        <v>-2704051.5100156888</v>
      </c>
      <c r="P78" s="126">
        <f>IF(SUM($B$71:P71)+SUM($A$78:O78)&gt;0,0,SUM($B$71:P71)-SUM($A$78:O78))</f>
        <v>-2818900.4801566675</v>
      </c>
      <c r="Q78" s="126">
        <f>IF(SUM($B$71:Q71)+SUM($A$78:P78)&gt;0,0,SUM($B$71:Q71)-SUM($A$78:P78))</f>
        <v>-2938458.2580734193</v>
      </c>
      <c r="R78" s="126">
        <f>IF(SUM($B$71:R71)+SUM($A$78:Q78)&gt;0,0,SUM($B$71:R71)-SUM($A$78:Q78))</f>
        <v>-3062917.9048847631</v>
      </c>
      <c r="S78" s="126">
        <f>IF(SUM($B$71:S71)+SUM($A$78:R78)&gt;0,0,SUM($B$71:S71)-SUM($A$78:R78))</f>
        <v>-3192480.3972153738</v>
      </c>
      <c r="T78" s="126">
        <f>IF(SUM($B$71:T71)+SUM($A$78:S78)&gt;0,0,SUM($B$71:T71)-SUM($A$78:S78))</f>
        <v>-3262926.6889411956</v>
      </c>
      <c r="U78" s="126">
        <f>IF(SUM($B$71:U71)+SUM($A$78:T78)&gt;0,0,SUM($B$71:U71)-SUM($A$78:T78))</f>
        <v>-3467759.3629828617</v>
      </c>
      <c r="V78" s="126">
        <f>IF(SUM($B$71:V71)+SUM($A$78:U78)&gt;0,0,SUM($B$71:V71)-SUM($A$78:U78))</f>
        <v>-3613920.3550954908</v>
      </c>
      <c r="W78" s="126">
        <f>IF(SUM($B$71:W71)+SUM($A$78:V78)&gt;0,0,SUM($B$71:W71)-SUM($A$78:V78))</f>
        <v>-3766073.9478847384</v>
      </c>
      <c r="X78" s="126">
        <f>IF(SUM($B$71:X71)+SUM($A$78:W78)&gt;0,0,SUM($B$71:X71)-SUM($A$78:W78))</f>
        <v>-3924465.8379783481</v>
      </c>
      <c r="Y78" s="126">
        <f>IF(SUM($B$71:Y71)+SUM($A$78:X78)&gt;0,0,SUM($B$71:Y71)-SUM($A$78:X78))</f>
        <v>-4089351.7955657989</v>
      </c>
      <c r="Z78" s="126">
        <f>IF(SUM($B$71:Z71)+SUM($A$78:Y78)&gt;0,0,SUM($B$71:Z71)-SUM($A$78:Y78))</f>
        <v>-4179004.3181497008</v>
      </c>
      <c r="AA78" s="126">
        <f>IF(SUM($B$71:AA71)+SUM($A$78:Z78)&gt;0,0,SUM($B$71:AA71)-SUM($A$78:Z78))</f>
        <v>-4439681.8568186462</v>
      </c>
      <c r="AB78" s="126">
        <f>IF(SUM($B$71:AB71)+SUM($A$78:AA78)&gt;0,0,SUM($B$71:AB71)-SUM($A$78:AA78))</f>
        <v>-4625691.6711785495</v>
      </c>
      <c r="AC78" s="126">
        <f>IF(SUM($B$71:AC71)+SUM($A$78:AB78)&gt;0,0,SUM($B$71:AC71)-SUM($A$78:AB78))</f>
        <v>-4819327.8879271895</v>
      </c>
      <c r="AD78" s="126">
        <f>IF(SUM($B$71:AD71)+SUM($A$78:AC78)&gt;0,0,SUM($B$71:AD71)-SUM($A$78:AC78))</f>
        <v>-5020903.1895625442</v>
      </c>
      <c r="AE78" s="126">
        <f>IF(SUM($B$71:AE71)+SUM($A$78:AD78)&gt;0,0,SUM($B$71:AE71)-SUM($A$78:AD78))</f>
        <v>-5230743.0785649419</v>
      </c>
      <c r="AF78" s="126">
        <f>IF(SUM($B$71:AF71)+SUM($A$78:AE78)&gt;0,0,SUM($B$71:AF71)-SUM($A$78:AE78))</f>
        <v>-5344838.1516873091</v>
      </c>
      <c r="AG78" s="126">
        <f>IF(SUM($B$71:AG71)+SUM($A$78:AF78)&gt;0,0,SUM($B$71:AG71)-SUM($A$78:AF78))</f>
        <v>-5676585.9037704468</v>
      </c>
      <c r="AH78" s="126">
        <f>IF(SUM($B$71:AH71)+SUM($A$78:AG78)&gt;0,0,SUM($B$71:AH71)-SUM($A$78:AG78))</f>
        <v>-5913308.7840553671</v>
      </c>
      <c r="AI78" s="126">
        <f>IF(SUM($B$71:AI71)+SUM($A$78:AH78)&gt;0,0,SUM($B$71:AI71)-SUM($A$78:AH78))</f>
        <v>-6159737.3024319708</v>
      </c>
      <c r="AJ78" s="126">
        <f>IF(SUM($B$71:AJ71)+SUM($A$78:AI78)&gt;0,0,SUM($B$71:AJ71)-SUM($A$78:AI78))</f>
        <v>-6416269.3900620192</v>
      </c>
      <c r="AK78" s="126">
        <f>IF(SUM($B$71:AK71)+SUM($A$78:AJ78)&gt;0,0,SUM($B$71:AK71)-SUM($A$78:AJ78))</f>
        <v>-6683319.293284893</v>
      </c>
      <c r="AL78" s="126">
        <f>IF(SUM($B$71:AL71)+SUM($A$78:AK78)&gt;0,0,SUM($B$71:AL71)-SUM($A$78:AK78))</f>
        <v>-6828520.8485296369</v>
      </c>
      <c r="AM78" s="126">
        <f>IF(SUM($B$71:AM71)+SUM($A$78:AL78)&gt;0,0,SUM($B$71:AM71)-SUM($A$78:AL78))</f>
        <v>-7250715.1487143636</v>
      </c>
      <c r="AN78" s="126">
        <f>IF(SUM($B$71:AN71)+SUM($A$78:AM78)&gt;0,0,SUM($B$71:AN71)-SUM($A$78:AM78))</f>
        <v>-7551977.3280420005</v>
      </c>
      <c r="AO78" s="126">
        <f>IF(SUM($B$71:AO71)+SUM($A$78:AN78)&gt;0,0,SUM($B$71:AO71)-SUM($A$78:AN78))</f>
        <v>97142.883666664362</v>
      </c>
      <c r="AP78" s="126">
        <f>IF(SUM($B$71:AP71)+SUM($A$78:AO78)&gt;0,0,SUM($B$71:AP71)-SUM($A$78:AO78))</f>
        <v>97142.883666664362</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298</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299</v>
      </c>
      <c r="B81" s="126">
        <f>'6.2. Паспорт фин осв ввод'!J30*-1*1000000</f>
        <v>-14571432.550000001</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-14571432.550000001</v>
      </c>
      <c r="AR81" s="138"/>
    </row>
    <row r="82" spans="1:44" x14ac:dyDescent="0.2">
      <c r="A82" s="134" t="s">
        <v>300</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301</v>
      </c>
      <c r="B83" s="133">
        <f>SUM(B75:B82)</f>
        <v>-2663164.7966666669</v>
      </c>
      <c r="C83" s="133">
        <f t="shared" ref="C83:V83" si="32">SUM(C75:C82)</f>
        <v>5180424.6891034301</v>
      </c>
      <c r="D83" s="133">
        <f t="shared" si="32"/>
        <v>6319387.1647628732</v>
      </c>
      <c r="E83" s="133">
        <f t="shared" si="32"/>
        <v>7133948.7162984144</v>
      </c>
      <c r="F83" s="133">
        <f t="shared" si="32"/>
        <v>7825156.4576775115</v>
      </c>
      <c r="G83" s="133">
        <f t="shared" si="32"/>
        <v>8221657.1145143826</v>
      </c>
      <c r="H83" s="133">
        <f t="shared" si="32"/>
        <v>8395641.1396649629</v>
      </c>
      <c r="I83" s="133">
        <f t="shared" si="32"/>
        <v>8901524.5898659509</v>
      </c>
      <c r="J83" s="133">
        <f t="shared" si="32"/>
        <v>9262504.2398201209</v>
      </c>
      <c r="K83" s="133">
        <f t="shared" si="32"/>
        <v>9638284.0554224122</v>
      </c>
      <c r="L83" s="133">
        <f t="shared" si="32"/>
        <v>10029470.843464393</v>
      </c>
      <c r="M83" s="133">
        <f t="shared" si="32"/>
        <v>10436696.289816102</v>
      </c>
      <c r="N83" s="133">
        <f t="shared" si="32"/>
        <v>10658114.711736144</v>
      </c>
      <c r="O83" s="133">
        <f t="shared" si="32"/>
        <v>11301920.45839609</v>
      </c>
      <c r="P83" s="133">
        <f t="shared" si="32"/>
        <v>11761316.338959994</v>
      </c>
      <c r="Q83" s="133">
        <f t="shared" si="32"/>
        <v>12239547.450627023</v>
      </c>
      <c r="R83" s="133">
        <f t="shared" si="32"/>
        <v>12737386.037872398</v>
      </c>
      <c r="S83" s="133">
        <f t="shared" si="32"/>
        <v>13255636.007194828</v>
      </c>
      <c r="T83" s="133">
        <f t="shared" si="32"/>
        <v>13537421.174098127</v>
      </c>
      <c r="U83" s="133">
        <f t="shared" si="32"/>
        <v>14356751.870264791</v>
      </c>
      <c r="V83" s="133">
        <f t="shared" si="32"/>
        <v>14941395.838715315</v>
      </c>
      <c r="W83" s="133">
        <f>SUM(W75:W82)</f>
        <v>15550010.209872305</v>
      </c>
      <c r="X83" s="133">
        <f>SUM(X75:X82)</f>
        <v>16183577.770246733</v>
      </c>
      <c r="Y83" s="133">
        <f>SUM(Y75:Y82)</f>
        <v>16843121.60059651</v>
      </c>
      <c r="Z83" s="133">
        <f>SUM(Z75:Z82)</f>
        <v>17201731.69093214</v>
      </c>
      <c r="AA83" s="133">
        <f t="shared" ref="AA83:AP83" si="33">SUM(AA75:AA82)</f>
        <v>18244441.845607918</v>
      </c>
      <c r="AB83" s="133">
        <f t="shared" si="33"/>
        <v>18988481.103047501</v>
      </c>
      <c r="AC83" s="133">
        <f t="shared" si="33"/>
        <v>19763025.970042124</v>
      </c>
      <c r="AD83" s="133">
        <f t="shared" si="33"/>
        <v>20569327.17658351</v>
      </c>
      <c r="AE83" s="133">
        <f t="shared" si="33"/>
        <v>21408686.732593101</v>
      </c>
      <c r="AF83" s="133">
        <f t="shared" si="33"/>
        <v>21865067.025082588</v>
      </c>
      <c r="AG83" s="133">
        <f t="shared" si="33"/>
        <v>23192058.033415105</v>
      </c>
      <c r="AH83" s="133">
        <f t="shared" si="33"/>
        <v>24138949.55455479</v>
      </c>
      <c r="AI83" s="133">
        <f t="shared" si="33"/>
        <v>25124663.628061201</v>
      </c>
      <c r="AJ83" s="133">
        <f t="shared" si="33"/>
        <v>26150791.978581373</v>
      </c>
      <c r="AK83" s="133">
        <f t="shared" si="33"/>
        <v>27218991.591472872</v>
      </c>
      <c r="AL83" s="133">
        <f t="shared" si="33"/>
        <v>27799797.812451936</v>
      </c>
      <c r="AM83" s="133">
        <f t="shared" si="33"/>
        <v>29488575.013190813</v>
      </c>
      <c r="AN83" s="133">
        <f t="shared" si="33"/>
        <v>30693623.730501287</v>
      </c>
      <c r="AO83" s="133">
        <f t="shared" si="33"/>
        <v>97142.883666664362</v>
      </c>
      <c r="AP83" s="133">
        <f t="shared" si="33"/>
        <v>97142.883666664362</v>
      </c>
    </row>
    <row r="84" spans="1:44" ht="14.25" x14ac:dyDescent="0.2">
      <c r="A84" s="135" t="s">
        <v>302</v>
      </c>
      <c r="B84" s="133">
        <f>SUM($B$83:B83)</f>
        <v>-2663164.7966666669</v>
      </c>
      <c r="C84" s="133">
        <f>SUM($B$83:C83)</f>
        <v>2517259.8924367633</v>
      </c>
      <c r="D84" s="133">
        <f>SUM($B$83:D83)</f>
        <v>8836647.0571996365</v>
      </c>
      <c r="E84" s="133">
        <f>SUM($B$83:E83)</f>
        <v>15970595.773498051</v>
      </c>
      <c r="F84" s="133">
        <f>SUM($B$83:F83)</f>
        <v>23795752.231175564</v>
      </c>
      <c r="G84" s="133">
        <f>SUM($B$83:G83)</f>
        <v>32017409.345689945</v>
      </c>
      <c r="H84" s="133">
        <f>SUM($B$83:H83)</f>
        <v>40413050.485354908</v>
      </c>
      <c r="I84" s="133">
        <f>SUM($B$83:I83)</f>
        <v>49314575.075220861</v>
      </c>
      <c r="J84" s="133">
        <f>SUM($B$83:J83)</f>
        <v>58577079.315040983</v>
      </c>
      <c r="K84" s="133">
        <f>SUM($B$83:K83)</f>
        <v>68215363.370463401</v>
      </c>
      <c r="L84" s="133">
        <f>SUM($B$83:L83)</f>
        <v>78244834.213927791</v>
      </c>
      <c r="M84" s="133">
        <f>SUM($B$83:M83)</f>
        <v>88681530.503743887</v>
      </c>
      <c r="N84" s="133">
        <f>SUM($B$83:N83)</f>
        <v>99339645.21548003</v>
      </c>
      <c r="O84" s="133">
        <f>SUM($B$83:O83)</f>
        <v>110641565.67387612</v>
      </c>
      <c r="P84" s="133">
        <f>SUM($B$83:P83)</f>
        <v>122402882.01283611</v>
      </c>
      <c r="Q84" s="133">
        <f>SUM($B$83:Q83)</f>
        <v>134642429.46346313</v>
      </c>
      <c r="R84" s="133">
        <f>SUM($B$83:R83)</f>
        <v>147379815.50133553</v>
      </c>
      <c r="S84" s="133">
        <f>SUM($B$83:S83)</f>
        <v>160635451.50853035</v>
      </c>
      <c r="T84" s="133">
        <f>SUM($B$83:T83)</f>
        <v>174172872.68262848</v>
      </c>
      <c r="U84" s="133">
        <f>SUM($B$83:U83)</f>
        <v>188529624.55289328</v>
      </c>
      <c r="V84" s="133">
        <f>SUM($B$83:V83)</f>
        <v>203471020.3916086</v>
      </c>
      <c r="W84" s="133">
        <f>SUM($B$83:W83)</f>
        <v>219021030.6014809</v>
      </c>
      <c r="X84" s="133">
        <f>SUM($B$83:X83)</f>
        <v>235204608.37172765</v>
      </c>
      <c r="Y84" s="133">
        <f>SUM($B$83:Y83)</f>
        <v>252047729.97232416</v>
      </c>
      <c r="Z84" s="133">
        <f>SUM($B$83:Z83)</f>
        <v>269249461.66325629</v>
      </c>
      <c r="AA84" s="133">
        <f>SUM($B$83:AA83)</f>
        <v>287493903.50886422</v>
      </c>
      <c r="AB84" s="133">
        <f>SUM($B$83:AB83)</f>
        <v>306482384.61191171</v>
      </c>
      <c r="AC84" s="133">
        <f>SUM($B$83:AC83)</f>
        <v>326245410.58195382</v>
      </c>
      <c r="AD84" s="133">
        <f>SUM($B$83:AD83)</f>
        <v>346814737.75853735</v>
      </c>
      <c r="AE84" s="133">
        <f>SUM($B$83:AE83)</f>
        <v>368223424.49113047</v>
      </c>
      <c r="AF84" s="133">
        <f>SUM($B$83:AF83)</f>
        <v>390088491.51621306</v>
      </c>
      <c r="AG84" s="133">
        <f>SUM($B$83:AG83)</f>
        <v>413280549.54962814</v>
      </c>
      <c r="AH84" s="133">
        <f>SUM($B$83:AH83)</f>
        <v>437419499.10418296</v>
      </c>
      <c r="AI84" s="133">
        <f>SUM($B$83:AI83)</f>
        <v>462544162.73224413</v>
      </c>
      <c r="AJ84" s="133">
        <f>SUM($B$83:AJ83)</f>
        <v>488694954.7108255</v>
      </c>
      <c r="AK84" s="133">
        <f>SUM($B$83:AK83)</f>
        <v>515913946.30229837</v>
      </c>
      <c r="AL84" s="133">
        <f>SUM($B$83:AL83)</f>
        <v>543713744.11475027</v>
      </c>
      <c r="AM84" s="133">
        <f>SUM($B$83:AM83)</f>
        <v>573202319.12794113</v>
      </c>
      <c r="AN84" s="133">
        <f>SUM($B$83:AN83)</f>
        <v>603895942.85844243</v>
      </c>
      <c r="AO84" s="133">
        <f>SUM($B$83:AO83)</f>
        <v>603993085.74210906</v>
      </c>
      <c r="AP84" s="133">
        <f>SUM($B$83:AP83)</f>
        <v>604090228.62577569</v>
      </c>
    </row>
    <row r="85" spans="1:44" x14ac:dyDescent="0.2">
      <c r="A85" s="134" t="s">
        <v>303</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304</v>
      </c>
      <c r="B86" s="133">
        <f>B83*B85</f>
        <v>-2503412.3101259698</v>
      </c>
      <c r="C86" s="133">
        <f>C83*C85</f>
        <v>4302970.7176811853</v>
      </c>
      <c r="D86" s="133">
        <f t="shared" ref="D86:AO86" si="35">D83*D85</f>
        <v>4638170.1228662003</v>
      </c>
      <c r="E86" s="133">
        <f t="shared" si="35"/>
        <v>4626689.7417801935</v>
      </c>
      <c r="F86" s="133">
        <f t="shared" si="35"/>
        <v>4484376.9146663751</v>
      </c>
      <c r="G86" s="133">
        <f t="shared" si="35"/>
        <v>4163294.4075023597</v>
      </c>
      <c r="H86" s="133">
        <f t="shared" si="35"/>
        <v>3756646.3597075716</v>
      </c>
      <c r="I86" s="133">
        <f t="shared" si="35"/>
        <v>3519488.3075732351</v>
      </c>
      <c r="J86" s="133">
        <f t="shared" si="35"/>
        <v>3236027.7318404075</v>
      </c>
      <c r="K86" s="133">
        <f t="shared" si="35"/>
        <v>2975447.0119438977</v>
      </c>
      <c r="L86" s="133">
        <f t="shared" si="35"/>
        <v>2735893.5991601306</v>
      </c>
      <c r="M86" s="133">
        <f t="shared" si="35"/>
        <v>2515665.6101422305</v>
      </c>
      <c r="N86" s="133">
        <f t="shared" si="35"/>
        <v>2270068.3914121608</v>
      </c>
      <c r="O86" s="133">
        <f t="shared" si="35"/>
        <v>2127058.7331698812</v>
      </c>
      <c r="P86" s="133">
        <f t="shared" si="35"/>
        <v>1955923.4374526397</v>
      </c>
      <c r="Q86" s="133">
        <f t="shared" si="35"/>
        <v>1798580.8460428296</v>
      </c>
      <c r="R86" s="133">
        <f t="shared" si="35"/>
        <v>1653916.5736802404</v>
      </c>
      <c r="S86" s="133">
        <f t="shared" si="35"/>
        <v>1520906.5913048922</v>
      </c>
      <c r="T86" s="133">
        <f t="shared" si="35"/>
        <v>1372481.8087540704</v>
      </c>
      <c r="U86" s="133">
        <f t="shared" si="35"/>
        <v>1286161.5871008763</v>
      </c>
      <c r="V86" s="133">
        <f t="shared" si="35"/>
        <v>1182766.9916908208</v>
      </c>
      <c r="W86" s="133">
        <f t="shared" si="35"/>
        <v>1087695.6381261423</v>
      </c>
      <c r="X86" s="133">
        <f t="shared" si="35"/>
        <v>1000276.1910570099</v>
      </c>
      <c r="Y86" s="133">
        <f t="shared" si="35"/>
        <v>919891.6161448115</v>
      </c>
      <c r="Z86" s="133">
        <f t="shared" si="35"/>
        <v>830146.86107276811</v>
      </c>
      <c r="AA86" s="133">
        <f t="shared" si="35"/>
        <v>778004.35198984074</v>
      </c>
      <c r="AB86" s="133">
        <f t="shared" si="35"/>
        <v>715501.18225067027</v>
      </c>
      <c r="AC86" s="133">
        <f t="shared" si="35"/>
        <v>658024.78875462804</v>
      </c>
      <c r="AD86" s="133">
        <f t="shared" si="35"/>
        <v>605170.26847950602</v>
      </c>
      <c r="AE86" s="133">
        <f t="shared" si="35"/>
        <v>556565.40584699449</v>
      </c>
      <c r="AF86" s="133">
        <f t="shared" si="35"/>
        <v>502279.76038186823</v>
      </c>
      <c r="AG86" s="133">
        <f t="shared" si="35"/>
        <v>470763.56023701903</v>
      </c>
      <c r="AH86" s="133">
        <f t="shared" si="35"/>
        <v>432962.8172066377</v>
      </c>
      <c r="AI86" s="133">
        <f t="shared" si="35"/>
        <v>398199.92495797452</v>
      </c>
      <c r="AJ86" s="133">
        <f t="shared" si="35"/>
        <v>366230.44773252431</v>
      </c>
      <c r="AK86" s="133">
        <f t="shared" si="35"/>
        <v>336829.65264237637</v>
      </c>
      <c r="AL86" s="133">
        <f t="shared" si="35"/>
        <v>303982.51751940179</v>
      </c>
      <c r="AM86" s="133">
        <f t="shared" si="35"/>
        <v>284924.26767715113</v>
      </c>
      <c r="AN86" s="133">
        <f t="shared" si="35"/>
        <v>262055.03182096119</v>
      </c>
      <c r="AO86" s="133">
        <f t="shared" si="35"/>
        <v>732.86505477511309</v>
      </c>
      <c r="AP86" s="133">
        <f>AP83*AP85</f>
        <v>647.57891205718249</v>
      </c>
    </row>
    <row r="87" spans="1:44" ht="14.25" x14ac:dyDescent="0.2">
      <c r="A87" s="132" t="s">
        <v>305</v>
      </c>
      <c r="B87" s="133">
        <f>SUM($B$86:B86)</f>
        <v>-2503412.3101259698</v>
      </c>
      <c r="C87" s="133">
        <f>SUM($B$86:C86)</f>
        <v>1799558.4075552155</v>
      </c>
      <c r="D87" s="133">
        <f>SUM($B$86:D86)</f>
        <v>6437728.5304214153</v>
      </c>
      <c r="E87" s="133">
        <f>SUM($B$86:E86)</f>
        <v>11064418.272201609</v>
      </c>
      <c r="F87" s="133">
        <f>SUM($B$86:F86)</f>
        <v>15548795.186867984</v>
      </c>
      <c r="G87" s="133">
        <f>SUM($B$86:G86)</f>
        <v>19712089.594370343</v>
      </c>
      <c r="H87" s="133">
        <f>SUM($B$86:H86)</f>
        <v>23468735.954077914</v>
      </c>
      <c r="I87" s="133">
        <f>SUM($B$86:I86)</f>
        <v>26988224.261651151</v>
      </c>
      <c r="J87" s="133">
        <f>SUM($B$86:J86)</f>
        <v>30224251.99349156</v>
      </c>
      <c r="K87" s="133">
        <f>SUM($B$86:K86)</f>
        <v>33199699.005435459</v>
      </c>
      <c r="L87" s="133">
        <f>SUM($B$86:L86)</f>
        <v>35935592.604595587</v>
      </c>
      <c r="M87" s="133">
        <f>SUM($B$86:M86)</f>
        <v>38451258.214737818</v>
      </c>
      <c r="N87" s="133">
        <f>SUM($B$86:N86)</f>
        <v>40721326.606149979</v>
      </c>
      <c r="O87" s="133">
        <f>SUM($B$86:O86)</f>
        <v>42848385.339319862</v>
      </c>
      <c r="P87" s="133">
        <f>SUM($B$86:P86)</f>
        <v>44804308.776772499</v>
      </c>
      <c r="Q87" s="133">
        <f>SUM($B$86:Q86)</f>
        <v>46602889.622815326</v>
      </c>
      <c r="R87" s="133">
        <f>SUM($B$86:R86)</f>
        <v>48256806.196495563</v>
      </c>
      <c r="S87" s="133">
        <f>SUM($B$86:S86)</f>
        <v>49777712.787800454</v>
      </c>
      <c r="T87" s="133">
        <f>SUM($B$86:T86)</f>
        <v>51150194.596554525</v>
      </c>
      <c r="U87" s="133">
        <f>SUM($B$86:U86)</f>
        <v>52436356.183655404</v>
      </c>
      <c r="V87" s="133">
        <f>SUM($B$86:V86)</f>
        <v>53619123.175346226</v>
      </c>
      <c r="W87" s="133">
        <f>SUM($B$86:W86)</f>
        <v>54706818.813472368</v>
      </c>
      <c r="X87" s="133">
        <f>SUM($B$86:X86)</f>
        <v>55707095.004529379</v>
      </c>
      <c r="Y87" s="133">
        <f>SUM($B$86:Y86)</f>
        <v>56626986.620674193</v>
      </c>
      <c r="Z87" s="133">
        <f>SUM($B$86:Z86)</f>
        <v>57457133.481746964</v>
      </c>
      <c r="AA87" s="133">
        <f>SUM($B$86:AA86)</f>
        <v>58235137.833736807</v>
      </c>
      <c r="AB87" s="133">
        <f>SUM($B$86:AB86)</f>
        <v>58950639.015987478</v>
      </c>
      <c r="AC87" s="133">
        <f>SUM($B$86:AC86)</f>
        <v>59608663.804742105</v>
      </c>
      <c r="AD87" s="133">
        <f>SUM($B$86:AD86)</f>
        <v>60213834.073221609</v>
      </c>
      <c r="AE87" s="133">
        <f>SUM($B$86:AE86)</f>
        <v>60770399.479068607</v>
      </c>
      <c r="AF87" s="133">
        <f>SUM($B$86:AF86)</f>
        <v>61272679.239450477</v>
      </c>
      <c r="AG87" s="133">
        <f>SUM($B$86:AG86)</f>
        <v>61743442.799687497</v>
      </c>
      <c r="AH87" s="133">
        <f>SUM($B$86:AH86)</f>
        <v>62176405.616894133</v>
      </c>
      <c r="AI87" s="133">
        <f>SUM($B$86:AI86)</f>
        <v>62574605.541852109</v>
      </c>
      <c r="AJ87" s="133">
        <f>SUM($B$86:AJ86)</f>
        <v>62940835.989584632</v>
      </c>
      <c r="AK87" s="133">
        <f>SUM($B$86:AK86)</f>
        <v>63277665.642227009</v>
      </c>
      <c r="AL87" s="133">
        <f>SUM($B$86:AL86)</f>
        <v>63581648.159746408</v>
      </c>
      <c r="AM87" s="133">
        <f>SUM($B$86:AM86)</f>
        <v>63866572.427423559</v>
      </c>
      <c r="AN87" s="133">
        <f>SUM($B$86:AN86)</f>
        <v>64128627.459244519</v>
      </c>
      <c r="AO87" s="133">
        <f>SUM($B$86:AO86)</f>
        <v>64129360.324299298</v>
      </c>
      <c r="AP87" s="133">
        <f>SUM($B$86:AP86)</f>
        <v>64130007.903211355</v>
      </c>
    </row>
    <row r="88" spans="1:44" ht="14.25" x14ac:dyDescent="0.2">
      <c r="A88" s="132" t="s">
        <v>306</v>
      </c>
      <c r="B88" s="143">
        <f>IF((ISERR(IRR($B$83:B83))),0,IF(IRR($B$83:B83)&lt;0,0,IRR($B$83:B83)))</f>
        <v>0</v>
      </c>
      <c r="C88" s="143">
        <f>IF((ISERR(IRR($B$83:C83))),0,IF(IRR($B$83:C83)&lt;0,0,IRR($B$83:C83)))</f>
        <v>0.94521371549649325</v>
      </c>
      <c r="D88" s="143">
        <f>IF((ISERR(IRR($B$83:D83))),0,IF(IRR($B$83:D83)&lt;0,0,IRR($B$83:D83)))</f>
        <v>1.7943780738269783</v>
      </c>
      <c r="E88" s="143">
        <f>IF((ISERR(IRR($B$83:E83))),0,IF(IRR($B$83:E83)&lt;0,0,IRR($B$83:E83)))</f>
        <v>2.0231959194692046</v>
      </c>
      <c r="F88" s="143">
        <f>IF((ISERR(IRR($B$83:F83))),0,IF(IRR($B$83:F83)&lt;0,0,IRR($B$83:F83)))</f>
        <v>2.0921502912730618</v>
      </c>
      <c r="G88" s="143">
        <f>IF((ISERR(IRR($B$83:G83))),0,IF(IRR($B$83:G83)&lt;0,0,IRR($B$83:G83)))</f>
        <v>2.1137444836709331</v>
      </c>
      <c r="H88" s="143">
        <f>IF((ISERR(IRR($B$83:H83))),0,IF(IRR($B$83:H83)&lt;0,0,IRR($B$83:H83)))</f>
        <v>2.1205890929876361</v>
      </c>
      <c r="I88" s="143">
        <f>IF((ISERR(IRR($B$83:I83))),0,IF(IRR($B$83:I83)&lt;0,0,IRR($B$83:I83)))</f>
        <v>2.1228827506363577</v>
      </c>
      <c r="J88" s="143">
        <f>IF((ISERR(IRR($B$83:J83))),0,IF(IRR($B$83:J83)&lt;0,0,IRR($B$83:J83)))</f>
        <v>2.1236427573745558</v>
      </c>
      <c r="K88" s="143">
        <f>IF((ISERR(IRR($B$83:K83))),0,IF(IRR($B$83:K83)&lt;0,0,IRR($B$83:K83)))</f>
        <v>2.1238953875604958</v>
      </c>
      <c r="L88" s="143">
        <f>IF((ISERR(IRR($B$83:L83))),0,IF(IRR($B$83:L83)&lt;0,0,IRR($B$83:L83)))</f>
        <v>2.1239794703508359</v>
      </c>
      <c r="M88" s="143">
        <f>IF((ISERR(IRR($B$83:M83))),0,IF(IRR($B$83:M83)&lt;0,0,IRR($B$83:M83)))</f>
        <v>2.1240074697423235</v>
      </c>
      <c r="N88" s="143">
        <f>IF((ISERR(IRR($B$83:N83))),0,IF(IRR($B$83:N83)&lt;0,0,IRR($B$83:N83)))</f>
        <v>2.1240166214862035</v>
      </c>
      <c r="O88" s="143">
        <f>IF((ISERR(IRR($B$83:O83))),0,IF(IRR($B$83:O83)&lt;0,0,IRR($B$83:O83)))</f>
        <v>2.1240197277916568</v>
      </c>
      <c r="P88" s="143">
        <f>IF((ISERR(IRR($B$83:P83))),0,IF(IRR($B$83:P83)&lt;0,0,IRR($B$83:P83)))</f>
        <v>2.1240207625223877</v>
      </c>
      <c r="Q88" s="143">
        <f>IF((ISERR(IRR($B$83:Q83))),0,IF(IRR($B$83:Q83)&lt;0,0,IRR($B$83:Q83)))</f>
        <v>2.124021107205837</v>
      </c>
      <c r="R88" s="143">
        <f>IF((ISERR(IRR($B$83:R83))),0,IF(IRR($B$83:R83)&lt;0,0,IRR($B$83:R83)))</f>
        <v>2.1240212220266224</v>
      </c>
      <c r="S88" s="143">
        <f>IF((ISERR(IRR($B$83:S83))),0,IF(IRR($B$83:S83)&lt;0,0,IRR($B$83:S83)))</f>
        <v>2.1240212602761472</v>
      </c>
      <c r="T88" s="143">
        <f>IF((ISERR(IRR($B$83:T83))),0,IF(IRR($B$83:T83)&lt;0,0,IRR($B$83:T83)))</f>
        <v>2.1240212727801677</v>
      </c>
      <c r="U88" s="143">
        <f>IF((ISERR(IRR($B$83:U83))),0,IF(IRR($B$83:U83)&lt;0,0,IRR($B$83:U83)))</f>
        <v>2.1240212770249371</v>
      </c>
      <c r="V88" s="143">
        <f>IF((ISERR(IRR($B$83:V83))),0,IF(IRR($B$83:V83)&lt;0,0,IRR($B$83:V83)))</f>
        <v>2.1240212784390202</v>
      </c>
      <c r="W88" s="143">
        <f>IF((ISERR(IRR($B$83:W83))),0,IF(IRR($B$83:W83)&lt;0,0,IRR($B$83:W83)))</f>
        <v>2.1240212789101069</v>
      </c>
      <c r="X88" s="143">
        <f>IF((ISERR(IRR($B$83:X83))),0,IF(IRR($B$83:X83)&lt;0,0,IRR($B$83:X83)))</f>
        <v>2.1240212790670454</v>
      </c>
      <c r="Y88" s="143">
        <f>IF((ISERR(IRR($B$83:Y83))),0,IF(IRR($B$83:Y83)&lt;0,0,IRR($B$83:Y83)))</f>
        <v>2.1240212791193289</v>
      </c>
      <c r="Z88" s="143">
        <f>IF((ISERR(IRR($B$83:Z83))),0,IF(IRR($B$83:Z83)&lt;0,0,IRR($B$83:Z83)))</f>
        <v>2.1240212791364215</v>
      </c>
      <c r="AA88" s="143">
        <f>IF((ISERR(IRR($B$83:AA83))),0,IF(IRR($B$83:AA83)&lt;0,0,IRR($B$83:AA83)))</f>
        <v>2.1240212791422248</v>
      </c>
      <c r="AB88" s="143">
        <f>IF((ISERR(IRR($B$83:AB83))),0,IF(IRR($B$83:AB83)&lt;0,0,IRR($B$83:AB83)))</f>
        <v>2.1240212791441575</v>
      </c>
      <c r="AC88" s="143">
        <f>IF((ISERR(IRR($B$83:AC83))),0,IF(IRR($B$83:AC83)&lt;0,0,IRR($B$83:AC83)))</f>
        <v>2.1240212791448014</v>
      </c>
      <c r="AD88" s="143">
        <f>IF((ISERR(IRR($B$83:AD83))),0,IF(IRR($B$83:AD83)&lt;0,0,IRR($B$83:AD83)))</f>
        <v>2.1240212791450159</v>
      </c>
      <c r="AE88" s="143">
        <f>IF((ISERR(IRR($B$83:AE83))),0,IF(IRR($B$83:AE83)&lt;0,0,IRR($B$83:AE83)))</f>
        <v>2.1240212791450874</v>
      </c>
      <c r="AF88" s="143">
        <f>IF((ISERR(IRR($B$83:AF83))),0,IF(IRR($B$83:AF83)&lt;0,0,IRR($B$83:AF83)))</f>
        <v>2.1240212791451101</v>
      </c>
      <c r="AG88" s="143">
        <f>IF((ISERR(IRR($B$83:AG83))),0,IF(IRR($B$83:AG83)&lt;0,0,IRR($B$83:AG83)))</f>
        <v>2.1240212791451176</v>
      </c>
      <c r="AH88" s="143">
        <f>IF((ISERR(IRR($B$83:AH83))),0,IF(IRR($B$83:AH83)&lt;0,0,IRR($B$83:AH83)))</f>
        <v>2.1240212791451198</v>
      </c>
      <c r="AI88" s="143">
        <f>IF((ISERR(IRR($B$83:AI83))),0,IF(IRR($B$83:AI83)&lt;0,0,IRR($B$83:AI83)))</f>
        <v>2.1240212791451198</v>
      </c>
      <c r="AJ88" s="143">
        <f>IF((ISERR(IRR($B$83:AJ83))),0,IF(IRR($B$83:AJ83)&lt;0,0,IRR($B$83:AJ83)))</f>
        <v>2.124021279145119</v>
      </c>
      <c r="AK88" s="143">
        <f>IF((ISERR(IRR($B$83:AK83))),0,IF(IRR($B$83:AK83)&lt;0,0,IRR($B$83:AK83)))</f>
        <v>2.1240212791451167</v>
      </c>
      <c r="AL88" s="143">
        <f>IF((ISERR(IRR($B$83:AL83))),0,IF(IRR($B$83:AL83)&lt;0,0,IRR($B$83:AL83)))</f>
        <v>2.1240212791451132</v>
      </c>
      <c r="AM88" s="143">
        <f>IF((ISERR(IRR($B$83:AM83))),0,IF(IRR($B$83:AM83)&lt;0,0,IRR($B$83:AM83)))</f>
        <v>2.1240212791451092</v>
      </c>
      <c r="AN88" s="143">
        <f>IF((ISERR(IRR($B$83:AN83))),0,IF(IRR($B$83:AN83)&lt;0,0,IRR($B$83:AN83)))</f>
        <v>2.1240212791451025</v>
      </c>
      <c r="AO88" s="143">
        <f>IF((ISERR(IRR($B$83:AO83))),0,IF(IRR($B$83:AO83)&lt;0,0,IRR($B$83:AO83)))</f>
        <v>2.1240212791451025</v>
      </c>
      <c r="AP88" s="143">
        <f>IF((ISERR(IRR($B$83:AP83))),0,IF(IRR($B$83:AP83)&lt;0,0,IRR($B$83:AP83)))</f>
        <v>2.1240212791451025</v>
      </c>
    </row>
    <row r="89" spans="1:44" ht="14.25" x14ac:dyDescent="0.2">
      <c r="A89" s="132" t="s">
        <v>307</v>
      </c>
      <c r="B89" s="144">
        <f>IF(AND(B84&gt;0,A84&lt;0),(B74-(B84/(B84-A84))),0)</f>
        <v>0</v>
      </c>
      <c r="C89" s="144">
        <f t="shared" ref="C89:AP89" si="36">IF(AND(C84&gt;0,B84&lt;0),(C74-(C84/(C84-B84))),0)</f>
        <v>1.5140823304059223</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308</v>
      </c>
      <c r="B90" s="146">
        <f t="shared" ref="B90:AP90" si="37">IF(AND(B87&gt;0,A87&lt;0),(B74-(B87/(B87-A87))),0)</f>
        <v>0</v>
      </c>
      <c r="C90" s="146">
        <f t="shared" si="37"/>
        <v>1.5817869733203822</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309</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310</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312</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313</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15" t="s">
        <v>314</v>
      </c>
      <c r="B97" s="415"/>
      <c r="C97" s="415"/>
      <c r="D97" s="415"/>
      <c r="E97" s="415"/>
      <c r="F97" s="415"/>
      <c r="G97" s="415"/>
      <c r="H97" s="415"/>
      <c r="I97" s="415"/>
      <c r="J97" s="415"/>
      <c r="K97" s="415"/>
      <c r="L97" s="415"/>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315</v>
      </c>
      <c r="B99" s="154">
        <f>B81*B85</f>
        <v>-13697351.236956153</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-13697351.236956153</v>
      </c>
      <c r="AR99" s="157"/>
      <c r="AS99" s="157"/>
    </row>
    <row r="100" spans="1:71" s="158" customFormat="1" hidden="1" x14ac:dyDescent="0.2">
      <c r="A100" s="159">
        <f>AQ99</f>
        <v>-13697351.236956153</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64130007.903211355</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316</v>
      </c>
      <c r="B102" s="162">
        <f>(A101+-A100)/-A100</f>
        <v>5.6819276803083882</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317</v>
      </c>
      <c r="B104" s="164" t="s">
        <v>318</v>
      </c>
      <c r="C104" s="164" t="s">
        <v>319</v>
      </c>
      <c r="D104" s="164" t="s">
        <v>320</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35.935592604595584</v>
      </c>
      <c r="B105" s="167">
        <f>L88</f>
        <v>2.1239794703508359</v>
      </c>
      <c r="C105" s="168">
        <f>G28</f>
        <v>1.5140823304059223</v>
      </c>
      <c r="D105" s="168">
        <f>G29</f>
        <v>1.5817869733203822</v>
      </c>
      <c r="E105" s="71" t="s">
        <v>321</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322</v>
      </c>
      <c r="B108" s="174"/>
      <c r="C108" s="174">
        <f>C109*$B$111*C112</f>
        <v>0</v>
      </c>
      <c r="D108" s="174">
        <f>D109*$B$111*D112</f>
        <v>0</v>
      </c>
      <c r="E108" s="174">
        <f t="shared" ref="E108:AP108" si="42">E109*$B$111*E112</f>
        <v>5785634.7176165422</v>
      </c>
      <c r="F108" s="174">
        <f t="shared" si="42"/>
        <v>6803041.9904661886</v>
      </c>
      <c r="G108" s="174">
        <f t="shared" si="42"/>
        <v>7390621.0135642774</v>
      </c>
      <c r="H108" s="174">
        <f t="shared" si="42"/>
        <v>7796909.8274947898</v>
      </c>
      <c r="I108" s="174">
        <f t="shared" si="42"/>
        <v>7874106.9544996889</v>
      </c>
      <c r="J108" s="174">
        <f t="shared" si="42"/>
        <v>7874106.9544996889</v>
      </c>
      <c r="K108" s="174">
        <f t="shared" si="42"/>
        <v>7874106.9544996889</v>
      </c>
      <c r="L108" s="174">
        <f t="shared" si="42"/>
        <v>7874106.9544996889</v>
      </c>
      <c r="M108" s="174">
        <f t="shared" si="42"/>
        <v>7874106.9544996889</v>
      </c>
      <c r="N108" s="174">
        <f t="shared" si="42"/>
        <v>7874106.9544996889</v>
      </c>
      <c r="O108" s="174">
        <f t="shared" si="42"/>
        <v>7874106.9544996889</v>
      </c>
      <c r="P108" s="174">
        <f t="shared" si="42"/>
        <v>7874106.9544996889</v>
      </c>
      <c r="Q108" s="174">
        <f t="shared" si="42"/>
        <v>7874106.9544996889</v>
      </c>
      <c r="R108" s="174">
        <f t="shared" si="42"/>
        <v>7874106.9544996889</v>
      </c>
      <c r="S108" s="174">
        <f t="shared" si="42"/>
        <v>7874106.9544996889</v>
      </c>
      <c r="T108" s="174">
        <f t="shared" si="42"/>
        <v>7874106.9544996889</v>
      </c>
      <c r="U108" s="174">
        <f t="shared" si="42"/>
        <v>7874106.9544996889</v>
      </c>
      <c r="V108" s="174">
        <f t="shared" si="42"/>
        <v>7874106.9544996889</v>
      </c>
      <c r="W108" s="174">
        <f t="shared" si="42"/>
        <v>7874106.9544996889</v>
      </c>
      <c r="X108" s="174">
        <f t="shared" si="42"/>
        <v>7874106.9544996889</v>
      </c>
      <c r="Y108" s="174">
        <f t="shared" si="42"/>
        <v>7874106.9544996889</v>
      </c>
      <c r="Z108" s="174">
        <f t="shared" si="42"/>
        <v>7874106.9544996889</v>
      </c>
      <c r="AA108" s="174">
        <f t="shared" si="42"/>
        <v>7874106.9544996889</v>
      </c>
      <c r="AB108" s="174">
        <f t="shared" si="42"/>
        <v>7874106.9544996889</v>
      </c>
      <c r="AC108" s="174">
        <f t="shared" si="42"/>
        <v>7874106.9544996889</v>
      </c>
      <c r="AD108" s="174">
        <f t="shared" si="42"/>
        <v>7874106.9544996889</v>
      </c>
      <c r="AE108" s="174">
        <f t="shared" si="42"/>
        <v>7874106.9544996889</v>
      </c>
      <c r="AF108" s="174">
        <f t="shared" si="42"/>
        <v>7874106.9544996889</v>
      </c>
      <c r="AG108" s="174">
        <f t="shared" si="42"/>
        <v>7874106.9544996889</v>
      </c>
      <c r="AH108" s="174">
        <f t="shared" si="42"/>
        <v>7874106.9544996889</v>
      </c>
      <c r="AI108" s="174">
        <f t="shared" si="42"/>
        <v>7874106.9544996889</v>
      </c>
      <c r="AJ108" s="174">
        <f t="shared" si="42"/>
        <v>7874106.9544996889</v>
      </c>
      <c r="AK108" s="174">
        <f t="shared" si="42"/>
        <v>7874106.9544996889</v>
      </c>
      <c r="AL108" s="174">
        <f t="shared" si="42"/>
        <v>7874106.9544996889</v>
      </c>
      <c r="AM108" s="174">
        <f t="shared" si="42"/>
        <v>7874106.9544996889</v>
      </c>
      <c r="AN108" s="174">
        <f t="shared" si="42"/>
        <v>7874106.9544996889</v>
      </c>
      <c r="AO108" s="174">
        <f t="shared" si="42"/>
        <v>7874106.9544996889</v>
      </c>
      <c r="AP108" s="174">
        <f t="shared" si="42"/>
        <v>7874106.9544996889</v>
      </c>
      <c r="AT108" s="158"/>
      <c r="AU108" s="158"/>
      <c r="AV108" s="158"/>
      <c r="AW108" s="158"/>
      <c r="AX108" s="158"/>
      <c r="AY108" s="158"/>
      <c r="AZ108" s="158"/>
      <c r="BA108" s="158"/>
      <c r="BB108" s="158"/>
      <c r="BC108" s="158"/>
      <c r="BD108" s="158"/>
      <c r="BE108" s="158"/>
      <c r="BF108" s="158"/>
      <c r="BG108" s="158"/>
    </row>
    <row r="109" spans="1:71" ht="12.75" hidden="1" x14ac:dyDescent="0.2">
      <c r="A109" s="173" t="s">
        <v>323</v>
      </c>
      <c r="B109" s="172"/>
      <c r="C109" s="172">
        <f>B109+$I$120*C113</f>
        <v>0</v>
      </c>
      <c r="D109" s="172">
        <f>C109+$I$120*D113</f>
        <v>0</v>
      </c>
      <c r="E109" s="172">
        <f t="shared" ref="E109:AP109" si="43">D109+$I$120*E113</f>
        <v>0.35340000000000005</v>
      </c>
      <c r="F109" s="172">
        <f t="shared" si="43"/>
        <v>0.36828000000000005</v>
      </c>
      <c r="G109" s="172">
        <f t="shared" si="43"/>
        <v>0.37200000000000005</v>
      </c>
      <c r="H109" s="172">
        <f t="shared" si="43"/>
        <v>0.37572000000000005</v>
      </c>
      <c r="I109" s="172">
        <f t="shared" si="43"/>
        <v>0.37944000000000006</v>
      </c>
      <c r="J109" s="172">
        <f t="shared" si="43"/>
        <v>0.37944000000000006</v>
      </c>
      <c r="K109" s="172">
        <f t="shared" si="43"/>
        <v>0.37944000000000006</v>
      </c>
      <c r="L109" s="172">
        <f t="shared" si="43"/>
        <v>0.37944000000000006</v>
      </c>
      <c r="M109" s="172">
        <f t="shared" si="43"/>
        <v>0.37944000000000006</v>
      </c>
      <c r="N109" s="172">
        <f t="shared" si="43"/>
        <v>0.37944000000000006</v>
      </c>
      <c r="O109" s="172">
        <f t="shared" si="43"/>
        <v>0.37944000000000006</v>
      </c>
      <c r="P109" s="172">
        <f t="shared" si="43"/>
        <v>0.37944000000000006</v>
      </c>
      <c r="Q109" s="172">
        <f t="shared" si="43"/>
        <v>0.37944000000000006</v>
      </c>
      <c r="R109" s="172">
        <f t="shared" si="43"/>
        <v>0.37944000000000006</v>
      </c>
      <c r="S109" s="172">
        <f t="shared" si="43"/>
        <v>0.37944000000000006</v>
      </c>
      <c r="T109" s="172">
        <f t="shared" si="43"/>
        <v>0.37944000000000006</v>
      </c>
      <c r="U109" s="172">
        <f t="shared" si="43"/>
        <v>0.37944000000000006</v>
      </c>
      <c r="V109" s="172">
        <f t="shared" si="43"/>
        <v>0.37944000000000006</v>
      </c>
      <c r="W109" s="172">
        <f t="shared" si="43"/>
        <v>0.37944000000000006</v>
      </c>
      <c r="X109" s="172">
        <f t="shared" si="43"/>
        <v>0.37944000000000006</v>
      </c>
      <c r="Y109" s="172">
        <f t="shared" si="43"/>
        <v>0.37944000000000006</v>
      </c>
      <c r="Z109" s="172">
        <f t="shared" si="43"/>
        <v>0.37944000000000006</v>
      </c>
      <c r="AA109" s="172">
        <f t="shared" si="43"/>
        <v>0.37944000000000006</v>
      </c>
      <c r="AB109" s="172">
        <f t="shared" si="43"/>
        <v>0.37944000000000006</v>
      </c>
      <c r="AC109" s="172">
        <f t="shared" si="43"/>
        <v>0.37944000000000006</v>
      </c>
      <c r="AD109" s="172">
        <f t="shared" si="43"/>
        <v>0.37944000000000006</v>
      </c>
      <c r="AE109" s="172">
        <f t="shared" si="43"/>
        <v>0.37944000000000006</v>
      </c>
      <c r="AF109" s="172">
        <f t="shared" si="43"/>
        <v>0.37944000000000006</v>
      </c>
      <c r="AG109" s="172">
        <f t="shared" si="43"/>
        <v>0.37944000000000006</v>
      </c>
      <c r="AH109" s="172">
        <f t="shared" si="43"/>
        <v>0.37944000000000006</v>
      </c>
      <c r="AI109" s="172">
        <f t="shared" si="43"/>
        <v>0.37944000000000006</v>
      </c>
      <c r="AJ109" s="172">
        <f t="shared" si="43"/>
        <v>0.37944000000000006</v>
      </c>
      <c r="AK109" s="172">
        <f t="shared" si="43"/>
        <v>0.37944000000000006</v>
      </c>
      <c r="AL109" s="172">
        <f t="shared" si="43"/>
        <v>0.37944000000000006</v>
      </c>
      <c r="AM109" s="172">
        <f t="shared" si="43"/>
        <v>0.37944000000000006</v>
      </c>
      <c r="AN109" s="172">
        <f t="shared" si="43"/>
        <v>0.37944000000000006</v>
      </c>
      <c r="AO109" s="172">
        <f t="shared" si="43"/>
        <v>0.37944000000000006</v>
      </c>
      <c r="AP109" s="172">
        <f t="shared" si="43"/>
        <v>0.37944000000000006</v>
      </c>
      <c r="AT109" s="158"/>
      <c r="AU109" s="158"/>
      <c r="AV109" s="158"/>
      <c r="AW109" s="158"/>
      <c r="AX109" s="158"/>
      <c r="AY109" s="158"/>
      <c r="AZ109" s="158"/>
      <c r="BA109" s="158"/>
      <c r="BB109" s="158"/>
      <c r="BC109" s="158"/>
      <c r="BD109" s="158"/>
      <c r="BE109" s="158"/>
      <c r="BF109" s="158"/>
      <c r="BG109" s="158"/>
    </row>
    <row r="110" spans="1:71" ht="12.75" hidden="1" x14ac:dyDescent="0.2">
      <c r="A110" s="173" t="s">
        <v>324</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325</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326</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327</v>
      </c>
      <c r="B113" s="180">
        <v>0</v>
      </c>
      <c r="C113" s="181">
        <v>0</v>
      </c>
      <c r="D113" s="181">
        <v>0</v>
      </c>
      <c r="E113" s="181">
        <v>0.95</v>
      </c>
      <c r="F113" s="182">
        <v>0.04</v>
      </c>
      <c r="G113" s="180">
        <v>0.01</v>
      </c>
      <c r="H113" s="180">
        <v>0.01</v>
      </c>
      <c r="I113" s="180">
        <v>0.01</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16" t="s">
        <v>328</v>
      </c>
      <c r="C116" s="417"/>
      <c r="D116" s="416" t="s">
        <v>329</v>
      </c>
      <c r="E116" s="417"/>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330</v>
      </c>
      <c r="B117" s="183"/>
      <c r="C117" s="170" t="s">
        <v>331</v>
      </c>
      <c r="D117" s="183">
        <f>'3.1. паспорт Техсостояние ПС'!O25</f>
        <v>0.4</v>
      </c>
      <c r="E117" s="170" t="s">
        <v>331</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330</v>
      </c>
      <c r="B118" s="170">
        <f>$B$110*B117</f>
        <v>0</v>
      </c>
      <c r="C118" s="170" t="s">
        <v>332</v>
      </c>
      <c r="D118" s="170">
        <f>$B$110*D117</f>
        <v>0.37200000000000005</v>
      </c>
      <c r="E118" s="170" t="s">
        <v>332</v>
      </c>
      <c r="F118" s="173" t="s">
        <v>333</v>
      </c>
      <c r="G118" s="170">
        <f>D117-B117</f>
        <v>0.4</v>
      </c>
      <c r="H118" s="170" t="s">
        <v>331</v>
      </c>
      <c r="I118" s="170">
        <f>$B$110*G118</f>
        <v>0.37200000000000005</v>
      </c>
      <c r="J118" s="170" t="s">
        <v>332</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334</v>
      </c>
      <c r="G119" s="170">
        <f>I119/$B$110</f>
        <v>0</v>
      </c>
      <c r="H119" s="170" t="s">
        <v>331</v>
      </c>
      <c r="I119" s="183"/>
      <c r="J119" s="170" t="s">
        <v>332</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335</v>
      </c>
      <c r="G120" s="170">
        <f>G118</f>
        <v>0.4</v>
      </c>
      <c r="H120" s="170" t="s">
        <v>331</v>
      </c>
      <c r="I120" s="175">
        <f>I118</f>
        <v>0.37200000000000005</v>
      </c>
      <c r="J120" s="170" t="s">
        <v>332</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336</v>
      </c>
      <c r="B122" s="189">
        <f>'6.2. Паспорт фин осв ввод'!D24</f>
        <v>17.777147710000001</v>
      </c>
      <c r="C122" s="71"/>
      <c r="D122" s="418" t="s">
        <v>254</v>
      </c>
      <c r="E122" s="190" t="s">
        <v>337</v>
      </c>
      <c r="F122" s="191">
        <v>35</v>
      </c>
      <c r="G122" s="419" t="s">
        <v>338</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254</v>
      </c>
      <c r="B123" s="192">
        <v>30</v>
      </c>
      <c r="C123" s="71"/>
      <c r="D123" s="418"/>
      <c r="E123" s="190" t="s">
        <v>139</v>
      </c>
      <c r="F123" s="191">
        <v>30</v>
      </c>
      <c r="G123" s="419"/>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339</v>
      </c>
      <c r="B124" s="192" t="s">
        <v>340</v>
      </c>
      <c r="C124" s="193" t="s">
        <v>341</v>
      </c>
      <c r="D124" s="418"/>
      <c r="E124" s="190" t="s">
        <v>342</v>
      </c>
      <c r="F124" s="191">
        <v>30</v>
      </c>
      <c r="G124" s="419"/>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17.862401630000001</v>
      </c>
      <c r="C125" s="193"/>
      <c r="D125" s="418"/>
      <c r="E125" s="190" t="s">
        <v>343</v>
      </c>
      <c r="F125" s="191">
        <v>30</v>
      </c>
      <c r="G125" s="419"/>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344</v>
      </c>
      <c r="B126" s="196">
        <f>$B$122*1000*1000</f>
        <v>17777147.710000001</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345</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346</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326</v>
      </c>
      <c r="B132" s="177">
        <v>2449.0500000000002</v>
      </c>
      <c r="C132" s="337">
        <v>2769.1203235763874</v>
      </c>
      <c r="D132" s="337">
        <v>3093.1622627317265</v>
      </c>
      <c r="E132" s="337">
        <v>3737.7509009779374</v>
      </c>
      <c r="F132" s="337">
        <v>4217.4593621602853</v>
      </c>
      <c r="G132" s="337">
        <v>4535.9042897605668</v>
      </c>
      <c r="H132" s="337">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347</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348</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349</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hidden="1"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hidden="1"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1" sqref="I31"/>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14"/>
      <c r="B6" s="214"/>
      <c r="C6" s="215"/>
      <c r="D6" s="215"/>
      <c r="E6" s="215"/>
      <c r="F6" s="215"/>
      <c r="G6" s="215"/>
      <c r="H6" s="215"/>
      <c r="I6" s="215"/>
      <c r="J6" s="214"/>
      <c r="K6" s="214"/>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Q_25-1081</v>
      </c>
      <c r="B12" s="361"/>
      <c r="C12" s="361"/>
      <c r="D12" s="361"/>
      <c r="E12" s="361"/>
      <c r="F12" s="361"/>
      <c r="G12" s="361"/>
      <c r="H12" s="361"/>
      <c r="I12" s="361"/>
      <c r="J12" s="361"/>
      <c r="K12" s="361"/>
    </row>
    <row r="13" spans="1:11" ht="15.75" x14ac:dyDescent="0.25">
      <c r="A13" s="355" t="s">
        <v>6</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Строительство ТП 15/0,4 кВ,  ЛЭП 15 кВ от ВЛ 15-402 до ТП новой, организация системы учёта электроэнергии в п. Суворовка Озерского р-на</v>
      </c>
      <c r="B15" s="363"/>
      <c r="C15" s="363"/>
      <c r="D15" s="363"/>
      <c r="E15" s="363"/>
      <c r="F15" s="363"/>
      <c r="G15" s="363"/>
      <c r="H15" s="363"/>
      <c r="I15" s="363"/>
      <c r="J15" s="363"/>
      <c r="K15" s="363"/>
    </row>
    <row r="16" spans="1:11" ht="15.75" x14ac:dyDescent="0.25">
      <c r="A16" s="355" t="s">
        <v>7</v>
      </c>
      <c r="B16" s="355"/>
      <c r="C16" s="355"/>
      <c r="D16" s="355"/>
      <c r="E16" s="355"/>
      <c r="F16" s="355"/>
      <c r="G16" s="355"/>
      <c r="H16" s="355"/>
      <c r="I16" s="355"/>
      <c r="J16" s="355"/>
      <c r="K16" s="355"/>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2" t="s">
        <v>350</v>
      </c>
      <c r="B19" s="422"/>
      <c r="C19" s="422"/>
      <c r="D19" s="422"/>
      <c r="E19" s="422"/>
      <c r="F19" s="422"/>
      <c r="G19" s="422"/>
      <c r="H19" s="422"/>
      <c r="I19" s="422"/>
      <c r="J19" s="422"/>
      <c r="K19" s="422"/>
    </row>
    <row r="20" spans="1:12" ht="15.75" x14ac:dyDescent="0.25">
      <c r="A20" s="216"/>
      <c r="K20" s="215"/>
    </row>
    <row r="21" spans="1:12" ht="15.75" x14ac:dyDescent="0.25">
      <c r="A21" s="423" t="s">
        <v>351</v>
      </c>
      <c r="B21" s="423" t="s">
        <v>352</v>
      </c>
      <c r="C21" s="423" t="s">
        <v>353</v>
      </c>
      <c r="D21" s="423"/>
      <c r="E21" s="423"/>
      <c r="F21" s="423"/>
      <c r="G21" s="423"/>
      <c r="H21" s="423"/>
      <c r="I21" s="423" t="s">
        <v>354</v>
      </c>
      <c r="J21" s="424" t="s">
        <v>355</v>
      </c>
      <c r="K21" s="423" t="s">
        <v>356</v>
      </c>
      <c r="L21" s="420" t="s">
        <v>357</v>
      </c>
    </row>
    <row r="22" spans="1:12" ht="54" customHeight="1" x14ac:dyDescent="0.25">
      <c r="A22" s="423"/>
      <c r="B22" s="423"/>
      <c r="C22" s="421" t="s">
        <v>358</v>
      </c>
      <c r="D22" s="421"/>
      <c r="E22" s="421" t="s">
        <v>358</v>
      </c>
      <c r="F22" s="421"/>
      <c r="G22" s="421" t="s">
        <v>359</v>
      </c>
      <c r="H22" s="421"/>
      <c r="I22" s="423"/>
      <c r="J22" s="425"/>
      <c r="K22" s="423"/>
      <c r="L22" s="420"/>
    </row>
    <row r="23" spans="1:12" ht="31.5" x14ac:dyDescent="0.25">
      <c r="A23" s="423"/>
      <c r="B23" s="423"/>
      <c r="C23" s="219" t="s">
        <v>360</v>
      </c>
      <c r="D23" s="219" t="s">
        <v>361</v>
      </c>
      <c r="E23" s="219" t="s">
        <v>360</v>
      </c>
      <c r="F23" s="219" t="s">
        <v>361</v>
      </c>
      <c r="G23" s="219" t="s">
        <v>360</v>
      </c>
      <c r="H23" s="219" t="s">
        <v>361</v>
      </c>
      <c r="I23" s="423"/>
      <c r="J23" s="426"/>
      <c r="K23" s="423"/>
      <c r="L23" s="420"/>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47">
        <v>1</v>
      </c>
      <c r="B25" s="348" t="s">
        <v>362</v>
      </c>
      <c r="C25" s="220"/>
      <c r="D25" s="221"/>
      <c r="E25" s="221"/>
      <c r="F25" s="221"/>
      <c r="G25" s="221"/>
      <c r="H25" s="220"/>
      <c r="I25" s="220"/>
      <c r="J25" s="222"/>
      <c r="K25" s="223"/>
      <c r="L25" s="224"/>
    </row>
    <row r="26" spans="1:12" ht="15.75" x14ac:dyDescent="0.25">
      <c r="A26" s="347" t="s">
        <v>363</v>
      </c>
      <c r="B26" s="349" t="s">
        <v>364</v>
      </c>
      <c r="C26" s="226" t="s">
        <v>20</v>
      </c>
      <c r="D26" s="227" t="s">
        <v>20</v>
      </c>
      <c r="E26" s="227">
        <v>45644</v>
      </c>
      <c r="F26" s="227">
        <v>45644</v>
      </c>
      <c r="G26" s="227">
        <v>45870</v>
      </c>
      <c r="H26" s="227">
        <v>45870</v>
      </c>
      <c r="I26" s="228">
        <v>100</v>
      </c>
      <c r="J26" s="228"/>
      <c r="K26" s="223"/>
      <c r="L26" s="223"/>
    </row>
    <row r="27" spans="1:12" ht="31.5" x14ac:dyDescent="0.25">
      <c r="A27" s="347" t="s">
        <v>365</v>
      </c>
      <c r="B27" s="349" t="s">
        <v>366</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47" t="s">
        <v>619</v>
      </c>
      <c r="B28" s="349" t="s">
        <v>368</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47" t="s">
        <v>367</v>
      </c>
      <c r="B29" s="349" t="s">
        <v>370</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47" t="s">
        <v>369</v>
      </c>
      <c r="B30" s="349" t="s">
        <v>372</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47" t="s">
        <v>371</v>
      </c>
      <c r="B31" s="350" t="s">
        <v>374</v>
      </c>
      <c r="C31" s="226" t="s">
        <v>20</v>
      </c>
      <c r="D31" s="227" t="s">
        <v>20</v>
      </c>
      <c r="E31" s="226"/>
      <c r="F31" s="226"/>
      <c r="G31" s="226">
        <v>46127</v>
      </c>
      <c r="H31" s="226">
        <v>46172</v>
      </c>
      <c r="I31" s="228"/>
      <c r="J31" s="228"/>
      <c r="K31" s="223"/>
      <c r="L31" s="223"/>
    </row>
    <row r="32" spans="1:12" ht="31.5" x14ac:dyDescent="0.25">
      <c r="A32" s="347" t="s">
        <v>373</v>
      </c>
      <c r="B32" s="350" t="s">
        <v>376</v>
      </c>
      <c r="C32" s="226" t="s">
        <v>20</v>
      </c>
      <c r="D32" s="227" t="s">
        <v>20</v>
      </c>
      <c r="E32" s="226"/>
      <c r="F32" s="227"/>
      <c r="G32" s="226">
        <v>46174</v>
      </c>
      <c r="H32" s="227">
        <v>46203</v>
      </c>
      <c r="I32" s="228"/>
      <c r="J32" s="228"/>
      <c r="K32" s="223"/>
      <c r="L32" s="223"/>
    </row>
    <row r="33" spans="1:12" ht="47.25" x14ac:dyDescent="0.25">
      <c r="A33" s="347" t="s">
        <v>375</v>
      </c>
      <c r="B33" s="350" t="s">
        <v>378</v>
      </c>
      <c r="C33" s="226" t="s">
        <v>20</v>
      </c>
      <c r="D33" s="227" t="s">
        <v>20</v>
      </c>
      <c r="E33" s="226"/>
      <c r="F33" s="227"/>
      <c r="G33" s="226" t="s">
        <v>28</v>
      </c>
      <c r="H33" s="227" t="str">
        <f t="shared" si="1"/>
        <v>не требуется</v>
      </c>
      <c r="I33" s="229"/>
      <c r="J33" s="230"/>
      <c r="K33" s="223"/>
      <c r="L33" s="223"/>
    </row>
    <row r="34" spans="1:12" ht="63" x14ac:dyDescent="0.25">
      <c r="A34" s="347" t="s">
        <v>377</v>
      </c>
      <c r="B34" s="350" t="s">
        <v>380</v>
      </c>
      <c r="C34" s="226" t="s">
        <v>20</v>
      </c>
      <c r="D34" s="227" t="s">
        <v>20</v>
      </c>
      <c r="E34" s="226"/>
      <c r="F34" s="227"/>
      <c r="G34" s="226" t="s">
        <v>28</v>
      </c>
      <c r="H34" s="227" t="str">
        <f t="shared" si="1"/>
        <v>не требуется</v>
      </c>
      <c r="I34" s="231"/>
      <c r="J34" s="221"/>
      <c r="K34" s="225"/>
      <c r="L34" s="223"/>
    </row>
    <row r="35" spans="1:12" ht="31.5" x14ac:dyDescent="0.25">
      <c r="A35" s="347" t="s">
        <v>379</v>
      </c>
      <c r="B35" s="350" t="s">
        <v>382</v>
      </c>
      <c r="C35" s="226" t="s">
        <v>20</v>
      </c>
      <c r="D35" s="227" t="s">
        <v>20</v>
      </c>
      <c r="E35" s="227"/>
      <c r="F35" s="227"/>
      <c r="G35" s="226">
        <v>46174</v>
      </c>
      <c r="H35" s="227">
        <v>46203</v>
      </c>
      <c r="I35" s="228"/>
      <c r="J35" s="228"/>
      <c r="K35" s="225"/>
      <c r="L35" s="223"/>
    </row>
    <row r="36" spans="1:12" ht="31.5" x14ac:dyDescent="0.25">
      <c r="A36" s="347" t="s">
        <v>381</v>
      </c>
      <c r="B36" s="350" t="s">
        <v>384</v>
      </c>
      <c r="C36" s="226" t="s">
        <v>20</v>
      </c>
      <c r="D36" s="227" t="s">
        <v>20</v>
      </c>
      <c r="E36" s="226"/>
      <c r="F36" s="227"/>
      <c r="G36" s="226" t="s">
        <v>28</v>
      </c>
      <c r="H36" s="227" t="str">
        <f t="shared" si="1"/>
        <v>не требуется</v>
      </c>
      <c r="I36" s="232"/>
      <c r="J36" s="230"/>
      <c r="K36" s="233"/>
      <c r="L36" s="223"/>
    </row>
    <row r="37" spans="1:12" ht="15.75" x14ac:dyDescent="0.25">
      <c r="A37" s="347" t="s">
        <v>383</v>
      </c>
      <c r="B37" s="350" t="s">
        <v>386</v>
      </c>
      <c r="C37" s="226" t="s">
        <v>20</v>
      </c>
      <c r="D37" s="227" t="s">
        <v>20</v>
      </c>
      <c r="E37" s="226"/>
      <c r="F37" s="227"/>
      <c r="G37" s="226">
        <v>46174</v>
      </c>
      <c r="H37" s="227">
        <v>46203</v>
      </c>
      <c r="I37" s="228"/>
      <c r="J37" s="228"/>
      <c r="K37" s="233"/>
      <c r="L37" s="223"/>
    </row>
    <row r="38" spans="1:12" ht="15.75" x14ac:dyDescent="0.25">
      <c r="A38" s="347" t="s">
        <v>385</v>
      </c>
      <c r="B38" s="348" t="s">
        <v>387</v>
      </c>
      <c r="C38" s="226" t="s">
        <v>20</v>
      </c>
      <c r="D38" s="227" t="s">
        <v>20</v>
      </c>
      <c r="E38" s="227"/>
      <c r="F38" s="227"/>
      <c r="G38" s="227"/>
      <c r="H38" s="227"/>
      <c r="I38" s="234"/>
      <c r="J38" s="223"/>
      <c r="K38" s="223"/>
      <c r="L38" s="223"/>
    </row>
    <row r="39" spans="1:12" ht="63" x14ac:dyDescent="0.25">
      <c r="A39" s="347">
        <v>2</v>
      </c>
      <c r="B39" s="350" t="s">
        <v>389</v>
      </c>
      <c r="C39" s="226" t="s">
        <v>20</v>
      </c>
      <c r="D39" s="227" t="s">
        <v>20</v>
      </c>
      <c r="E39" s="226"/>
      <c r="F39" s="226"/>
      <c r="G39" s="226">
        <v>46127</v>
      </c>
      <c r="H39" s="226">
        <v>46172</v>
      </c>
      <c r="I39" s="228"/>
      <c r="J39" s="228"/>
      <c r="K39" s="223"/>
      <c r="L39" s="223"/>
    </row>
    <row r="40" spans="1:12" ht="15.75" x14ac:dyDescent="0.25">
      <c r="A40" s="347" t="s">
        <v>388</v>
      </c>
      <c r="B40" s="350" t="s">
        <v>391</v>
      </c>
      <c r="C40" s="226" t="s">
        <v>20</v>
      </c>
      <c r="D40" s="227" t="s">
        <v>20</v>
      </c>
      <c r="E40" s="226"/>
      <c r="F40" s="227"/>
      <c r="G40" s="226" t="s">
        <v>28</v>
      </c>
      <c r="H40" s="227" t="str">
        <f t="shared" si="1"/>
        <v>не требуется</v>
      </c>
      <c r="I40" s="228"/>
      <c r="J40" s="221"/>
      <c r="K40" s="223"/>
      <c r="L40" s="223"/>
    </row>
    <row r="41" spans="1:12" ht="47.25" x14ac:dyDescent="0.25">
      <c r="A41" s="347" t="s">
        <v>390</v>
      </c>
      <c r="B41" s="348" t="s">
        <v>392</v>
      </c>
      <c r="C41" s="226" t="s">
        <v>20</v>
      </c>
      <c r="D41" s="227" t="s">
        <v>20</v>
      </c>
      <c r="E41" s="227"/>
      <c r="F41" s="235"/>
      <c r="G41" s="227"/>
      <c r="H41" s="334"/>
      <c r="I41" s="234"/>
      <c r="J41" s="223"/>
      <c r="K41" s="223"/>
      <c r="L41" s="223"/>
    </row>
    <row r="42" spans="1:12" ht="31.5" x14ac:dyDescent="0.25">
      <c r="A42" s="347">
        <v>3</v>
      </c>
      <c r="B42" s="350" t="s">
        <v>394</v>
      </c>
      <c r="C42" s="226" t="s">
        <v>20</v>
      </c>
      <c r="D42" s="227" t="s">
        <v>20</v>
      </c>
      <c r="E42" s="226"/>
      <c r="F42" s="227"/>
      <c r="G42" s="226" t="s">
        <v>28</v>
      </c>
      <c r="H42" s="227" t="str">
        <f t="shared" si="1"/>
        <v>не требуется</v>
      </c>
      <c r="I42" s="236"/>
      <c r="J42" s="230"/>
      <c r="K42" s="223"/>
      <c r="L42" s="223"/>
    </row>
    <row r="43" spans="1:12" ht="15.75" x14ac:dyDescent="0.25">
      <c r="A43" s="347" t="s">
        <v>393</v>
      </c>
      <c r="B43" s="350" t="s">
        <v>396</v>
      </c>
      <c r="C43" s="226" t="s">
        <v>20</v>
      </c>
      <c r="D43" s="227" t="s">
        <v>20</v>
      </c>
      <c r="E43" s="226"/>
      <c r="F43" s="227"/>
      <c r="G43" s="226" t="s">
        <v>28</v>
      </c>
      <c r="H43" s="227" t="str">
        <f t="shared" si="1"/>
        <v>не требуется</v>
      </c>
      <c r="I43" s="228"/>
      <c r="J43" s="228"/>
      <c r="K43" s="223"/>
      <c r="L43" s="223"/>
    </row>
    <row r="44" spans="1:12" ht="15.75" x14ac:dyDescent="0.25">
      <c r="A44" s="347" t="s">
        <v>395</v>
      </c>
      <c r="B44" s="350" t="s">
        <v>398</v>
      </c>
      <c r="C44" s="226" t="s">
        <v>20</v>
      </c>
      <c r="D44" s="227" t="s">
        <v>20</v>
      </c>
      <c r="E44" s="226"/>
      <c r="F44" s="226"/>
      <c r="G44" s="226">
        <f>H39</f>
        <v>46172</v>
      </c>
      <c r="H44" s="227">
        <v>46235</v>
      </c>
      <c r="I44" s="228"/>
      <c r="J44" s="228"/>
      <c r="K44" s="223"/>
      <c r="L44" s="223"/>
    </row>
    <row r="45" spans="1:12" ht="78.75" x14ac:dyDescent="0.25">
      <c r="A45" s="347" t="s">
        <v>397</v>
      </c>
      <c r="B45" s="350" t="s">
        <v>400</v>
      </c>
      <c r="C45" s="226" t="s">
        <v>20</v>
      </c>
      <c r="D45" s="227" t="s">
        <v>20</v>
      </c>
      <c r="E45" s="226"/>
      <c r="F45" s="227"/>
      <c r="G45" s="226" t="s">
        <v>28</v>
      </c>
      <c r="H45" s="227" t="str">
        <f t="shared" si="1"/>
        <v>не требуется</v>
      </c>
      <c r="I45" s="234"/>
      <c r="J45" s="223"/>
      <c r="K45" s="223"/>
      <c r="L45" s="223"/>
    </row>
    <row r="46" spans="1:12" ht="157.5" x14ac:dyDescent="0.25">
      <c r="A46" s="347" t="s">
        <v>399</v>
      </c>
      <c r="B46" s="350" t="s">
        <v>402</v>
      </c>
      <c r="C46" s="226" t="s">
        <v>20</v>
      </c>
      <c r="D46" s="227" t="s">
        <v>20</v>
      </c>
      <c r="E46" s="226"/>
      <c r="F46" s="227"/>
      <c r="G46" s="226" t="s">
        <v>28</v>
      </c>
      <c r="H46" s="227" t="str">
        <f t="shared" si="1"/>
        <v>не требуется</v>
      </c>
      <c r="I46" s="234"/>
      <c r="J46" s="223"/>
      <c r="K46" s="223"/>
      <c r="L46" s="223"/>
    </row>
    <row r="47" spans="1:12" ht="15.75" x14ac:dyDescent="0.25">
      <c r="A47" s="347" t="s">
        <v>401</v>
      </c>
      <c r="B47" s="350" t="s">
        <v>403</v>
      </c>
      <c r="C47" s="226" t="s">
        <v>20</v>
      </c>
      <c r="D47" s="227" t="s">
        <v>20</v>
      </c>
      <c r="E47" s="227"/>
      <c r="F47" s="227"/>
      <c r="G47" s="227">
        <v>46259</v>
      </c>
      <c r="H47" s="227">
        <v>46265</v>
      </c>
      <c r="I47" s="228"/>
      <c r="J47" s="228"/>
      <c r="K47" s="223"/>
      <c r="L47" s="223"/>
    </row>
    <row r="48" spans="1:12" ht="31.5" x14ac:dyDescent="0.25">
      <c r="A48" s="347" t="s">
        <v>620</v>
      </c>
      <c r="B48" s="348" t="s">
        <v>404</v>
      </c>
      <c r="C48" s="226" t="s">
        <v>20</v>
      </c>
      <c r="D48" s="227" t="s">
        <v>20</v>
      </c>
      <c r="E48" s="227"/>
      <c r="F48" s="235"/>
      <c r="G48" s="227"/>
      <c r="H48" s="227"/>
      <c r="I48" s="234"/>
      <c r="J48" s="234"/>
      <c r="K48" s="223"/>
      <c r="L48" s="223"/>
    </row>
    <row r="49" spans="1:12" ht="31.5" x14ac:dyDescent="0.25">
      <c r="A49" s="347">
        <v>4</v>
      </c>
      <c r="B49" s="350" t="s">
        <v>405</v>
      </c>
      <c r="C49" s="226" t="s">
        <v>20</v>
      </c>
      <c r="D49" s="227" t="s">
        <v>20</v>
      </c>
      <c r="E49" s="227"/>
      <c r="F49" s="227"/>
      <c r="G49" s="227">
        <v>46259</v>
      </c>
      <c r="H49" s="227">
        <v>46265</v>
      </c>
      <c r="I49" s="228"/>
      <c r="J49" s="228"/>
      <c r="K49" s="223"/>
      <c r="L49" s="223"/>
    </row>
    <row r="50" spans="1:12" ht="78.75" x14ac:dyDescent="0.25">
      <c r="A50" s="347" t="s">
        <v>621</v>
      </c>
      <c r="B50" s="350" t="s">
        <v>407</v>
      </c>
      <c r="C50" s="226" t="s">
        <v>20</v>
      </c>
      <c r="D50" s="227" t="s">
        <v>20</v>
      </c>
      <c r="E50" s="227"/>
      <c r="F50" s="227"/>
      <c r="G50" s="227">
        <v>46265</v>
      </c>
      <c r="H50" s="227">
        <v>46265</v>
      </c>
      <c r="I50" s="228"/>
      <c r="J50" s="228"/>
      <c r="K50" s="223"/>
      <c r="L50" s="223"/>
    </row>
    <row r="51" spans="1:12" ht="63" x14ac:dyDescent="0.25">
      <c r="A51" s="347" t="s">
        <v>406</v>
      </c>
      <c r="B51" s="350" t="s">
        <v>409</v>
      </c>
      <c r="C51" s="226" t="s">
        <v>20</v>
      </c>
      <c r="D51" s="227" t="s">
        <v>20</v>
      </c>
      <c r="E51" s="226"/>
      <c r="F51" s="227"/>
      <c r="G51" s="226" t="s">
        <v>28</v>
      </c>
      <c r="H51" s="227" t="str">
        <f t="shared" si="1"/>
        <v>не требуется</v>
      </c>
      <c r="I51" s="234"/>
      <c r="J51" s="234"/>
      <c r="K51" s="223"/>
      <c r="L51" s="223"/>
    </row>
    <row r="52" spans="1:12" ht="63" x14ac:dyDescent="0.25">
      <c r="A52" s="347" t="s">
        <v>408</v>
      </c>
      <c r="B52" s="350" t="s">
        <v>411</v>
      </c>
      <c r="C52" s="226" t="s">
        <v>20</v>
      </c>
      <c r="D52" s="227" t="s">
        <v>20</v>
      </c>
      <c r="E52" s="226"/>
      <c r="F52" s="227"/>
      <c r="G52" s="227">
        <v>46235</v>
      </c>
      <c r="H52" s="227">
        <v>46235</v>
      </c>
      <c r="I52" s="234"/>
      <c r="J52" s="234"/>
      <c r="K52" s="223"/>
      <c r="L52" s="223"/>
    </row>
    <row r="53" spans="1:12" ht="31.5" x14ac:dyDescent="0.25">
      <c r="A53" s="347" t="s">
        <v>410</v>
      </c>
      <c r="B53" s="351" t="s">
        <v>413</v>
      </c>
      <c r="C53" s="226" t="s">
        <v>20</v>
      </c>
      <c r="D53" s="227" t="s">
        <v>20</v>
      </c>
      <c r="E53" s="227"/>
      <c r="F53" s="227"/>
      <c r="G53" s="227">
        <v>46265</v>
      </c>
      <c r="H53" s="227">
        <v>46265</v>
      </c>
      <c r="I53" s="228"/>
      <c r="J53" s="228"/>
      <c r="K53" s="223"/>
      <c r="L53" s="223"/>
    </row>
    <row r="54" spans="1:12" ht="31.5" x14ac:dyDescent="0.25">
      <c r="A54" s="347" t="s">
        <v>412</v>
      </c>
      <c r="B54" s="350" t="s">
        <v>414</v>
      </c>
      <c r="C54" s="226" t="s">
        <v>20</v>
      </c>
      <c r="D54" s="227" t="s">
        <v>20</v>
      </c>
      <c r="E54" s="226"/>
      <c r="F54" s="227"/>
      <c r="G54" s="226" t="s">
        <v>28</v>
      </c>
      <c r="H54" s="227" t="str">
        <f t="shared" si="1"/>
        <v>не требуется</v>
      </c>
      <c r="I54" s="234"/>
      <c r="J54" s="223"/>
      <c r="K54" s="223"/>
      <c r="L54" s="22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1" t="str">
        <f>'1. паспорт местоположение'!A12:C12</f>
        <v>Q_25-1081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63" t="str">
        <f>'1. паспорт местоположение'!A15:C15</f>
        <v>Строительство ТП 15/0,4 кВ,  ЛЭП 15 кВ от ВЛ 15-402 до ТП новой, организация системы учёта электроэнергии в п. Суворовка Озерского р-на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415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416</v>
      </c>
      <c r="B20" s="429" t="s">
        <v>417</v>
      </c>
      <c r="C20" s="432" t="s">
        <v>418</v>
      </c>
      <c r="D20" s="433"/>
      <c r="E20" s="436" t="s">
        <v>419</v>
      </c>
      <c r="F20" s="437"/>
      <c r="G20" s="440" t="s">
        <v>599</v>
      </c>
      <c r="H20" s="449" t="s">
        <v>420</v>
      </c>
      <c r="I20" s="450"/>
      <c r="J20" s="450"/>
      <c r="K20" s="451"/>
      <c r="L20" s="449" t="s">
        <v>421</v>
      </c>
      <c r="M20" s="450"/>
      <c r="N20" s="450"/>
      <c r="O20" s="451"/>
      <c r="P20" s="449" t="s">
        <v>422</v>
      </c>
      <c r="Q20" s="450"/>
      <c r="R20" s="450"/>
      <c r="S20" s="451"/>
      <c r="T20" s="449" t="s">
        <v>423</v>
      </c>
      <c r="U20" s="450"/>
      <c r="V20" s="450"/>
      <c r="W20" s="451"/>
      <c r="X20" s="449" t="s">
        <v>600</v>
      </c>
      <c r="Y20" s="450"/>
      <c r="Z20" s="450"/>
      <c r="AA20" s="451"/>
      <c r="AB20" s="443" t="s">
        <v>424</v>
      </c>
      <c r="AC20" s="444"/>
      <c r="AD20" s="239"/>
      <c r="AE20" s="239"/>
      <c r="AF20" s="239"/>
    </row>
    <row r="21" spans="1:32" ht="75" customHeight="1" x14ac:dyDescent="0.25">
      <c r="A21" s="430"/>
      <c r="B21" s="430"/>
      <c r="C21" s="434"/>
      <c r="D21" s="435"/>
      <c r="E21" s="438"/>
      <c r="F21" s="439"/>
      <c r="G21" s="441"/>
      <c r="H21" s="447" t="s">
        <v>358</v>
      </c>
      <c r="I21" s="448"/>
      <c r="J21" s="447" t="s">
        <v>359</v>
      </c>
      <c r="K21" s="448"/>
      <c r="L21" s="447" t="s">
        <v>358</v>
      </c>
      <c r="M21" s="448"/>
      <c r="N21" s="447" t="s">
        <v>359</v>
      </c>
      <c r="O21" s="448"/>
      <c r="P21" s="447" t="s">
        <v>358</v>
      </c>
      <c r="Q21" s="448"/>
      <c r="R21" s="447" t="s">
        <v>359</v>
      </c>
      <c r="S21" s="448"/>
      <c r="T21" s="447" t="s">
        <v>358</v>
      </c>
      <c r="U21" s="448"/>
      <c r="V21" s="447" t="s">
        <v>359</v>
      </c>
      <c r="W21" s="448"/>
      <c r="X21" s="447" t="s">
        <v>425</v>
      </c>
      <c r="Y21" s="448"/>
      <c r="Z21" s="447" t="s">
        <v>426</v>
      </c>
      <c r="AA21" s="448"/>
      <c r="AB21" s="445"/>
      <c r="AC21" s="446"/>
    </row>
    <row r="22" spans="1:32" ht="75" customHeight="1" x14ac:dyDescent="0.25">
      <c r="A22" s="431"/>
      <c r="B22" s="431"/>
      <c r="C22" s="344" t="s">
        <v>358</v>
      </c>
      <c r="D22" s="344" t="s">
        <v>359</v>
      </c>
      <c r="E22" s="345" t="s">
        <v>427</v>
      </c>
      <c r="F22" s="345" t="s">
        <v>598</v>
      </c>
      <c r="G22" s="442"/>
      <c r="H22" s="346" t="s">
        <v>428</v>
      </c>
      <c r="I22" s="346" t="s">
        <v>429</v>
      </c>
      <c r="J22" s="346" t="s">
        <v>428</v>
      </c>
      <c r="K22" s="346" t="s">
        <v>429</v>
      </c>
      <c r="L22" s="346" t="s">
        <v>428</v>
      </c>
      <c r="M22" s="346" t="s">
        <v>429</v>
      </c>
      <c r="N22" s="346" t="s">
        <v>428</v>
      </c>
      <c r="O22" s="346" t="s">
        <v>429</v>
      </c>
      <c r="P22" s="346" t="s">
        <v>428</v>
      </c>
      <c r="Q22" s="346" t="s">
        <v>429</v>
      </c>
      <c r="R22" s="346" t="s">
        <v>428</v>
      </c>
      <c r="S22" s="346" t="s">
        <v>429</v>
      </c>
      <c r="T22" s="346" t="s">
        <v>428</v>
      </c>
      <c r="U22" s="346" t="s">
        <v>429</v>
      </c>
      <c r="V22" s="346" t="s">
        <v>428</v>
      </c>
      <c r="W22" s="346" t="s">
        <v>429</v>
      </c>
      <c r="X22" s="346" t="s">
        <v>428</v>
      </c>
      <c r="Y22" s="346" t="s">
        <v>429</v>
      </c>
      <c r="Z22" s="346" t="s">
        <v>428</v>
      </c>
      <c r="AA22" s="346" t="s">
        <v>429</v>
      </c>
      <c r="AB22" s="344" t="s">
        <v>358</v>
      </c>
      <c r="AC22" s="344" t="s">
        <v>359</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430</v>
      </c>
      <c r="C24" s="243">
        <f t="shared" ref="C24:H24" si="2">SUM(C25:C29)</f>
        <v>0</v>
      </c>
      <c r="D24" s="243">
        <f t="shared" si="2"/>
        <v>17.777147710000001</v>
      </c>
      <c r="E24" s="243">
        <f t="shared" si="2"/>
        <v>17.777147710000001</v>
      </c>
      <c r="F24" s="243">
        <f t="shared" si="2"/>
        <v>17.777147710000001</v>
      </c>
      <c r="G24" s="243">
        <f>SUM(G25:G29)</f>
        <v>0</v>
      </c>
      <c r="H24" s="243">
        <f t="shared" si="2"/>
        <v>0</v>
      </c>
      <c r="I24" s="243">
        <f t="shared" ref="I24:Y24" si="3">SUM(I25:I29)</f>
        <v>0</v>
      </c>
      <c r="J24" s="243">
        <f>SUM(J25:J29)</f>
        <v>17.777147710000001</v>
      </c>
      <c r="K24" s="243">
        <f t="shared" si="3"/>
        <v>0</v>
      </c>
      <c r="L24" s="243">
        <f t="shared" ref="L24:S24" si="4">SUM(L25:L29)</f>
        <v>0</v>
      </c>
      <c r="M24" s="243">
        <f t="shared" si="4"/>
        <v>0</v>
      </c>
      <c r="N24" s="243">
        <f t="shared" ref="N24" si="5">SUM(N25:N29)</f>
        <v>0</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17.777147710000001</v>
      </c>
      <c r="AE24" s="246"/>
    </row>
    <row r="25" spans="1:32" ht="24" customHeight="1" x14ac:dyDescent="0.25">
      <c r="A25" s="247" t="s">
        <v>431</v>
      </c>
      <c r="B25" s="248" t="s">
        <v>432</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433</v>
      </c>
      <c r="B26" s="248" t="s">
        <v>434</v>
      </c>
      <c r="C26" s="245">
        <v>0</v>
      </c>
      <c r="D26" s="245">
        <v>0</v>
      </c>
      <c r="E26" s="245">
        <f t="shared" si="10"/>
        <v>0</v>
      </c>
      <c r="F26" s="245">
        <f t="shared" si="11"/>
        <v>0</v>
      </c>
      <c r="G26" s="249">
        <v>0</v>
      </c>
      <c r="H26" s="249">
        <v>0</v>
      </c>
      <c r="I26" s="249">
        <v>0</v>
      </c>
      <c r="J26" s="249">
        <f t="shared" ref="J26:J64"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435</v>
      </c>
      <c r="B27" s="248" t="s">
        <v>436</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437</v>
      </c>
      <c r="B28" s="248" t="s">
        <v>438</v>
      </c>
      <c r="C28" s="245">
        <v>0</v>
      </c>
      <c r="D28" s="245">
        <v>17.777147710000001</v>
      </c>
      <c r="E28" s="245">
        <f t="shared" si="10"/>
        <v>17.777147710000001</v>
      </c>
      <c r="F28" s="245">
        <f t="shared" si="11"/>
        <v>17.777147710000001</v>
      </c>
      <c r="G28" s="249">
        <v>0</v>
      </c>
      <c r="H28" s="249">
        <v>0</v>
      </c>
      <c r="I28" s="249">
        <v>0</v>
      </c>
      <c r="J28" s="249">
        <f t="shared" si="12"/>
        <v>17.777147710000001</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17.777147710000001</v>
      </c>
      <c r="AE28" s="246"/>
    </row>
    <row r="29" spans="1:32" x14ac:dyDescent="0.25">
      <c r="A29" s="247" t="s">
        <v>439</v>
      </c>
      <c r="B29" s="250" t="s">
        <v>440</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441</v>
      </c>
      <c r="C30" s="245">
        <f t="shared" ref="C30:H30" si="13">SUM(C31:C34)</f>
        <v>0</v>
      </c>
      <c r="D30" s="245">
        <f t="shared" si="13"/>
        <v>14.571432550000001</v>
      </c>
      <c r="E30" s="245">
        <f t="shared" si="13"/>
        <v>14.571432550000001</v>
      </c>
      <c r="F30" s="245">
        <f t="shared" si="13"/>
        <v>14.571432550000001</v>
      </c>
      <c r="G30" s="245">
        <f t="shared" si="13"/>
        <v>0</v>
      </c>
      <c r="H30" s="245">
        <f t="shared" si="13"/>
        <v>0</v>
      </c>
      <c r="I30" s="245">
        <f t="shared" ref="I30:Y30" si="14">SUM(I31:I34)</f>
        <v>0</v>
      </c>
      <c r="J30" s="245">
        <f t="shared" si="14"/>
        <v>14.571432550000001</v>
      </c>
      <c r="K30" s="245">
        <f t="shared" si="14"/>
        <v>0</v>
      </c>
      <c r="L30" s="245">
        <f t="shared" ref="L30:S30" si="15">SUM(L31:L34)</f>
        <v>0</v>
      </c>
      <c r="M30" s="245">
        <f t="shared" si="15"/>
        <v>0</v>
      </c>
      <c r="N30" s="245">
        <f t="shared" ref="N30" si="16">SUM(N31:N34)</f>
        <v>0</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14.571432550000001</v>
      </c>
      <c r="AE30" s="246"/>
    </row>
    <row r="31" spans="1:32" x14ac:dyDescent="0.25">
      <c r="A31" s="241" t="s">
        <v>442</v>
      </c>
      <c r="B31" s="248" t="s">
        <v>443</v>
      </c>
      <c r="C31" s="245">
        <v>0</v>
      </c>
      <c r="D31" s="245">
        <v>0.15194578</v>
      </c>
      <c r="E31" s="245">
        <f t="shared" si="10"/>
        <v>0.15194578</v>
      </c>
      <c r="F31" s="245">
        <f t="shared" si="11"/>
        <v>0.15194578</v>
      </c>
      <c r="G31" s="249">
        <v>0</v>
      </c>
      <c r="H31" s="249">
        <v>0</v>
      </c>
      <c r="I31" s="249">
        <v>0</v>
      </c>
      <c r="J31" s="249">
        <f t="shared" si="12"/>
        <v>0.15194578</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0.15194578</v>
      </c>
      <c r="AE31" s="246"/>
      <c r="AF31" s="246"/>
    </row>
    <row r="32" spans="1:32" ht="31.5" x14ac:dyDescent="0.25">
      <c r="A32" s="241" t="s">
        <v>444</v>
      </c>
      <c r="B32" s="248" t="s">
        <v>445</v>
      </c>
      <c r="C32" s="245">
        <v>0</v>
      </c>
      <c r="D32" s="245">
        <v>1.4674364799999999</v>
      </c>
      <c r="E32" s="245">
        <f t="shared" si="10"/>
        <v>1.4674364799999999</v>
      </c>
      <c r="F32" s="245">
        <f t="shared" si="11"/>
        <v>1.4674364799999999</v>
      </c>
      <c r="G32" s="249">
        <v>0</v>
      </c>
      <c r="H32" s="249">
        <v>0</v>
      </c>
      <c r="I32" s="249">
        <v>0</v>
      </c>
      <c r="J32" s="249">
        <f t="shared" si="12"/>
        <v>1.4674364799999999</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1.4674364799999999</v>
      </c>
      <c r="AE32" s="246"/>
    </row>
    <row r="33" spans="1:31" x14ac:dyDescent="0.25">
      <c r="A33" s="241" t="s">
        <v>446</v>
      </c>
      <c r="B33" s="248" t="s">
        <v>447</v>
      </c>
      <c r="C33" s="245">
        <v>0</v>
      </c>
      <c r="D33" s="245">
        <v>11.26503263</v>
      </c>
      <c r="E33" s="245">
        <f t="shared" si="10"/>
        <v>11.26503263</v>
      </c>
      <c r="F33" s="245">
        <f t="shared" si="11"/>
        <v>11.26503263</v>
      </c>
      <c r="G33" s="249">
        <v>0</v>
      </c>
      <c r="H33" s="249">
        <v>0</v>
      </c>
      <c r="I33" s="249">
        <v>0</v>
      </c>
      <c r="J33" s="249">
        <f t="shared" si="12"/>
        <v>11.26503263</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11.26503263</v>
      </c>
      <c r="AE33" s="246"/>
    </row>
    <row r="34" spans="1:31" x14ac:dyDescent="0.25">
      <c r="A34" s="241" t="s">
        <v>448</v>
      </c>
      <c r="B34" s="248" t="s">
        <v>449</v>
      </c>
      <c r="C34" s="245">
        <v>0</v>
      </c>
      <c r="D34" s="245">
        <v>1.68701766</v>
      </c>
      <c r="E34" s="245">
        <f t="shared" si="10"/>
        <v>1.68701766</v>
      </c>
      <c r="F34" s="245">
        <f t="shared" si="11"/>
        <v>1.68701766</v>
      </c>
      <c r="G34" s="249">
        <v>0</v>
      </c>
      <c r="H34" s="249">
        <v>0</v>
      </c>
      <c r="I34" s="249">
        <v>0</v>
      </c>
      <c r="J34" s="249">
        <f t="shared" si="12"/>
        <v>1.68701766</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1.68701766</v>
      </c>
      <c r="AE34" s="246"/>
    </row>
    <row r="35" spans="1:31" s="251" customFormat="1" ht="31.5" x14ac:dyDescent="0.25">
      <c r="A35" s="241" t="s">
        <v>18</v>
      </c>
      <c r="B35" s="242" t="s">
        <v>450</v>
      </c>
      <c r="C35" s="245">
        <v>0</v>
      </c>
      <c r="D35" s="245">
        <v>0</v>
      </c>
      <c r="E35" s="245">
        <f t="shared" si="10"/>
        <v>0</v>
      </c>
      <c r="F35" s="245">
        <f t="shared" si="11"/>
        <v>0</v>
      </c>
      <c r="G35" s="245">
        <v>0</v>
      </c>
      <c r="H35" s="245">
        <v>0</v>
      </c>
      <c r="I35" s="245">
        <v>0</v>
      </c>
      <c r="J35" s="245">
        <f t="shared" si="12"/>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451</v>
      </c>
      <c r="B36" s="252" t="s">
        <v>452</v>
      </c>
      <c r="C36" s="245">
        <v>0</v>
      </c>
      <c r="D36" s="245">
        <v>0</v>
      </c>
      <c r="E36" s="245">
        <f t="shared" si="10"/>
        <v>0</v>
      </c>
      <c r="F36" s="245">
        <f t="shared" si="11"/>
        <v>0</v>
      </c>
      <c r="G36" s="249">
        <v>0</v>
      </c>
      <c r="H36" s="249">
        <v>0</v>
      </c>
      <c r="I36" s="249">
        <v>0</v>
      </c>
      <c r="J36" s="249">
        <f t="shared" si="12"/>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453</v>
      </c>
      <c r="B37" s="252" t="s">
        <v>454</v>
      </c>
      <c r="C37" s="245">
        <v>0</v>
      </c>
      <c r="D37" s="245">
        <v>0.4</v>
      </c>
      <c r="E37" s="245">
        <f t="shared" si="10"/>
        <v>0.4</v>
      </c>
      <c r="F37" s="245">
        <f t="shared" si="11"/>
        <v>0.4</v>
      </c>
      <c r="G37" s="249">
        <v>0</v>
      </c>
      <c r="H37" s="249">
        <v>0</v>
      </c>
      <c r="I37" s="249">
        <v>0</v>
      </c>
      <c r="J37" s="249">
        <f t="shared" si="12"/>
        <v>0.4</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0.4</v>
      </c>
      <c r="AE37" s="246"/>
    </row>
    <row r="38" spans="1:31" x14ac:dyDescent="0.25">
      <c r="A38" s="247" t="s">
        <v>455</v>
      </c>
      <c r="B38" s="252" t="s">
        <v>456</v>
      </c>
      <c r="C38" s="245">
        <v>0</v>
      </c>
      <c r="D38" s="245">
        <v>0</v>
      </c>
      <c r="E38" s="245">
        <f t="shared" si="10"/>
        <v>0</v>
      </c>
      <c r="F38" s="245">
        <f t="shared" si="11"/>
        <v>0</v>
      </c>
      <c r="G38" s="249">
        <v>0</v>
      </c>
      <c r="H38" s="249">
        <v>0</v>
      </c>
      <c r="I38" s="249">
        <v>0</v>
      </c>
      <c r="J38" s="249">
        <f t="shared" si="12"/>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457</v>
      </c>
      <c r="B39" s="248" t="s">
        <v>458</v>
      </c>
      <c r="C39" s="245">
        <v>0</v>
      </c>
      <c r="D39" s="245">
        <v>0.21</v>
      </c>
      <c r="E39" s="245">
        <f t="shared" si="10"/>
        <v>0.21</v>
      </c>
      <c r="F39" s="245">
        <f t="shared" si="11"/>
        <v>0.21</v>
      </c>
      <c r="G39" s="249">
        <v>0</v>
      </c>
      <c r="H39" s="249">
        <v>0</v>
      </c>
      <c r="I39" s="249">
        <v>0</v>
      </c>
      <c r="J39" s="249">
        <f t="shared" si="12"/>
        <v>0.21</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0.21</v>
      </c>
      <c r="AE39" s="246"/>
    </row>
    <row r="40" spans="1:31" ht="31.5" x14ac:dyDescent="0.25">
      <c r="A40" s="247" t="s">
        <v>459</v>
      </c>
      <c r="B40" s="248" t="s">
        <v>460</v>
      </c>
      <c r="C40" s="245">
        <v>0</v>
      </c>
      <c r="D40" s="245">
        <v>0</v>
      </c>
      <c r="E40" s="245">
        <f t="shared" si="10"/>
        <v>0</v>
      </c>
      <c r="F40" s="245">
        <f t="shared" si="11"/>
        <v>0</v>
      </c>
      <c r="G40" s="249">
        <v>0</v>
      </c>
      <c r="H40" s="249">
        <v>0</v>
      </c>
      <c r="I40" s="249">
        <v>0</v>
      </c>
      <c r="J40" s="249">
        <f t="shared" si="12"/>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461</v>
      </c>
      <c r="B41" s="248" t="s">
        <v>462</v>
      </c>
      <c r="C41" s="245">
        <v>0</v>
      </c>
      <c r="D41" s="245">
        <v>0.03</v>
      </c>
      <c r="E41" s="245">
        <f t="shared" si="10"/>
        <v>0.03</v>
      </c>
      <c r="F41" s="245">
        <f t="shared" si="11"/>
        <v>0.03</v>
      </c>
      <c r="G41" s="249">
        <v>0</v>
      </c>
      <c r="H41" s="249">
        <v>0</v>
      </c>
      <c r="I41" s="249">
        <v>0</v>
      </c>
      <c r="J41" s="249">
        <f t="shared" si="12"/>
        <v>0.03</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0.03</v>
      </c>
      <c r="AE41" s="246"/>
    </row>
    <row r="42" spans="1:31" ht="18.75" x14ac:dyDescent="0.25">
      <c r="A42" s="247" t="s">
        <v>463</v>
      </c>
      <c r="B42" s="252" t="s">
        <v>464</v>
      </c>
      <c r="C42" s="245">
        <v>0</v>
      </c>
      <c r="D42" s="245">
        <v>0</v>
      </c>
      <c r="E42" s="245">
        <f t="shared" si="10"/>
        <v>0</v>
      </c>
      <c r="F42" s="245">
        <f t="shared" si="11"/>
        <v>0</v>
      </c>
      <c r="G42" s="249">
        <v>0</v>
      </c>
      <c r="H42" s="249">
        <v>0</v>
      </c>
      <c r="I42" s="249">
        <v>0</v>
      </c>
      <c r="J42" s="249">
        <f t="shared" si="12"/>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465</v>
      </c>
      <c r="C43" s="245">
        <v>0</v>
      </c>
      <c r="D43" s="245">
        <v>0</v>
      </c>
      <c r="E43" s="245">
        <f t="shared" si="10"/>
        <v>0</v>
      </c>
      <c r="F43" s="245">
        <f t="shared" si="11"/>
        <v>0</v>
      </c>
      <c r="G43" s="245">
        <v>0</v>
      </c>
      <c r="H43" s="245">
        <v>0</v>
      </c>
      <c r="I43" s="245">
        <v>0</v>
      </c>
      <c r="J43" s="245">
        <f t="shared" si="12"/>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466</v>
      </c>
      <c r="B44" s="248" t="s">
        <v>467</v>
      </c>
      <c r="C44" s="245">
        <v>0</v>
      </c>
      <c r="D44" s="245">
        <v>0</v>
      </c>
      <c r="E44" s="245">
        <f t="shared" si="10"/>
        <v>0</v>
      </c>
      <c r="F44" s="245">
        <f t="shared" si="11"/>
        <v>0</v>
      </c>
      <c r="G44" s="249">
        <v>0</v>
      </c>
      <c r="H44" s="249">
        <v>0</v>
      </c>
      <c r="I44" s="249">
        <v>0</v>
      </c>
      <c r="J44" s="249">
        <f t="shared" si="12"/>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468</v>
      </c>
      <c r="B45" s="248" t="s">
        <v>454</v>
      </c>
      <c r="C45" s="245">
        <v>0</v>
      </c>
      <c r="D45" s="245">
        <f>D37</f>
        <v>0.4</v>
      </c>
      <c r="E45" s="245">
        <f t="shared" si="10"/>
        <v>0.4</v>
      </c>
      <c r="F45" s="245">
        <f t="shared" si="11"/>
        <v>0.4</v>
      </c>
      <c r="G45" s="249">
        <v>0</v>
      </c>
      <c r="H45" s="249">
        <v>0</v>
      </c>
      <c r="I45" s="249">
        <v>0</v>
      </c>
      <c r="J45" s="249">
        <f t="shared" si="12"/>
        <v>0.4</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0.4</v>
      </c>
      <c r="AE45" s="246"/>
    </row>
    <row r="46" spans="1:31" x14ac:dyDescent="0.25">
      <c r="A46" s="247" t="s">
        <v>469</v>
      </c>
      <c r="B46" s="248" t="s">
        <v>456</v>
      </c>
      <c r="C46" s="245">
        <v>0</v>
      </c>
      <c r="D46" s="245">
        <v>0</v>
      </c>
      <c r="E46" s="245">
        <f t="shared" si="10"/>
        <v>0</v>
      </c>
      <c r="F46" s="245">
        <f t="shared" si="11"/>
        <v>0</v>
      </c>
      <c r="G46" s="249">
        <v>0</v>
      </c>
      <c r="H46" s="249">
        <v>0</v>
      </c>
      <c r="I46" s="249">
        <v>0</v>
      </c>
      <c r="J46" s="249">
        <f t="shared" si="12"/>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470</v>
      </c>
      <c r="B47" s="248" t="s">
        <v>458</v>
      </c>
      <c r="C47" s="245">
        <v>0</v>
      </c>
      <c r="D47" s="245">
        <f t="shared" ref="D47:D49" si="19">D39</f>
        <v>0.21</v>
      </c>
      <c r="E47" s="245">
        <f t="shared" si="10"/>
        <v>0.21</v>
      </c>
      <c r="F47" s="245">
        <f t="shared" si="11"/>
        <v>0.21</v>
      </c>
      <c r="G47" s="249">
        <v>0</v>
      </c>
      <c r="H47" s="249">
        <v>0</v>
      </c>
      <c r="I47" s="249">
        <v>0</v>
      </c>
      <c r="J47" s="249">
        <f t="shared" si="12"/>
        <v>0.21</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0.21</v>
      </c>
      <c r="AE47" s="246"/>
    </row>
    <row r="48" spans="1:31" ht="31.5" x14ac:dyDescent="0.25">
      <c r="A48" s="247" t="s">
        <v>471</v>
      </c>
      <c r="B48" s="248" t="s">
        <v>460</v>
      </c>
      <c r="C48" s="245">
        <v>0</v>
      </c>
      <c r="D48" s="245">
        <f t="shared" si="19"/>
        <v>0</v>
      </c>
      <c r="E48" s="245">
        <f t="shared" si="10"/>
        <v>0</v>
      </c>
      <c r="F48" s="245">
        <f t="shared" si="11"/>
        <v>0</v>
      </c>
      <c r="G48" s="249">
        <v>0</v>
      </c>
      <c r="H48" s="249">
        <v>0</v>
      </c>
      <c r="I48" s="249">
        <v>0</v>
      </c>
      <c r="J48" s="249">
        <f t="shared" si="12"/>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472</v>
      </c>
      <c r="B49" s="248" t="s">
        <v>462</v>
      </c>
      <c r="C49" s="245">
        <v>0</v>
      </c>
      <c r="D49" s="245">
        <f t="shared" si="19"/>
        <v>0.03</v>
      </c>
      <c r="E49" s="245">
        <f t="shared" si="10"/>
        <v>0.03</v>
      </c>
      <c r="F49" s="245">
        <f t="shared" si="11"/>
        <v>0.03</v>
      </c>
      <c r="G49" s="249">
        <v>0</v>
      </c>
      <c r="H49" s="249">
        <v>0</v>
      </c>
      <c r="I49" s="249">
        <v>0</v>
      </c>
      <c r="J49" s="249">
        <f t="shared" si="12"/>
        <v>0.03</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0.03</v>
      </c>
      <c r="AE49" s="246"/>
    </row>
    <row r="50" spans="1:31" ht="18.75" x14ac:dyDescent="0.25">
      <c r="A50" s="247" t="s">
        <v>473</v>
      </c>
      <c r="B50" s="252" t="s">
        <v>464</v>
      </c>
      <c r="C50" s="245">
        <v>0</v>
      </c>
      <c r="D50" s="245">
        <v>0</v>
      </c>
      <c r="E50" s="245">
        <f t="shared" si="10"/>
        <v>0</v>
      </c>
      <c r="F50" s="245">
        <f t="shared" si="11"/>
        <v>0</v>
      </c>
      <c r="G50" s="249">
        <v>0</v>
      </c>
      <c r="H50" s="249">
        <v>0</v>
      </c>
      <c r="I50" s="249">
        <v>0</v>
      </c>
      <c r="J50" s="249">
        <f t="shared" si="12"/>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474</v>
      </c>
      <c r="C51" s="245">
        <v>0</v>
      </c>
      <c r="D51" s="245">
        <v>0</v>
      </c>
      <c r="E51" s="245">
        <f t="shared" si="10"/>
        <v>0</v>
      </c>
      <c r="F51" s="245">
        <f t="shared" si="11"/>
        <v>0</v>
      </c>
      <c r="G51" s="245">
        <v>0</v>
      </c>
      <c r="H51" s="245">
        <v>0</v>
      </c>
      <c r="I51" s="245">
        <v>0</v>
      </c>
      <c r="J51" s="245">
        <f t="shared" si="12"/>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475</v>
      </c>
      <c r="B52" s="248" t="s">
        <v>476</v>
      </c>
      <c r="C52" s="245">
        <v>0</v>
      </c>
      <c r="D52" s="245">
        <f>D30</f>
        <v>14.571432550000001</v>
      </c>
      <c r="E52" s="245">
        <f t="shared" si="10"/>
        <v>14.571432550000001</v>
      </c>
      <c r="F52" s="245">
        <f t="shared" si="11"/>
        <v>14.571432550000001</v>
      </c>
      <c r="G52" s="249">
        <v>0</v>
      </c>
      <c r="H52" s="249">
        <v>0</v>
      </c>
      <c r="I52" s="249">
        <v>0</v>
      </c>
      <c r="J52" s="249">
        <f t="shared" si="12"/>
        <v>14.571432550000001</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14.571432550000001</v>
      </c>
      <c r="AE52" s="246"/>
    </row>
    <row r="53" spans="1:31" x14ac:dyDescent="0.25">
      <c r="A53" s="247" t="s">
        <v>477</v>
      </c>
      <c r="B53" s="248" t="s">
        <v>332</v>
      </c>
      <c r="C53" s="245">
        <v>0</v>
      </c>
      <c r="D53" s="245">
        <v>0</v>
      </c>
      <c r="E53" s="245">
        <f t="shared" si="10"/>
        <v>0</v>
      </c>
      <c r="F53" s="245">
        <f t="shared" si="11"/>
        <v>0</v>
      </c>
      <c r="G53" s="249">
        <v>0</v>
      </c>
      <c r="H53" s="249">
        <v>0</v>
      </c>
      <c r="I53" s="249">
        <v>0</v>
      </c>
      <c r="J53" s="249">
        <f t="shared" si="12"/>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478</v>
      </c>
      <c r="B54" s="252" t="s">
        <v>479</v>
      </c>
      <c r="C54" s="245">
        <v>0</v>
      </c>
      <c r="D54" s="245">
        <f>D45</f>
        <v>0.4</v>
      </c>
      <c r="E54" s="245">
        <f t="shared" si="10"/>
        <v>0.4</v>
      </c>
      <c r="F54" s="245">
        <f t="shared" si="11"/>
        <v>0.4</v>
      </c>
      <c r="G54" s="249">
        <v>0</v>
      </c>
      <c r="H54" s="249">
        <v>0</v>
      </c>
      <c r="I54" s="249">
        <v>0</v>
      </c>
      <c r="J54" s="249">
        <f t="shared" si="12"/>
        <v>0.4</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0.4</v>
      </c>
      <c r="AE54" s="246"/>
    </row>
    <row r="55" spans="1:31" x14ac:dyDescent="0.25">
      <c r="A55" s="247" t="s">
        <v>480</v>
      </c>
      <c r="B55" s="252" t="s">
        <v>481</v>
      </c>
      <c r="C55" s="245">
        <v>0</v>
      </c>
      <c r="D55" s="245">
        <v>0</v>
      </c>
      <c r="E55" s="245">
        <f t="shared" si="10"/>
        <v>0</v>
      </c>
      <c r="F55" s="245">
        <f t="shared" si="11"/>
        <v>0</v>
      </c>
      <c r="G55" s="249">
        <v>0</v>
      </c>
      <c r="H55" s="249">
        <v>0</v>
      </c>
      <c r="I55" s="249">
        <v>0</v>
      </c>
      <c r="J55" s="249">
        <f t="shared" si="12"/>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482</v>
      </c>
      <c r="B56" s="252" t="s">
        <v>483</v>
      </c>
      <c r="C56" s="245">
        <v>0</v>
      </c>
      <c r="D56" s="245">
        <f>D47+D48+D49</f>
        <v>0.24</v>
      </c>
      <c r="E56" s="245">
        <f t="shared" si="10"/>
        <v>0.24</v>
      </c>
      <c r="F56" s="245">
        <f t="shared" si="11"/>
        <v>0.24</v>
      </c>
      <c r="G56" s="249">
        <v>0</v>
      </c>
      <c r="H56" s="249">
        <v>0</v>
      </c>
      <c r="I56" s="249">
        <v>0</v>
      </c>
      <c r="J56" s="249">
        <f t="shared" si="12"/>
        <v>0.24</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0.24</v>
      </c>
      <c r="AE56" s="246"/>
    </row>
    <row r="57" spans="1:31" ht="18.75" x14ac:dyDescent="0.25">
      <c r="A57" s="247" t="s">
        <v>484</v>
      </c>
      <c r="B57" s="252" t="s">
        <v>464</v>
      </c>
      <c r="C57" s="245">
        <v>0</v>
      </c>
      <c r="D57" s="245">
        <v>0</v>
      </c>
      <c r="E57" s="245">
        <f t="shared" si="10"/>
        <v>0</v>
      </c>
      <c r="F57" s="245">
        <f t="shared" si="11"/>
        <v>0</v>
      </c>
      <c r="G57" s="249">
        <v>0</v>
      </c>
      <c r="H57" s="249">
        <v>0</v>
      </c>
      <c r="I57" s="249">
        <v>0</v>
      </c>
      <c r="J57" s="249">
        <f t="shared" si="12"/>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485</v>
      </c>
      <c r="C58" s="245">
        <v>0</v>
      </c>
      <c r="D58" s="245">
        <v>0</v>
      </c>
      <c r="E58" s="245">
        <f t="shared" si="10"/>
        <v>0</v>
      </c>
      <c r="F58" s="245">
        <f t="shared" si="11"/>
        <v>0</v>
      </c>
      <c r="G58" s="245">
        <v>0</v>
      </c>
      <c r="H58" s="245">
        <v>0</v>
      </c>
      <c r="I58" s="245">
        <v>0</v>
      </c>
      <c r="J58" s="245">
        <f t="shared" si="12"/>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486</v>
      </c>
      <c r="C59" s="245">
        <v>0</v>
      </c>
      <c r="D59" s="245">
        <v>0</v>
      </c>
      <c r="E59" s="245">
        <f t="shared" si="10"/>
        <v>0</v>
      </c>
      <c r="F59" s="245">
        <f t="shared" si="11"/>
        <v>0</v>
      </c>
      <c r="G59" s="245">
        <v>0</v>
      </c>
      <c r="H59" s="245">
        <v>0</v>
      </c>
      <c r="I59" s="245">
        <v>0</v>
      </c>
      <c r="J59" s="245">
        <f t="shared" si="12"/>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487</v>
      </c>
      <c r="B60" s="254" t="s">
        <v>467</v>
      </c>
      <c r="C60" s="245">
        <v>0</v>
      </c>
      <c r="D60" s="245">
        <v>0</v>
      </c>
      <c r="E60" s="245">
        <f t="shared" si="10"/>
        <v>0</v>
      </c>
      <c r="F60" s="245">
        <f t="shared" si="11"/>
        <v>0</v>
      </c>
      <c r="G60" s="249">
        <v>0</v>
      </c>
      <c r="H60" s="249">
        <v>0</v>
      </c>
      <c r="I60" s="249">
        <v>0</v>
      </c>
      <c r="J60" s="249">
        <f t="shared" si="12"/>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488</v>
      </c>
      <c r="B61" s="254" t="s">
        <v>454</v>
      </c>
      <c r="C61" s="245">
        <v>0</v>
      </c>
      <c r="D61" s="245">
        <v>0</v>
      </c>
      <c r="E61" s="245">
        <f t="shared" si="10"/>
        <v>0</v>
      </c>
      <c r="F61" s="245">
        <f t="shared" si="11"/>
        <v>0</v>
      </c>
      <c r="G61" s="249">
        <v>0</v>
      </c>
      <c r="H61" s="249">
        <v>0</v>
      </c>
      <c r="I61" s="249">
        <v>0</v>
      </c>
      <c r="J61" s="249">
        <f t="shared" si="12"/>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v>
      </c>
      <c r="AE61" s="246"/>
    </row>
    <row r="62" spans="1:31" x14ac:dyDescent="0.25">
      <c r="A62" s="247" t="s">
        <v>489</v>
      </c>
      <c r="B62" s="254" t="s">
        <v>456</v>
      </c>
      <c r="C62" s="245">
        <v>0</v>
      </c>
      <c r="D62" s="245">
        <v>0</v>
      </c>
      <c r="E62" s="245">
        <f t="shared" si="10"/>
        <v>0</v>
      </c>
      <c r="F62" s="245">
        <f t="shared" si="11"/>
        <v>0</v>
      </c>
      <c r="G62" s="249">
        <v>0</v>
      </c>
      <c r="H62" s="249">
        <v>0</v>
      </c>
      <c r="I62" s="249">
        <v>0</v>
      </c>
      <c r="J62" s="249">
        <f t="shared" si="12"/>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490</v>
      </c>
      <c r="B63" s="254" t="s">
        <v>491</v>
      </c>
      <c r="C63" s="245">
        <v>0</v>
      </c>
      <c r="D63" s="245">
        <v>0</v>
      </c>
      <c r="E63" s="245">
        <f t="shared" si="10"/>
        <v>0</v>
      </c>
      <c r="F63" s="245">
        <f t="shared" si="11"/>
        <v>0</v>
      </c>
      <c r="G63" s="249">
        <v>0</v>
      </c>
      <c r="H63" s="249">
        <v>0</v>
      </c>
      <c r="I63" s="249">
        <v>0</v>
      </c>
      <c r="J63" s="249">
        <f t="shared" si="12"/>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492</v>
      </c>
      <c r="B64" s="252" t="s">
        <v>493</v>
      </c>
      <c r="C64" s="245">
        <v>0</v>
      </c>
      <c r="D64" s="245">
        <v>0</v>
      </c>
      <c r="E64" s="245">
        <f t="shared" si="10"/>
        <v>0</v>
      </c>
      <c r="F64" s="245">
        <f t="shared" si="11"/>
        <v>0</v>
      </c>
      <c r="G64" s="249">
        <v>0</v>
      </c>
      <c r="H64" s="249">
        <v>0</v>
      </c>
      <c r="I64" s="249">
        <v>0</v>
      </c>
      <c r="J64" s="249">
        <f t="shared" si="12"/>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52"/>
      <c r="C66" s="452"/>
      <c r="D66" s="452"/>
      <c r="E66" s="452"/>
      <c r="F66" s="452"/>
      <c r="G66" s="452"/>
      <c r="H66" s="452"/>
      <c r="I66" s="452"/>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52"/>
      <c r="C68" s="452"/>
      <c r="D68" s="452"/>
      <c r="E68" s="452"/>
      <c r="F68" s="452"/>
      <c r="G68" s="452"/>
      <c r="H68" s="452"/>
      <c r="I68" s="452"/>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52"/>
      <c r="C70" s="452"/>
      <c r="D70" s="452"/>
      <c r="E70" s="452"/>
      <c r="F70" s="452"/>
      <c r="G70" s="452"/>
      <c r="H70" s="452"/>
      <c r="I70" s="452"/>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52"/>
      <c r="C72" s="452"/>
      <c r="D72" s="452"/>
      <c r="E72" s="452"/>
      <c r="F72" s="452"/>
      <c r="G72" s="452"/>
      <c r="H72" s="452"/>
      <c r="I72" s="452"/>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52"/>
      <c r="C73" s="452"/>
      <c r="D73" s="452"/>
      <c r="E73" s="452"/>
      <c r="F73" s="452"/>
      <c r="G73" s="452"/>
      <c r="H73" s="452"/>
      <c r="I73" s="452"/>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52"/>
      <c r="C74" s="452"/>
      <c r="D74" s="452"/>
      <c r="E74" s="452"/>
      <c r="F74" s="452"/>
      <c r="G74" s="452"/>
      <c r="H74" s="452"/>
      <c r="I74" s="452"/>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53"/>
      <c r="C75" s="453"/>
      <c r="D75" s="453"/>
      <c r="E75" s="453"/>
      <c r="F75" s="453"/>
      <c r="G75" s="453"/>
      <c r="H75" s="453"/>
      <c r="I75" s="453"/>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54"/>
      <c r="C77" s="454"/>
      <c r="D77" s="454"/>
      <c r="E77" s="454"/>
      <c r="F77" s="454"/>
      <c r="G77" s="454"/>
      <c r="H77" s="454"/>
      <c r="I77" s="454"/>
      <c r="J77" s="256"/>
      <c r="K77" s="256"/>
      <c r="L77" s="256"/>
      <c r="M77" s="256"/>
      <c r="N77" s="256"/>
      <c r="O77" s="256"/>
      <c r="P77" s="256"/>
      <c r="Q77" s="256"/>
      <c r="R77" s="256"/>
      <c r="S77" s="256"/>
      <c r="T77" s="256"/>
      <c r="U77" s="256"/>
      <c r="V77" s="256"/>
      <c r="W77" s="256"/>
      <c r="X77" s="256"/>
      <c r="Y77" s="256"/>
      <c r="Z77" s="256"/>
      <c r="AA77" s="25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0" customFormat="1" ht="18.75" x14ac:dyDescent="0.3">
      <c r="AV6" s="5"/>
    </row>
    <row r="7" spans="1:48" s="260"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60"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60"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60"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0"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60" customFormat="1" x14ac:dyDescent="0.25">
      <c r="A12" s="455" t="str">
        <f>'1. паспорт местоположение'!A12:C12</f>
        <v>Q_25-1081</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60" customFormat="1"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0"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60" customFormat="1" x14ac:dyDescent="0.25">
      <c r="A15" s="455" t="str">
        <f>'1. паспорт местоположение'!A15</f>
        <v>Строительство ТП 15/0,4 кВ,  ЛЭП 15 кВ от ВЛ 15-402 до ТП новой, организация системы учёта электроэнергии в п. Суворовка Озерского р-на</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60" customFormat="1" ht="15.75" x14ac:dyDescent="0.25">
      <c r="A16" s="402" t="s">
        <v>7</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0"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60"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60"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60"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60" customFormat="1" x14ac:dyDescent="0.25">
      <c r="A21" s="458" t="s">
        <v>494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9" t="s">
        <v>495</v>
      </c>
      <c r="B22" s="462" t="s">
        <v>496</v>
      </c>
      <c r="C22" s="459" t="s">
        <v>497</v>
      </c>
      <c r="D22" s="459" t="s">
        <v>498</v>
      </c>
      <c r="E22" s="465" t="s">
        <v>499</v>
      </c>
      <c r="F22" s="466"/>
      <c r="G22" s="466"/>
      <c r="H22" s="466"/>
      <c r="I22" s="466"/>
      <c r="J22" s="466"/>
      <c r="K22" s="466"/>
      <c r="L22" s="467"/>
      <c r="M22" s="459" t="s">
        <v>500</v>
      </c>
      <c r="N22" s="459" t="s">
        <v>501</v>
      </c>
      <c r="O22" s="459" t="s">
        <v>502</v>
      </c>
      <c r="P22" s="468" t="s">
        <v>503</v>
      </c>
      <c r="Q22" s="468" t="s">
        <v>504</v>
      </c>
      <c r="R22" s="468" t="s">
        <v>505</v>
      </c>
      <c r="S22" s="468" t="s">
        <v>506</v>
      </c>
      <c r="T22" s="468"/>
      <c r="U22" s="469" t="s">
        <v>507</v>
      </c>
      <c r="V22" s="469" t="s">
        <v>508</v>
      </c>
      <c r="W22" s="468" t="s">
        <v>509</v>
      </c>
      <c r="X22" s="468" t="s">
        <v>510</v>
      </c>
      <c r="Y22" s="468" t="s">
        <v>511</v>
      </c>
      <c r="Z22" s="470" t="s">
        <v>512</v>
      </c>
      <c r="AA22" s="468" t="s">
        <v>513</v>
      </c>
      <c r="AB22" s="468" t="s">
        <v>514</v>
      </c>
      <c r="AC22" s="468" t="s">
        <v>515</v>
      </c>
      <c r="AD22" s="468" t="s">
        <v>516</v>
      </c>
      <c r="AE22" s="468" t="s">
        <v>517</v>
      </c>
      <c r="AF22" s="468" t="s">
        <v>518</v>
      </c>
      <c r="AG22" s="468"/>
      <c r="AH22" s="468"/>
      <c r="AI22" s="468"/>
      <c r="AJ22" s="468"/>
      <c r="AK22" s="468"/>
      <c r="AL22" s="468" t="s">
        <v>519</v>
      </c>
      <c r="AM22" s="468"/>
      <c r="AN22" s="468"/>
      <c r="AO22" s="468"/>
      <c r="AP22" s="468" t="s">
        <v>520</v>
      </c>
      <c r="AQ22" s="468"/>
      <c r="AR22" s="468" t="s">
        <v>521</v>
      </c>
      <c r="AS22" s="468" t="s">
        <v>522</v>
      </c>
      <c r="AT22" s="468" t="s">
        <v>523</v>
      </c>
      <c r="AU22" s="468" t="s">
        <v>524</v>
      </c>
      <c r="AV22" s="468" t="s">
        <v>525</v>
      </c>
    </row>
    <row r="23" spans="1:48" ht="64.5" customHeight="1" x14ac:dyDescent="0.25">
      <c r="A23" s="460"/>
      <c r="B23" s="463"/>
      <c r="C23" s="460"/>
      <c r="D23" s="460"/>
      <c r="E23" s="473" t="s">
        <v>526</v>
      </c>
      <c r="F23" s="475" t="s">
        <v>332</v>
      </c>
      <c r="G23" s="475" t="s">
        <v>479</v>
      </c>
      <c r="H23" s="475" t="s">
        <v>481</v>
      </c>
      <c r="I23" s="477" t="s">
        <v>527</v>
      </c>
      <c r="J23" s="477" t="s">
        <v>528</v>
      </c>
      <c r="K23" s="477" t="s">
        <v>529</v>
      </c>
      <c r="L23" s="475" t="s">
        <v>247</v>
      </c>
      <c r="M23" s="460"/>
      <c r="N23" s="460"/>
      <c r="O23" s="460"/>
      <c r="P23" s="468"/>
      <c r="Q23" s="468"/>
      <c r="R23" s="468"/>
      <c r="S23" s="479" t="s">
        <v>425</v>
      </c>
      <c r="T23" s="479" t="s">
        <v>530</v>
      </c>
      <c r="U23" s="469"/>
      <c r="V23" s="469"/>
      <c r="W23" s="468"/>
      <c r="X23" s="468"/>
      <c r="Y23" s="468"/>
      <c r="Z23" s="468"/>
      <c r="AA23" s="468"/>
      <c r="AB23" s="468"/>
      <c r="AC23" s="468"/>
      <c r="AD23" s="468"/>
      <c r="AE23" s="468"/>
      <c r="AF23" s="468" t="s">
        <v>531</v>
      </c>
      <c r="AG23" s="468"/>
      <c r="AH23" s="468" t="s">
        <v>532</v>
      </c>
      <c r="AI23" s="468"/>
      <c r="AJ23" s="459" t="s">
        <v>533</v>
      </c>
      <c r="AK23" s="459" t="s">
        <v>534</v>
      </c>
      <c r="AL23" s="459" t="s">
        <v>535</v>
      </c>
      <c r="AM23" s="459" t="s">
        <v>536</v>
      </c>
      <c r="AN23" s="459" t="s">
        <v>537</v>
      </c>
      <c r="AO23" s="459" t="s">
        <v>538</v>
      </c>
      <c r="AP23" s="459" t="s">
        <v>539</v>
      </c>
      <c r="AQ23" s="471" t="s">
        <v>530</v>
      </c>
      <c r="AR23" s="468"/>
      <c r="AS23" s="468"/>
      <c r="AT23" s="468"/>
      <c r="AU23" s="468"/>
      <c r="AV23" s="468"/>
    </row>
    <row r="24" spans="1:48" ht="96.75" customHeight="1" x14ac:dyDescent="0.25">
      <c r="A24" s="461"/>
      <c r="B24" s="464"/>
      <c r="C24" s="461"/>
      <c r="D24" s="461"/>
      <c r="E24" s="474"/>
      <c r="F24" s="476"/>
      <c r="G24" s="476"/>
      <c r="H24" s="476"/>
      <c r="I24" s="478"/>
      <c r="J24" s="478"/>
      <c r="K24" s="478"/>
      <c r="L24" s="476"/>
      <c r="M24" s="461"/>
      <c r="N24" s="461"/>
      <c r="O24" s="461"/>
      <c r="P24" s="468"/>
      <c r="Q24" s="468"/>
      <c r="R24" s="468"/>
      <c r="S24" s="480"/>
      <c r="T24" s="480"/>
      <c r="U24" s="469"/>
      <c r="V24" s="469"/>
      <c r="W24" s="468"/>
      <c r="X24" s="468"/>
      <c r="Y24" s="468"/>
      <c r="Z24" s="468"/>
      <c r="AA24" s="468"/>
      <c r="AB24" s="468"/>
      <c r="AC24" s="468"/>
      <c r="AD24" s="468"/>
      <c r="AE24" s="468"/>
      <c r="AF24" s="261" t="s">
        <v>540</v>
      </c>
      <c r="AG24" s="261" t="s">
        <v>541</v>
      </c>
      <c r="AH24" s="262" t="s">
        <v>425</v>
      </c>
      <c r="AI24" s="262" t="s">
        <v>530</v>
      </c>
      <c r="AJ24" s="461"/>
      <c r="AK24" s="461"/>
      <c r="AL24" s="461"/>
      <c r="AM24" s="461"/>
      <c r="AN24" s="461"/>
      <c r="AO24" s="461"/>
      <c r="AP24" s="461"/>
      <c r="AQ24" s="472"/>
      <c r="AR24" s="468"/>
      <c r="AS24" s="468"/>
      <c r="AT24" s="468"/>
      <c r="AU24" s="468"/>
      <c r="AV24" s="468"/>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x14ac:dyDescent="0.25">
      <c r="A26" s="266">
        <v>1</v>
      </c>
      <c r="B26" s="267" t="s">
        <v>542</v>
      </c>
      <c r="C26" s="268">
        <v>1</v>
      </c>
      <c r="D26" s="269">
        <f>'6.1. Паспорт сетевой график'!H53</f>
        <v>46265</v>
      </c>
      <c r="E26" s="268"/>
      <c r="F26" s="268"/>
      <c r="G26" s="268">
        <f>'3.1. паспорт Техсостояние ПС'!O25</f>
        <v>0.4</v>
      </c>
      <c r="H26" s="268"/>
      <c r="I26" s="270">
        <f>'6.2. Паспорт фин осв ввод'!D39</f>
        <v>0.21</v>
      </c>
      <c r="J26" s="271"/>
      <c r="K26" s="270">
        <f>'6.2. Паспорт фин осв ввод'!D41</f>
        <v>0.03</v>
      </c>
      <c r="L26" s="268"/>
      <c r="M26" s="272"/>
      <c r="N26" s="273"/>
      <c r="O26" s="267"/>
      <c r="P26" s="274"/>
      <c r="Q26" s="267"/>
      <c r="R26" s="274"/>
      <c r="S26" s="267"/>
      <c r="T26" s="267"/>
      <c r="U26" s="272"/>
      <c r="V26" s="272"/>
      <c r="W26" s="267"/>
      <c r="X26" s="274"/>
      <c r="Y26" s="272"/>
      <c r="Z26" s="272"/>
      <c r="AA26" s="274"/>
      <c r="AB26" s="274"/>
      <c r="AC26" s="267"/>
      <c r="AD26" s="274"/>
      <c r="AE26" s="274"/>
      <c r="AF26" s="272"/>
      <c r="AG26" s="275"/>
      <c r="AH26" s="276"/>
      <c r="AI26" s="276"/>
      <c r="AJ26" s="276"/>
      <c r="AK26" s="276"/>
      <c r="AL26" s="272"/>
      <c r="AM26" s="272"/>
      <c r="AN26" s="272"/>
      <c r="AO26" s="267"/>
      <c r="AP26" s="276"/>
      <c r="AQ26" s="276"/>
      <c r="AR26" s="276"/>
      <c r="AS26" s="276"/>
      <c r="AT26" s="276"/>
      <c r="AU26" s="272"/>
      <c r="AV26" s="267"/>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c r="X27" s="274"/>
      <c r="Y27" s="272"/>
      <c r="Z27" s="272"/>
      <c r="AA27" s="274"/>
      <c r="AB27" s="274"/>
      <c r="AC27" s="267"/>
      <c r="AD27" s="274"/>
      <c r="AE27" s="274"/>
      <c r="AF27" s="272"/>
      <c r="AG27" s="267"/>
      <c r="AH27" s="276"/>
      <c r="AI27" s="276"/>
      <c r="AJ27" s="276"/>
      <c r="AK27" s="276"/>
      <c r="AL27" s="272"/>
      <c r="AM27" s="272"/>
      <c r="AN27" s="272"/>
      <c r="AO27" s="272"/>
      <c r="AP27" s="277"/>
      <c r="AQ27" s="277"/>
      <c r="AR27" s="277"/>
      <c r="AS27" s="277"/>
      <c r="AT27" s="277"/>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c r="X28" s="274"/>
      <c r="Y28" s="272"/>
      <c r="Z28" s="272"/>
      <c r="AA28" s="274"/>
      <c r="AB28" s="274"/>
      <c r="AC28" s="272"/>
      <c r="AD28" s="274"/>
      <c r="AE28" s="274"/>
      <c r="AF28" s="272"/>
      <c r="AG28" s="272"/>
      <c r="AH28" s="276"/>
      <c r="AI28" s="276"/>
      <c r="AJ28" s="276"/>
      <c r="AK28" s="276"/>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7"/>
      <c r="AQ29" s="277"/>
      <c r="AR29" s="277"/>
      <c r="AS29" s="277"/>
      <c r="AT29" s="277"/>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8">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90" workbookViewId="0">
      <selection activeCell="B28" sqref="B28"/>
    </sheetView>
  </sheetViews>
  <sheetFormatPr defaultRowHeight="15.75" x14ac:dyDescent="0.25"/>
  <cols>
    <col min="1" max="2" width="66.140625" style="279"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543</v>
      </c>
    </row>
    <row r="4" spans="1:8" x14ac:dyDescent="0.25">
      <c r="B4" s="280"/>
    </row>
    <row r="5" spans="1:8" ht="18.75" x14ac:dyDescent="0.3">
      <c r="A5" s="481" t="str">
        <f>'2. паспорт  ТП'!A4:S4</f>
        <v>Год раскрытия информации: 2026 год</v>
      </c>
      <c r="B5" s="481"/>
      <c r="C5" s="282"/>
      <c r="D5" s="282"/>
      <c r="E5" s="282"/>
      <c r="F5" s="282"/>
      <c r="G5" s="282"/>
      <c r="H5" s="282"/>
    </row>
    <row r="6" spans="1:8" ht="18.75" x14ac:dyDescent="0.3">
      <c r="A6" s="281"/>
      <c r="B6" s="281"/>
      <c r="C6" s="281"/>
      <c r="D6" s="281"/>
      <c r="E6" s="281"/>
      <c r="F6" s="281"/>
      <c r="G6" s="281"/>
      <c r="H6" s="281"/>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Q_25-1081</v>
      </c>
      <c r="B12" s="361"/>
      <c r="C12" s="13"/>
      <c r="D12" s="13"/>
      <c r="E12" s="13"/>
      <c r="F12" s="13"/>
      <c r="G12" s="13"/>
      <c r="H12" s="13"/>
    </row>
    <row r="13" spans="1:8" x14ac:dyDescent="0.25">
      <c r="A13" s="355" t="s">
        <v>6</v>
      </c>
      <c r="B13" s="355"/>
      <c r="C13" s="14"/>
      <c r="D13" s="14"/>
      <c r="E13" s="14"/>
      <c r="F13" s="14"/>
      <c r="G13" s="14"/>
      <c r="H13" s="14"/>
    </row>
    <row r="14" spans="1:8" ht="18.75" x14ac:dyDescent="0.25">
      <c r="A14" s="55"/>
      <c r="B14" s="55"/>
      <c r="C14" s="55"/>
      <c r="D14" s="55"/>
      <c r="E14" s="55"/>
      <c r="F14" s="55"/>
      <c r="G14" s="55"/>
      <c r="H14" s="55"/>
    </row>
    <row r="15" spans="1:8" ht="45" customHeight="1" x14ac:dyDescent="0.25">
      <c r="A15" s="363" t="str">
        <f>'1. паспорт местоположение'!A15:C15</f>
        <v>Строительство ТП 15/0,4 кВ,  ЛЭП 15 кВ от ВЛ 15-402 до ТП новой, организация системы учёта электроэнергии в п. Суворовка Озерского р-на</v>
      </c>
      <c r="B15" s="363"/>
      <c r="C15" s="13"/>
      <c r="D15" s="13"/>
      <c r="E15" s="13"/>
      <c r="F15" s="13"/>
      <c r="G15" s="13"/>
      <c r="H15" s="13"/>
    </row>
    <row r="16" spans="1:8" x14ac:dyDescent="0.25">
      <c r="A16" s="355" t="s">
        <v>7</v>
      </c>
      <c r="B16" s="355"/>
      <c r="C16" s="14"/>
      <c r="D16" s="14"/>
      <c r="E16" s="14"/>
      <c r="F16" s="14"/>
      <c r="G16" s="14"/>
      <c r="H16" s="14"/>
    </row>
    <row r="17" spans="1:2" x14ac:dyDescent="0.25">
      <c r="B17" s="283"/>
    </row>
    <row r="18" spans="1:2" x14ac:dyDescent="0.25">
      <c r="A18" s="482" t="s">
        <v>544</v>
      </c>
      <c r="B18" s="483"/>
    </row>
    <row r="19" spans="1:2" x14ac:dyDescent="0.25">
      <c r="B19" s="280"/>
    </row>
    <row r="20" spans="1:2" x14ac:dyDescent="0.25">
      <c r="B20" s="284"/>
    </row>
    <row r="21" spans="1:2" ht="45" x14ac:dyDescent="0.25">
      <c r="A21" s="285" t="s">
        <v>545</v>
      </c>
      <c r="B21" s="286" t="str">
        <f>A15</f>
        <v>Строительство ТП 15/0,4 кВ,  ЛЭП 15 кВ от ВЛ 15-402 до ТП новой, организация системы учёта электроэнергии в п. Суворовка Озерского р-на</v>
      </c>
    </row>
    <row r="22" spans="1:2" x14ac:dyDescent="0.25">
      <c r="A22" s="285" t="s">
        <v>546</v>
      </c>
      <c r="B22" s="287" t="str">
        <f>CONCATENATE('1. паспорт местоположение'!C26,", ",'1. паспорт местоположение'!C27)</f>
        <v>Калининградская область, Озерский муниципальный округ</v>
      </c>
    </row>
    <row r="23" spans="1:2" x14ac:dyDescent="0.25">
      <c r="A23" s="285" t="s">
        <v>547</v>
      </c>
      <c r="B23" s="288" t="s">
        <v>67</v>
      </c>
    </row>
    <row r="24" spans="1:2" x14ac:dyDescent="0.25">
      <c r="A24" s="285" t="s">
        <v>548</v>
      </c>
      <c r="B24" s="289" t="str">
        <f>CONCATENATE('3.1. паспорт Техсостояние ПС'!O25," (",'3.1. паспорт Техсостояние ПС'!P25,") МВА; ",'3.2 паспорт Техсостояние ЛЭП'!R27," (",'3.2 паспорт Техсостояние ЛЭП'!S27,") км")</f>
        <v>0,4 (0,4) МВА; 0,24 (0,24) км</v>
      </c>
    </row>
    <row r="25" spans="1:2" x14ac:dyDescent="0.25">
      <c r="A25" s="290" t="s">
        <v>549</v>
      </c>
      <c r="B25" s="291">
        <v>2026</v>
      </c>
    </row>
    <row r="26" spans="1:2" x14ac:dyDescent="0.25">
      <c r="A26" s="292" t="s">
        <v>550</v>
      </c>
      <c r="B26" s="293" t="s">
        <v>597</v>
      </c>
    </row>
    <row r="27" spans="1:2" ht="28.5" x14ac:dyDescent="0.25">
      <c r="A27" s="294" t="s">
        <v>551</v>
      </c>
      <c r="B27" s="295">
        <f>'6.2. Паспорт фин осв ввод'!D24</f>
        <v>17.777147710000001</v>
      </c>
    </row>
    <row r="28" spans="1:2" x14ac:dyDescent="0.25">
      <c r="A28" s="296" t="s">
        <v>552</v>
      </c>
      <c r="B28" s="297" t="s">
        <v>553</v>
      </c>
    </row>
    <row r="29" spans="1:2" ht="28.5" x14ac:dyDescent="0.25">
      <c r="A29" s="298" t="s">
        <v>554</v>
      </c>
      <c r="B29" s="295">
        <f>'7. Паспорт отчет о закупке'!AD35/1000</f>
        <v>0</v>
      </c>
    </row>
    <row r="30" spans="1:2" ht="28.5" x14ac:dyDescent="0.25">
      <c r="A30" s="298" t="s">
        <v>555</v>
      </c>
      <c r="B30" s="295">
        <f>B32+B49+B66</f>
        <v>0</v>
      </c>
    </row>
    <row r="31" spans="1:2" x14ac:dyDescent="0.25">
      <c r="A31" s="296" t="s">
        <v>556</v>
      </c>
      <c r="B31" s="299"/>
    </row>
    <row r="32" spans="1:2" ht="28.5" x14ac:dyDescent="0.25">
      <c r="A32" s="298" t="s">
        <v>557</v>
      </c>
      <c r="B32" s="295">
        <f>SUMIF(C33:C48,10,B33:B48)</f>
        <v>0</v>
      </c>
    </row>
    <row r="33" spans="1:3" x14ac:dyDescent="0.25">
      <c r="A33" s="300" t="s">
        <v>558</v>
      </c>
      <c r="B33" s="301"/>
      <c r="C33" s="214">
        <v>10</v>
      </c>
    </row>
    <row r="34" spans="1:3" x14ac:dyDescent="0.25">
      <c r="A34" s="296" t="s">
        <v>559</v>
      </c>
      <c r="B34" s="302">
        <f>B33/$B$27</f>
        <v>0</v>
      </c>
    </row>
    <row r="35" spans="1:3" x14ac:dyDescent="0.25">
      <c r="A35" s="296" t="s">
        <v>560</v>
      </c>
      <c r="B35" s="295"/>
      <c r="C35" s="214">
        <v>1</v>
      </c>
    </row>
    <row r="36" spans="1:3" x14ac:dyDescent="0.25">
      <c r="A36" s="296" t="s">
        <v>561</v>
      </c>
      <c r="B36" s="295"/>
      <c r="C36" s="214">
        <v>2</v>
      </c>
    </row>
    <row r="37" spans="1:3" x14ac:dyDescent="0.25">
      <c r="A37" s="300" t="s">
        <v>558</v>
      </c>
      <c r="B37" s="301"/>
      <c r="C37" s="214">
        <v>10</v>
      </c>
    </row>
    <row r="38" spans="1:3" x14ac:dyDescent="0.25">
      <c r="A38" s="296" t="s">
        <v>559</v>
      </c>
      <c r="B38" s="302">
        <f>B37/$B$27</f>
        <v>0</v>
      </c>
    </row>
    <row r="39" spans="1:3" x14ac:dyDescent="0.25">
      <c r="A39" s="296" t="s">
        <v>560</v>
      </c>
      <c r="B39" s="295"/>
      <c r="C39" s="214">
        <v>1</v>
      </c>
    </row>
    <row r="40" spans="1:3" x14ac:dyDescent="0.25">
      <c r="A40" s="296" t="s">
        <v>561</v>
      </c>
      <c r="B40" s="295"/>
      <c r="C40" s="214">
        <v>2</v>
      </c>
    </row>
    <row r="41" spans="1:3" x14ac:dyDescent="0.25">
      <c r="A41" s="300" t="s">
        <v>558</v>
      </c>
      <c r="B41" s="301"/>
      <c r="C41" s="214">
        <v>10</v>
      </c>
    </row>
    <row r="42" spans="1:3" x14ac:dyDescent="0.25">
      <c r="A42" s="296" t="s">
        <v>559</v>
      </c>
      <c r="B42" s="302">
        <f>B41/$B$27</f>
        <v>0</v>
      </c>
    </row>
    <row r="43" spans="1:3" x14ac:dyDescent="0.25">
      <c r="A43" s="296" t="s">
        <v>560</v>
      </c>
      <c r="B43" s="295"/>
      <c r="C43" s="214">
        <v>1</v>
      </c>
    </row>
    <row r="44" spans="1:3" x14ac:dyDescent="0.25">
      <c r="A44" s="296" t="s">
        <v>561</v>
      </c>
      <c r="B44" s="295"/>
      <c r="C44" s="214">
        <v>2</v>
      </c>
    </row>
    <row r="45" spans="1:3" x14ac:dyDescent="0.25">
      <c r="A45" s="300" t="s">
        <v>558</v>
      </c>
      <c r="B45" s="301"/>
      <c r="C45" s="214">
        <v>10</v>
      </c>
    </row>
    <row r="46" spans="1:3" x14ac:dyDescent="0.25">
      <c r="A46" s="296" t="s">
        <v>559</v>
      </c>
      <c r="B46" s="302">
        <f>B45/$B$27</f>
        <v>0</v>
      </c>
    </row>
    <row r="47" spans="1:3" x14ac:dyDescent="0.25">
      <c r="A47" s="296" t="s">
        <v>560</v>
      </c>
      <c r="B47" s="295"/>
      <c r="C47" s="214">
        <v>1</v>
      </c>
    </row>
    <row r="48" spans="1:3" x14ac:dyDescent="0.25">
      <c r="A48" s="296" t="s">
        <v>561</v>
      </c>
      <c r="B48" s="295"/>
      <c r="C48" s="214">
        <v>2</v>
      </c>
    </row>
    <row r="49" spans="1:3" ht="28.5" x14ac:dyDescent="0.25">
      <c r="A49" s="298" t="s">
        <v>562</v>
      </c>
      <c r="B49" s="295">
        <f>SUMIF(C50:C65,20,B50:B65)</f>
        <v>0</v>
      </c>
    </row>
    <row r="50" spans="1:3" x14ac:dyDescent="0.25">
      <c r="A50" s="300" t="s">
        <v>558</v>
      </c>
      <c r="B50" s="301"/>
      <c r="C50" s="214">
        <v>20</v>
      </c>
    </row>
    <row r="51" spans="1:3" x14ac:dyDescent="0.25">
      <c r="A51" s="296" t="s">
        <v>559</v>
      </c>
      <c r="B51" s="302">
        <f t="shared" ref="B51:B63" si="0">B50/$B$27</f>
        <v>0</v>
      </c>
    </row>
    <row r="52" spans="1:3" x14ac:dyDescent="0.25">
      <c r="A52" s="296" t="s">
        <v>560</v>
      </c>
      <c r="B52" s="295"/>
      <c r="C52" s="214">
        <v>1</v>
      </c>
    </row>
    <row r="53" spans="1:3" x14ac:dyDescent="0.25">
      <c r="A53" s="296" t="s">
        <v>561</v>
      </c>
      <c r="B53" s="295"/>
      <c r="C53" s="214">
        <v>2</v>
      </c>
    </row>
    <row r="54" spans="1:3" x14ac:dyDescent="0.25">
      <c r="A54" s="300" t="s">
        <v>558</v>
      </c>
      <c r="B54" s="301"/>
      <c r="C54" s="214">
        <v>20</v>
      </c>
    </row>
    <row r="55" spans="1:3" x14ac:dyDescent="0.25">
      <c r="A55" s="296" t="s">
        <v>559</v>
      </c>
      <c r="B55" s="302">
        <f t="shared" si="0"/>
        <v>0</v>
      </c>
    </row>
    <row r="56" spans="1:3" x14ac:dyDescent="0.25">
      <c r="A56" s="296" t="s">
        <v>560</v>
      </c>
      <c r="B56" s="295"/>
      <c r="C56" s="214">
        <v>1</v>
      </c>
    </row>
    <row r="57" spans="1:3" x14ac:dyDescent="0.25">
      <c r="A57" s="296" t="s">
        <v>561</v>
      </c>
      <c r="B57" s="295"/>
      <c r="C57" s="214">
        <v>2</v>
      </c>
    </row>
    <row r="58" spans="1:3" x14ac:dyDescent="0.25">
      <c r="A58" s="300" t="s">
        <v>558</v>
      </c>
      <c r="B58" s="301"/>
      <c r="C58" s="214">
        <v>20</v>
      </c>
    </row>
    <row r="59" spans="1:3" x14ac:dyDescent="0.25">
      <c r="A59" s="296" t="s">
        <v>559</v>
      </c>
      <c r="B59" s="302">
        <f t="shared" si="0"/>
        <v>0</v>
      </c>
    </row>
    <row r="60" spans="1:3" x14ac:dyDescent="0.25">
      <c r="A60" s="296" t="s">
        <v>560</v>
      </c>
      <c r="B60" s="295"/>
      <c r="C60" s="214">
        <v>1</v>
      </c>
    </row>
    <row r="61" spans="1:3" x14ac:dyDescent="0.25">
      <c r="A61" s="296" t="s">
        <v>561</v>
      </c>
      <c r="B61" s="295"/>
      <c r="C61" s="214">
        <v>2</v>
      </c>
    </row>
    <row r="62" spans="1:3" x14ac:dyDescent="0.25">
      <c r="A62" s="300" t="s">
        <v>558</v>
      </c>
      <c r="B62" s="301"/>
      <c r="C62" s="214">
        <v>20</v>
      </c>
    </row>
    <row r="63" spans="1:3" x14ac:dyDescent="0.25">
      <c r="A63" s="296" t="s">
        <v>559</v>
      </c>
      <c r="B63" s="302">
        <f t="shared" si="0"/>
        <v>0</v>
      </c>
    </row>
    <row r="64" spans="1:3" x14ac:dyDescent="0.25">
      <c r="A64" s="296" t="s">
        <v>560</v>
      </c>
      <c r="B64" s="295"/>
      <c r="C64" s="214">
        <v>1</v>
      </c>
    </row>
    <row r="65" spans="1:3" x14ac:dyDescent="0.25">
      <c r="A65" s="296" t="s">
        <v>561</v>
      </c>
      <c r="B65" s="295"/>
      <c r="C65" s="214">
        <v>2</v>
      </c>
    </row>
    <row r="66" spans="1:3" ht="28.5" x14ac:dyDescent="0.25">
      <c r="A66" s="298" t="s">
        <v>563</v>
      </c>
      <c r="B66" s="295">
        <f>SUMIF(C67:C82,30,B67:B82)</f>
        <v>0</v>
      </c>
    </row>
    <row r="67" spans="1:3" x14ac:dyDescent="0.25">
      <c r="A67" s="300" t="s">
        <v>558</v>
      </c>
      <c r="B67" s="301"/>
      <c r="C67" s="214">
        <v>30</v>
      </c>
    </row>
    <row r="68" spans="1:3" x14ac:dyDescent="0.25">
      <c r="A68" s="296" t="s">
        <v>559</v>
      </c>
      <c r="B68" s="302">
        <f>B67/$B$27</f>
        <v>0</v>
      </c>
    </row>
    <row r="69" spans="1:3" x14ac:dyDescent="0.25">
      <c r="A69" s="296" t="s">
        <v>560</v>
      </c>
      <c r="B69" s="295"/>
      <c r="C69" s="214">
        <v>1</v>
      </c>
    </row>
    <row r="70" spans="1:3" x14ac:dyDescent="0.25">
      <c r="A70" s="296" t="s">
        <v>561</v>
      </c>
      <c r="B70" s="295"/>
      <c r="C70" s="214">
        <v>2</v>
      </c>
    </row>
    <row r="71" spans="1:3" x14ac:dyDescent="0.25">
      <c r="A71" s="300" t="s">
        <v>558</v>
      </c>
      <c r="B71" s="301"/>
      <c r="C71" s="214">
        <v>30</v>
      </c>
    </row>
    <row r="72" spans="1:3" x14ac:dyDescent="0.25">
      <c r="A72" s="296" t="s">
        <v>559</v>
      </c>
      <c r="B72" s="302">
        <f>B71/$B$27</f>
        <v>0</v>
      </c>
    </row>
    <row r="73" spans="1:3" x14ac:dyDescent="0.25">
      <c r="A73" s="296" t="s">
        <v>560</v>
      </c>
      <c r="B73" s="295"/>
      <c r="C73" s="214">
        <v>1</v>
      </c>
    </row>
    <row r="74" spans="1:3" x14ac:dyDescent="0.25">
      <c r="A74" s="296" t="s">
        <v>561</v>
      </c>
      <c r="B74" s="295"/>
      <c r="C74" s="214">
        <v>2</v>
      </c>
    </row>
    <row r="75" spans="1:3" x14ac:dyDescent="0.25">
      <c r="A75" s="300" t="s">
        <v>558</v>
      </c>
      <c r="B75" s="301"/>
      <c r="C75" s="214">
        <v>30</v>
      </c>
    </row>
    <row r="76" spans="1:3" x14ac:dyDescent="0.25">
      <c r="A76" s="296" t="s">
        <v>559</v>
      </c>
      <c r="B76" s="302">
        <f>B75/$B$27</f>
        <v>0</v>
      </c>
    </row>
    <row r="77" spans="1:3" x14ac:dyDescent="0.25">
      <c r="A77" s="296" t="s">
        <v>560</v>
      </c>
      <c r="B77" s="295"/>
      <c r="C77" s="214">
        <v>1</v>
      </c>
    </row>
    <row r="78" spans="1:3" x14ac:dyDescent="0.25">
      <c r="A78" s="296" t="s">
        <v>561</v>
      </c>
      <c r="B78" s="295"/>
      <c r="C78" s="214">
        <v>2</v>
      </c>
    </row>
    <row r="79" spans="1:3" x14ac:dyDescent="0.25">
      <c r="A79" s="300" t="s">
        <v>558</v>
      </c>
      <c r="B79" s="301"/>
      <c r="C79" s="214">
        <v>30</v>
      </c>
    </row>
    <row r="80" spans="1:3" x14ac:dyDescent="0.25">
      <c r="A80" s="296" t="s">
        <v>559</v>
      </c>
      <c r="B80" s="302">
        <f>B79/$B$27</f>
        <v>0</v>
      </c>
    </row>
    <row r="81" spans="1:3" x14ac:dyDescent="0.25">
      <c r="A81" s="296" t="s">
        <v>560</v>
      </c>
      <c r="B81" s="295"/>
      <c r="C81" s="214">
        <v>1</v>
      </c>
    </row>
    <row r="82" spans="1:3" x14ac:dyDescent="0.25">
      <c r="A82" s="296" t="s">
        <v>561</v>
      </c>
      <c r="B82" s="295"/>
      <c r="C82" s="214">
        <v>2</v>
      </c>
    </row>
    <row r="83" spans="1:3" ht="28.5" x14ac:dyDescent="0.25">
      <c r="A83" s="303" t="s">
        <v>564</v>
      </c>
      <c r="B83" s="304">
        <f>B30/B27</f>
        <v>0</v>
      </c>
    </row>
    <row r="84" spans="1:3" x14ac:dyDescent="0.25">
      <c r="A84" s="305" t="s">
        <v>556</v>
      </c>
      <c r="B84" s="306"/>
    </row>
    <row r="85" spans="1:3" x14ac:dyDescent="0.25">
      <c r="A85" s="305" t="s">
        <v>565</v>
      </c>
      <c r="B85" s="304">
        <f>B34-B87</f>
        <v>-1.025670366103967E-2</v>
      </c>
    </row>
    <row r="86" spans="1:3" x14ac:dyDescent="0.25">
      <c r="A86" s="305" t="s">
        <v>566</v>
      </c>
      <c r="B86" s="304">
        <f>B49/B27</f>
        <v>0</v>
      </c>
    </row>
    <row r="87" spans="1:3" x14ac:dyDescent="0.25">
      <c r="A87" s="305" t="s">
        <v>567</v>
      </c>
      <c r="B87" s="304">
        <f>'6.2. Паспорт фин осв ввод'!D31*1.2/B27</f>
        <v>1.025670366103967E-2</v>
      </c>
    </row>
    <row r="88" spans="1:3" s="307" customFormat="1" ht="34.5" customHeight="1" x14ac:dyDescent="0.25">
      <c r="A88" s="308" t="s">
        <v>568</v>
      </c>
      <c r="B88" s="309">
        <f>SUMIF(C89:C96, 40,B89:B96)</f>
        <v>0</v>
      </c>
      <c r="C88" s="310"/>
    </row>
    <row r="89" spans="1:3" ht="30" x14ac:dyDescent="0.25">
      <c r="A89" s="311" t="s">
        <v>602</v>
      </c>
      <c r="B89" s="312"/>
      <c r="C89" s="313">
        <v>40</v>
      </c>
    </row>
    <row r="90" spans="1:3" x14ac:dyDescent="0.25">
      <c r="A90" s="296" t="s">
        <v>559</v>
      </c>
      <c r="B90" s="302">
        <f t="shared" ref="B90:B94" si="1">B89/$B$27</f>
        <v>0</v>
      </c>
    </row>
    <row r="91" spans="1:3" x14ac:dyDescent="0.25">
      <c r="A91" s="296" t="s">
        <v>560</v>
      </c>
      <c r="B91" s="295"/>
      <c r="C91" s="214">
        <v>1</v>
      </c>
    </row>
    <row r="92" spans="1:3" x14ac:dyDescent="0.25">
      <c r="A92" s="296" t="s">
        <v>561</v>
      </c>
      <c r="B92" s="295"/>
      <c r="C92" s="214">
        <v>2</v>
      </c>
    </row>
    <row r="93" spans="1:3" x14ac:dyDescent="0.25">
      <c r="A93" s="300" t="s">
        <v>558</v>
      </c>
      <c r="B93" s="301"/>
      <c r="C93" s="313">
        <v>40</v>
      </c>
    </row>
    <row r="94" spans="1:3" x14ac:dyDescent="0.25">
      <c r="A94" s="296" t="s">
        <v>559</v>
      </c>
      <c r="B94" s="302">
        <f t="shared" si="1"/>
        <v>0</v>
      </c>
    </row>
    <row r="95" spans="1:3" x14ac:dyDescent="0.25">
      <c r="A95" s="296" t="s">
        <v>560</v>
      </c>
      <c r="B95" s="295"/>
      <c r="C95" s="214">
        <v>1</v>
      </c>
    </row>
    <row r="96" spans="1:3" x14ac:dyDescent="0.25">
      <c r="A96" s="296" t="s">
        <v>561</v>
      </c>
      <c r="B96" s="295"/>
      <c r="C96" s="214">
        <v>2</v>
      </c>
    </row>
    <row r="97" spans="1:6" x14ac:dyDescent="0.25">
      <c r="A97" s="290" t="s">
        <v>569</v>
      </c>
      <c r="B97" s="314">
        <f>B98/$B$27</f>
        <v>0</v>
      </c>
    </row>
    <row r="98" spans="1:6" x14ac:dyDescent="0.25">
      <c r="A98" s="290" t="s">
        <v>570</v>
      </c>
      <c r="B98" s="315">
        <f>SUMIF(C33:C96, 1,B33:B96)</f>
        <v>0</v>
      </c>
    </row>
    <row r="99" spans="1:6" x14ac:dyDescent="0.25">
      <c r="A99" s="290" t="s">
        <v>571</v>
      </c>
      <c r="B99" s="314">
        <f>B100/$B$27</f>
        <v>0</v>
      </c>
    </row>
    <row r="100" spans="1:6" x14ac:dyDescent="0.25">
      <c r="A100" s="292" t="s">
        <v>572</v>
      </c>
      <c r="B100" s="315">
        <f>SUMIF(C33:C96, 2,B33:B96)</f>
        <v>0</v>
      </c>
      <c r="F100" s="316"/>
    </row>
    <row r="101" spans="1:6" ht="15.75" customHeight="1" x14ac:dyDescent="0.25">
      <c r="A101" s="303" t="s">
        <v>573</v>
      </c>
      <c r="B101" s="305" t="s">
        <v>574</v>
      </c>
    </row>
    <row r="102" spans="1:6" x14ac:dyDescent="0.25">
      <c r="A102" s="317" t="s">
        <v>575</v>
      </c>
      <c r="B102" s="317" t="s">
        <v>542</v>
      </c>
    </row>
    <row r="103" spans="1:6" x14ac:dyDescent="0.25">
      <c r="A103" s="317" t="s">
        <v>576</v>
      </c>
      <c r="B103" s="317"/>
    </row>
    <row r="104" spans="1:6" x14ac:dyDescent="0.25">
      <c r="A104" s="317" t="s">
        <v>577</v>
      </c>
      <c r="B104" s="317"/>
    </row>
    <row r="105" spans="1:6" x14ac:dyDescent="0.25">
      <c r="A105" s="317" t="s">
        <v>578</v>
      </c>
      <c r="B105" s="317"/>
    </row>
    <row r="106" spans="1:6" x14ac:dyDescent="0.25">
      <c r="A106" s="318" t="s">
        <v>579</v>
      </c>
      <c r="B106" s="318"/>
    </row>
    <row r="107" spans="1:6" ht="30" x14ac:dyDescent="0.25">
      <c r="A107" s="305" t="s">
        <v>580</v>
      </c>
      <c r="B107" s="319" t="s">
        <v>20</v>
      </c>
    </row>
    <row r="108" spans="1:6" ht="28.5" x14ac:dyDescent="0.25">
      <c r="A108" s="290" t="s">
        <v>581</v>
      </c>
      <c r="B108" s="320">
        <v>7</v>
      </c>
    </row>
    <row r="109" spans="1:6" x14ac:dyDescent="0.25">
      <c r="A109" s="305" t="s">
        <v>556</v>
      </c>
      <c r="B109" s="321"/>
    </row>
    <row r="110" spans="1:6" x14ac:dyDescent="0.25">
      <c r="A110" s="305" t="s">
        <v>582</v>
      </c>
      <c r="B110" s="320">
        <v>4</v>
      </c>
    </row>
    <row r="111" spans="1:6" x14ac:dyDescent="0.25">
      <c r="A111" s="305" t="s">
        <v>583</v>
      </c>
      <c r="B111" s="321">
        <v>3</v>
      </c>
    </row>
    <row r="112" spans="1:6" x14ac:dyDescent="0.25">
      <c r="A112" s="322" t="s">
        <v>584</v>
      </c>
      <c r="B112" s="323" t="s">
        <v>618</v>
      </c>
    </row>
    <row r="113" spans="1:2" x14ac:dyDescent="0.25">
      <c r="A113" s="290" t="s">
        <v>585</v>
      </c>
      <c r="B113" s="324"/>
    </row>
    <row r="114" spans="1:2" x14ac:dyDescent="0.25">
      <c r="A114" s="317" t="s">
        <v>586</v>
      </c>
      <c r="B114" s="325" t="str">
        <f>'6.1. Паспорт сетевой график'!H43</f>
        <v>не требуется</v>
      </c>
    </row>
    <row r="115" spans="1:2" x14ac:dyDescent="0.25">
      <c r="A115" s="317" t="s">
        <v>587</v>
      </c>
      <c r="B115" s="326" t="s">
        <v>20</v>
      </c>
    </row>
    <row r="116" spans="1:2" x14ac:dyDescent="0.25">
      <c r="A116" s="317" t="s">
        <v>588</v>
      </c>
      <c r="B116" s="326" t="s">
        <v>20</v>
      </c>
    </row>
    <row r="117" spans="1:2" ht="28.5" x14ac:dyDescent="0.25">
      <c r="A117" s="327" t="s">
        <v>589</v>
      </c>
      <c r="B117" s="328" t="s">
        <v>20</v>
      </c>
    </row>
    <row r="118" spans="1:2" ht="28.5" customHeight="1" x14ac:dyDescent="0.25">
      <c r="A118" s="303" t="s">
        <v>590</v>
      </c>
      <c r="B118" s="484" t="s">
        <v>20</v>
      </c>
    </row>
    <row r="119" spans="1:2" x14ac:dyDescent="0.25">
      <c r="A119" s="317" t="s">
        <v>591</v>
      </c>
      <c r="B119" s="485"/>
    </row>
    <row r="120" spans="1:2" x14ac:dyDescent="0.25">
      <c r="A120" s="317" t="s">
        <v>592</v>
      </c>
      <c r="B120" s="485"/>
    </row>
    <row r="121" spans="1:2" x14ac:dyDescent="0.25">
      <c r="A121" s="317" t="s">
        <v>593</v>
      </c>
      <c r="B121" s="485"/>
    </row>
    <row r="122" spans="1:2" x14ac:dyDescent="0.25">
      <c r="A122" s="317" t="s">
        <v>594</v>
      </c>
      <c r="B122" s="485"/>
    </row>
    <row r="123" spans="1:2" x14ac:dyDescent="0.25">
      <c r="A123" s="329" t="s">
        <v>595</v>
      </c>
      <c r="B123" s="486"/>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2026-04-15T13:57:33Z</dcterms:modified>
</cp:coreProperties>
</file>