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319CC0E-D919-4C2A-87D9-B943AAB9532B}" xr6:coauthVersionLast="36" xr6:coauthVersionMax="36" xr10:uidLastSave="{00000000-0000-0000-0000-000000000000}"/>
  <bookViews>
    <workbookView xWindow="0" yWindow="0" windowWidth="2880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V64" i="15" l="1"/>
  <c r="V63" i="15"/>
  <c r="V62" i="15"/>
  <c r="V61" i="15"/>
  <c r="V60" i="15"/>
  <c r="V59" i="15"/>
  <c r="V58" i="15"/>
  <c r="V57" i="15"/>
  <c r="V56" i="15"/>
  <c r="V55" i="15"/>
  <c r="V54" i="15"/>
  <c r="V53" i="15"/>
  <c r="V51" i="15"/>
  <c r="V50" i="15"/>
  <c r="V49" i="15"/>
  <c r="V48" i="15"/>
  <c r="V47" i="15"/>
  <c r="V46" i="15"/>
  <c r="V45" i="15"/>
  <c r="V44" i="15"/>
  <c r="V43" i="15"/>
  <c r="V42" i="15"/>
  <c r="V41" i="15"/>
  <c r="V40" i="15"/>
  <c r="V39" i="15"/>
  <c r="V38" i="15"/>
  <c r="V37" i="15"/>
  <c r="V36" i="15"/>
  <c r="V35" i="15"/>
  <c r="V34" i="15"/>
  <c r="V33" i="15"/>
  <c r="V32" i="15"/>
  <c r="V31" i="15"/>
  <c r="V30" i="15" s="1"/>
  <c r="V29" i="15"/>
  <c r="V28" i="15"/>
  <c r="V27" i="15"/>
  <c r="V26" i="15"/>
  <c r="V25" i="15"/>
  <c r="R30" i="15"/>
  <c r="R24" i="15"/>
  <c r="V24" i="15" l="1"/>
  <c r="G44" i="16" l="1"/>
  <c r="J30" i="15" l="1"/>
  <c r="J24" i="15"/>
  <c r="C81" i="54" l="1"/>
  <c r="J64" i="15" l="1"/>
  <c r="N30" i="15"/>
  <c r="M30" i="15"/>
  <c r="L30" i="15"/>
  <c r="K30" i="15"/>
  <c r="I30" i="15"/>
  <c r="H30" i="15"/>
  <c r="N24"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C25" i="6" s="1"/>
  <c r="D24" i="15"/>
  <c r="B27" i="53" s="1"/>
  <c r="D57" i="15" l="1"/>
  <c r="AC50" i="15"/>
  <c r="F24" i="15"/>
  <c r="E30" i="15"/>
  <c r="F31" i="15"/>
  <c r="D52" i="15"/>
  <c r="V52" i="15" s="1"/>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AA24" i="15"/>
  <c r="Z24" i="15"/>
  <c r="Y24" i="15"/>
  <c r="X24" i="15"/>
  <c r="W24" i="15"/>
  <c r="AC24" i="15"/>
  <c r="U24" i="15"/>
  <c r="T24" i="15"/>
  <c r="S24" i="15"/>
  <c r="Q24" i="15"/>
  <c r="P24" i="15"/>
  <c r="G24" i="15"/>
  <c r="B72" i="53"/>
  <c r="A15" i="16"/>
  <c r="D81" i="54" l="1"/>
  <c r="AC30" i="15"/>
  <c r="C49" i="7" s="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5" i="54" s="1"/>
  <c r="E76" i="54"/>
  <c r="F67" i="54"/>
  <c r="D55" i="54"/>
  <c r="F60" i="54"/>
  <c r="F66" i="54" s="1"/>
  <c r="F68" i="54" s="1"/>
  <c r="G85" i="54"/>
  <c r="H73" i="54"/>
  <c r="B78" i="54"/>
  <c r="B83" i="54" s="1"/>
  <c r="C77" i="54"/>
  <c r="C70" i="54"/>
  <c r="B72" i="54"/>
  <c r="G74" i="54"/>
  <c r="H58" i="54"/>
  <c r="G52" i="54"/>
  <c r="G47" i="54"/>
  <c r="G61" i="54" s="1"/>
  <c r="A15" i="6"/>
  <c r="C24" i="6" s="1"/>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H68" i="54" s="1"/>
  <c r="H75" i="54" s="1"/>
  <c r="G76" i="54"/>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<sst xmlns="http://schemas.openxmlformats.org/spreadsheetml/2006/main" count="1027" uniqueCount="576">
  <si>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</si>
  <si>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</si>
  <si>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</si>
  <si>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</si>
  <si>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</si>
  <si>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</si>
  <si>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</si>
  <si>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</si>
  <si>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</si>
  <si>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</si>
  <si>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</si>
  <si>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</si>
  <si>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</si>
  <si>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</si>
  <si>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</si>
  <si>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</si>
  <si>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</si>
  <si>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</si>
  <si>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</si>
  <si>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</si>
  <si>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</si>
  <si>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</si>
  <si>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</si>
  <si>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</si>
  <si>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</si>
  <si>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</si>
  <si>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</si>
  <si>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</si>
  <si>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</si>
  <si>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</si>
  <si>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</si>
  <si>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</si>
  <si>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</si>
  <si>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</si>
  <si>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</si>
  <si>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</si>
  <si>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</si>
  <si>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</si>
  <si>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</si>
  <si>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</si>
  <si>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</si>
  <si>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</si>
  <si>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</si>
  <si>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</si>
  <si>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</si>
  <si>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</si>
  <si>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</si>
  <si>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</si>
  <si>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</si>
  <si>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</si>
  <si>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</si>
  <si>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</si>
  <si>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</si>
  <si>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</si>
  <si>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</si>
  <si>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</si>
  <si>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</si>
  <si>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</si>
  <si>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</si>
  <si>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</si>
  <si>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</si>
  <si>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</si>
  <si>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</si>
  <si>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</si>
  <si>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</si>
  <si>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</si>
  <si>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</si>
  <si>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</si>
  <si>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</si>
  <si>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</si>
  <si>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</si>
  <si>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</si>
  <si>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</si>
  <si>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</si>
  <si>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</si>
  <si>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</si>
  <si>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</si>
  <si>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</si>
  <si>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</si>
  <si>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</si>
  <si>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</si>
  <si>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</si>
  <si>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</si>
  <si>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</si>
  <si>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</si>
  <si>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</si>
  <si>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</si>
  <si>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</si>
  <si>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</si>
  <si>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</si>
  <si>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</si>
  <si>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</si>
  <si>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</si>
  <si>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</si>
  <si>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</si>
  <si>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</si>
  <si>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</si>
  <si>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</si>
  <si>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</si>
  <si>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</si>
  <si>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</si>
  <si>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</si>
  <si>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</si>
  <si>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</si>
  <si>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</si>
  <si>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</si>
  <si>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</si>
  <si>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</si>
  <si>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</si>
  <si>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</si>
  <si>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</si>
  <si>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</si>
  <si>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</si>
  <si>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</si>
  <si>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</si>
  <si>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</si>
  <si>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</si>
  <si>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</si>
  <si>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</si>
  <si>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</si>
  <si>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</si>
  <si>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</si>
  <si>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</si>
  <si>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</si>
  <si>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</si>
  <si>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</si>
  <si>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</si>
  <si>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</si>
  <si>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</si>
  <si>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</si>
  <si>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</si>
  <si>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</si>
  <si>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</si>
  <si>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</si>
  <si>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</si>
  <si>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</si>
  <si>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</si>
  <si>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</si>
  <si>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</si>
  <si>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</si>
  <si>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</si>
  <si>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</si>
  <si>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</si>
  <si>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</si>
  <si>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</si>
  <si>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</si>
  <si>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</si>
  <si>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</si>
  <si>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</si>
  <si>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</si>
  <si>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</si>
  <si>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</si>
  <si>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</si>
  <si>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</si>
  <si>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</si>
  <si>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</si>
  <si>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</si>
  <si>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</si>
  <si>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</si>
  <si>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</si>
  <si>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</si>
  <si>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</si>
  <si>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</si>
  <si>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</si>
  <si>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</si>
  <si>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</si>
  <si>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</si>
  <si>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</si>
  <si>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</si>
  <si>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</si>
  <si>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</si>
  <si>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</si>
  <si>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</si>
  <si>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</si>
  <si>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</si>
  <si>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</si>
  <si>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</si>
  <si>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</si>
  <si>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</si>
  <si>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</si>
  <si>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</si>
  <si>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</si>
  <si>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</si>
  <si>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</si>
  <si>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</si>
  <si>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</si>
  <si>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</si>
  <si>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</si>
  <si>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</si>
  <si>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</si>
  <si>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</si>
  <si>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</si>
  <si>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</si>
  <si>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</si>
  <si>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</si>
  <si>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</si>
  <si>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</si>
  <si>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</si>
  <si>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</si>
  <si>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</si>
  <si>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</si>
  <si>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</si>
  <si>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</si>
  <si>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</si>
  <si>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</si>
  <si>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</si>
  <si>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</si>
  <si>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</si>
  <si>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</si>
  <si>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</si>
  <si>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</si>
  <si>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</si>
  <si>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</si>
  <si>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</si>
  <si>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</si>
  <si>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</si>
  <si>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</si>
  <si>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</si>
  <si>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</si>
  <si>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</si>
  <si>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</si>
  <si>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</si>
  <si>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</si>
  <si>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</si>
  <si>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</si>
  <si>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</si>
  <si>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</si>
  <si>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</si>
  <si>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</si>
  <si>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</si>
  <si>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</si>
  <si>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</si>
  <si>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</si>
  <si>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</si>
  <si>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</si>
  <si>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</si>
  <si>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</si>
  <si>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</si>
  <si>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</si>
  <si>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</si>
  <si>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</si>
  <si>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</si>
  <si>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</si>
  <si>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</si>
  <si>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</si>
  <si>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</si>
  <si>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</si>
  <si>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</si>
  <si>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</si>
  <si>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</si>
  <si>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</si>
  <si>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</si>
  <si>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</si>
  <si>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</si>
  <si>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</si>
  <si>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</si>
  <si>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</si>
  <si>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</si>
  <si>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</si>
  <si>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</si>
  <si>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</si>
  <si>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</si>
  <si>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</si>
  <si>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</si>
  <si>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</si>
  <si>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</si>
  <si>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</si>
  <si>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</si>
  <si>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</si>
  <si>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</si>
  <si>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</si>
  <si>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</si>
  <si>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</si>
  <si>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</si>
  <si>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</si>
  <si>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</si>
  <si>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</si>
  <si>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</si>
  <si>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</si>
  <si>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</si>
  <si>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</si>
  <si>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</si>
  <si>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</si>
  <si>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</si>
  <si>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</si>
  <si>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</si>
  <si>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</si>
  <si>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</si>
  <si>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</si>
  <si>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</si>
  <si>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</si>
  <si>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</si>
  <si>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</si>
  <si>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</si>
  <si>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</si>
  <si>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</si>
  <si>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</si>
  <si>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</si>
  <si>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</si>
  <si>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</si>
  <si>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</si>
  <si>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</si>
  <si>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</si>
  <si>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</si>
  <si>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</si>
  <si>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</si>
  <si>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</si>
  <si>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</si>
  <si>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</si>
  <si>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</si>
  <si>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</si>
  <si>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</si>
  <si>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</si>
  <si>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</si>
  <si>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</si>
  <si>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</si>
  <si>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</si>
  <si>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</si>
  <si>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</si>
  <si>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</si>
  <si>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</si>
  <si>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</si>
  <si>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</si>
  <si>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</si>
  <si>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</si>
  <si>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</si>
  <si>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</si>
  <si>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</si>
  <si>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</si>
  <si>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</si>
  <si>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</si>
  <si>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</si>
  <si>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</si>
  <si>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</si>
  <si>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</si>
  <si>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</si>
  <si>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</si>
  <si>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</si>
  <si>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</si>
  <si>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</si>
  <si>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</si>
  <si>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</si>
  <si>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</si>
  <si>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</si>
  <si>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</si>
  <si>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</si>
  <si>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</si>
  <si>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</si>
  <si>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</si>
  <si>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</si>
  <si>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</si>
  <si>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</si>
  <si>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</si>
  <si>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</si>
  <si>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</si>
  <si>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</si>
  <si>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</si>
  <si>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</si>
  <si>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</si>
  <si>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</si>
  <si>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</si>
  <si>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</si>
  <si>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</si>
  <si>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</si>
  <si>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</si>
  <si>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</si>
  <si>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</si>
  <si>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</si>
  <si>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</si>
  <si>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</si>
  <si>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</si>
  <si>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</si>
  <si>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</si>
  <si>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</si>
  <si>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</si>
  <si>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</si>
  <si>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</si>
  <si>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</si>
  <si>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</si>
  <si>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</si>
  <si>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</si>
  <si>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</si>
  <si>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</si>
  <si>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</si>
  <si>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</si>
  <si>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</si>
  <si>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</si>
  <si>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</si>
  <si>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</si>
  <si>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</si>
  <si>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</si>
  <si>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</si>
  <si>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</si>
  <si>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</si>
  <si>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</si>
  <si>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</si>
  <si>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</si>
  <si>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</si>
  <si>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</si>
  <si>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</si>
  <si>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</si>
  <si>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</si>
  <si>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</si>
  <si>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</si>
  <si>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</si>
  <si>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</si>
  <si>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</si>
  <si>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</si>
  <si>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</si>
  <si>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</si>
  <si>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</si>
  <si>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</si>
  <si>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</si>
  <si>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</si>
  <si>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</si>
  <si>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</si>
  <si>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</si>
  <si>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</si>
  <si>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</si>
  <si>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</si>
  <si>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</si>
  <si>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</si>
  <si>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</si>
  <si>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</si>
  <si>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</si>
  <si>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</si>
  <si>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</si>
  <si>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</si>
  <si>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</si>
  <si>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</si>
  <si>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</si>
  <si>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</si>
  <si>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</si>
  <si>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</si>
  <si>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</si>
  <si>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</si>
  <si>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</si>
  <si>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</si>
  <si>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</si>
  <si>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</si>
  <si>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</si>
  <si>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</si>
  <si>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</si>
  <si>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</si>
  <si>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</si>
  <si>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</si>
  <si>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</si>
  <si>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</si>
  <si>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</si>
  <si>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</si>
  <si>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</si>
  <si>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</si>
  <si>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</si>
  <si>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</si>
  <si>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</si>
  <si>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</si>
  <si>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</si>
  <si>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</si>
  <si>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</si>
  <si>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</si>
  <si>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</si>
  <si>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</si>
  <si>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</si>
  <si>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</si>
  <si>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</si>
  <si>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</si>
  <si>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</si>
  <si>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</si>
  <si>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</si>
  <si>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</si>
  <si>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</si>
  <si>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</si>
  <si>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</si>
  <si>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</si>
  <si>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</si>
  <si>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</si>
  <si>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</si>
  <si>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</si>
  <si>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</si>
  <si>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</si>
  <si>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</si>
  <si>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</si>
  <si>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</si>
  <si>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</si>
  <si>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</si>
  <si>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</si>
  <si>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</si>
  <si>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</si>
  <si>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</si>
  <si>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</si>
  <si>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</si>
  <si>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</si>
  <si>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</si>
  <si>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</si>
  <si>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</si>
  <si>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</si>
  <si>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</si>
  <si>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</si>
  <si>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</si>
  <si>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</si>
  <si>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</si>
  <si>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</si>
  <si>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</si>
  <si>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</si>
  <si>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</si>
  <si>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</si>
  <si>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</si>
  <si>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</si>
  <si>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</si>
  <si>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</si>
  <si>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</si>
  <si>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</si>
  <si>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</si>
  <si>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</si>
  <si>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</si>
  <si>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</si>
  <si>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</si>
  <si>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</si>
  <si>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</si>
  <si>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</si>
  <si>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</si>
  <si>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</si>
  <si>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</si>
  <si>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</si>
  <si>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</si>
  <si>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</si>
  <si>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</si>
  <si>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</si>
  <si>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</si>
  <si>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</si>
  <si>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</si>
  <si>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</si>
  <si>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</si>
  <si>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</si>
  <si>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</si>
  <si>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</si>
  <si>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</si>
  <si>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</si>
  <si>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</si>
  <si>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</si>
  <si>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</si>
  <si>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</si>
  <si>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</si>
  <si>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</si>
  <si>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</si>
  <si>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</si>
  <si>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</si>
  <si>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</si>
  <si>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</si>
  <si>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</si>
  <si>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</si>
  <si>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</si>
  <si>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</si>
  <si>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</si>
  <si>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</si>
  <si>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</si>
  <si>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</si>
  <si>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</si>
  <si>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</si>
  <si>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</si>
  <si>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</si>
  <si>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</si>
  <si>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</si>
  <si>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</si>
  <si>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</si>
  <si>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</si>
  <si>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Внедрение системы автоматизированного дистанционного управления позволит оперативно восстановливать энергоснабжения потребителей при технологических нарушениях.</t>
  </si>
  <si>
    <t>Сокращение сроков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</si>
  <si>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Выполнение требований Постановления Правительства РФ от 27.12.2004 № 854 "Об утверждении Правил оперативно-диспетчерского управления в электроэнергетике". 
Перечень подстанций ДО ПАО «Россети» для реализации проектов дистанционного (теле-) управления оборудованием и устройствами подстанций из центров управления сетями ДО ПАО «Россети» и диспетчерских центров АО «СО ЕЭС» в 2017 - 2021 гг.» (актуализированный), утв. 28.03.2019 Заместителем Председателя Правления АО «СО ЕЭС» С.А. Павлушко и Заместителем генерального директора – главным инженером ПАО «Россети» А.В. Майоровым; 
Приказ ПАО «Россети» от 15.07.2020 № 297 «О реализации проектов дистанционного управления оборудованием подстанций», 
п 1.1. Протокола оперативного совещания под председательством генерального директора Торсунова В.Ю. от 18.08.2025 года и в соответствии с письмом ПАО «Россети Северо-Запад» от 08.10.2025 №МР2/24-07/8128</t>
  </si>
  <si>
    <t>П</t>
  </si>
  <si>
    <t>На основании проекта-аналога</t>
  </si>
  <si>
    <t>Шкаф контроллеров присоединений 110 кВ с количеством собираемых дискретных сигналов: 256 шт.производства Прософт-Системы - 12шт.;
Шкаф контроллеров присоединений 6-15 кВ с количеством собираемых дискретных сигналов: 256 шт.производства Прософт-Системы - 6шт.</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</si>
  <si>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</si>
  <si>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</si>
  <si>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Багратионовский муниципальный округ; 
Гвардейский муниципальный округ; 
Нестеровский муниципальный округ; 
Славский муниципальный округ</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</si>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</sst>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-82480608.14609085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-82480608.14609085</c:v>
                </c:pt>
                <c:pt idx="1">
                  <c:v>-82480608.14609085</c:v>
                </c:pt>
                <c:pt idx="2">
                  <c:v>-82480608.14609085</c:v>
                </c:pt>
                <c:pt idx="3">
                  <c:v>-82480608.14609085</c:v>
                </c:pt>
                <c:pt idx="4">
                  <c:v>-82480608.14609085</c:v>
                </c:pt>
                <c:pt idx="5">
                  <c:v>-82480608.14609085</c:v>
                </c:pt>
                <c:pt idx="6">
                  <c:v>-82480608.14609085</c:v>
                </c:pt>
                <c:pt idx="7">
                  <c:v>-82480608.14609085</c:v>
                </c:pt>
                <c:pt idx="8">
                  <c:v>-82480608.14609085</c:v>
                </c:pt>
                <c:pt idx="9">
                  <c:v>-82480608.14609085</c:v>
                </c:pt>
                <c:pt idx="10">
                  <c:v>-82480608.14609085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8" sqref="C28"/>
    </sheetView>
  </sheetViews>
  <sheetFormatPr defaultRowHeight="15" x14ac:dyDescent="0.25"/>
  <cols>
    <col min="1" max="1" width="6.140625" style="349" customWidth="1"/>
    <col min="2" max="2" width="59.5703125" style="349" customWidth="1"/>
    <col min="3" max="3" width="91.42578125" style="349" customWidth="1"/>
    <col min="4" max="4" width="12" style="349" customWidth="1"/>
    <col min="5" max="5" width="14.42578125" style="349" customWidth="1"/>
    <col min="6" max="6" width="36.5703125" style="349" customWidth="1"/>
    <col min="7" max="7" width="20" style="349" customWidth="1"/>
    <col min="8" max="8" width="25.5703125" style="349" customWidth="1"/>
    <col min="9" max="9" width="16.42578125" style="349" customWidth="1"/>
    <col min="10" max="16384" width="9.140625" style="349"/>
  </cols>
  <sheetData>
    <row r="1" spans="1:22" s="149" customFormat="1" ht="18.75" customHeight="1" x14ac:dyDescent="0.2">
      <c r="A1" s="332"/>
      <c r="C1" s="333" t="s">
        <v>66</v>
      </c>
    </row>
    <row r="2" spans="1:22" s="149" customFormat="1" ht="18.75" customHeight="1" x14ac:dyDescent="0.3">
      <c r="A2" s="332"/>
      <c r="C2" s="334" t="s">
        <v>8</v>
      </c>
    </row>
    <row r="3" spans="1:22" s="149" customFormat="1" ht="18.75" x14ac:dyDescent="0.3">
      <c r="A3" s="335"/>
      <c r="C3" s="334" t="s">
        <v>65</v>
      </c>
    </row>
    <row r="4" spans="1:22" s="149" customFormat="1" ht="18.75" x14ac:dyDescent="0.3">
      <c r="A4" s="335"/>
      <c r="H4" s="334"/>
    </row>
    <row r="5" spans="1:22" s="149" customFormat="1" ht="15.75" x14ac:dyDescent="0.25">
      <c r="A5" s="355" t="s">
        <v>562</v>
      </c>
      <c r="B5" s="355"/>
      <c r="C5" s="355"/>
      <c r="D5" s="90"/>
      <c r="E5" s="90"/>
      <c r="F5" s="90"/>
      <c r="G5" s="90"/>
      <c r="H5" s="90"/>
      <c r="I5" s="90"/>
      <c r="J5" s="90"/>
    </row>
    <row r="6" spans="1:22" s="149" customFormat="1" ht="18.75" x14ac:dyDescent="0.3">
      <c r="A6" s="335"/>
      <c r="H6" s="334"/>
    </row>
    <row r="7" spans="1:22" s="149" customFormat="1" ht="18.75" x14ac:dyDescent="0.2">
      <c r="A7" s="359" t="s">
        <v>7</v>
      </c>
      <c r="B7" s="359"/>
      <c r="C7" s="359"/>
      <c r="D7" s="336"/>
      <c r="E7" s="336"/>
      <c r="F7" s="336"/>
      <c r="G7" s="336"/>
      <c r="H7" s="336"/>
      <c r="I7" s="336"/>
      <c r="J7" s="336"/>
      <c r="K7" s="336"/>
      <c r="L7" s="336"/>
      <c r="M7" s="336"/>
      <c r="N7" s="336"/>
      <c r="O7" s="336"/>
      <c r="P7" s="336"/>
      <c r="Q7" s="336"/>
      <c r="R7" s="336"/>
      <c r="S7" s="336"/>
      <c r="T7" s="336"/>
      <c r="U7" s="336"/>
      <c r="V7" s="336"/>
    </row>
    <row r="8" spans="1:22" s="149" customFormat="1" ht="18.75" x14ac:dyDescent="0.2">
      <c r="A8" s="337"/>
      <c r="B8" s="337"/>
      <c r="C8" s="337"/>
      <c r="D8" s="337"/>
      <c r="E8" s="337"/>
      <c r="F8" s="337"/>
      <c r="G8" s="337"/>
      <c r="H8" s="337"/>
      <c r="I8" s="336"/>
      <c r="J8" s="336"/>
      <c r="K8" s="336"/>
      <c r="L8" s="336"/>
      <c r="M8" s="336"/>
      <c r="N8" s="336"/>
      <c r="O8" s="336"/>
      <c r="P8" s="336"/>
      <c r="Q8" s="336"/>
      <c r="R8" s="336"/>
      <c r="S8" s="336"/>
      <c r="T8" s="336"/>
      <c r="U8" s="336"/>
      <c r="V8" s="336"/>
    </row>
    <row r="9" spans="1:22" s="149" customFormat="1" ht="18.75" x14ac:dyDescent="0.2">
      <c r="A9" s="360" t="s">
        <v>553</v>
      </c>
      <c r="B9" s="360"/>
      <c r="C9" s="360"/>
      <c r="D9" s="338"/>
      <c r="E9" s="338"/>
      <c r="F9" s="338"/>
      <c r="G9" s="338"/>
      <c r="H9" s="338"/>
      <c r="I9" s="336"/>
      <c r="J9" s="336"/>
      <c r="K9" s="336"/>
      <c r="L9" s="336"/>
      <c r="M9" s="336"/>
      <c r="N9" s="336"/>
      <c r="O9" s="336"/>
      <c r="P9" s="336"/>
      <c r="Q9" s="336"/>
      <c r="R9" s="336"/>
      <c r="S9" s="336"/>
      <c r="T9" s="336"/>
      <c r="U9" s="336"/>
      <c r="V9" s="336"/>
    </row>
    <row r="10" spans="1:22" s="149" customFormat="1" ht="18.75" x14ac:dyDescent="0.2">
      <c r="A10" s="356" t="s">
        <v>6</v>
      </c>
      <c r="B10" s="356"/>
      <c r="C10" s="356"/>
      <c r="D10" s="339"/>
      <c r="E10" s="339"/>
      <c r="F10" s="339"/>
      <c r="G10" s="339"/>
      <c r="H10" s="339"/>
      <c r="I10" s="336"/>
      <c r="J10" s="336"/>
      <c r="K10" s="336"/>
      <c r="L10" s="336"/>
      <c r="M10" s="336"/>
      <c r="N10" s="336"/>
      <c r="O10" s="336"/>
      <c r="P10" s="336"/>
      <c r="Q10" s="336"/>
      <c r="R10" s="336"/>
      <c r="S10" s="336"/>
      <c r="T10" s="336"/>
      <c r="U10" s="336"/>
      <c r="V10" s="336"/>
    </row>
    <row r="11" spans="1:22" s="149" customFormat="1" ht="18.75" x14ac:dyDescent="0.2">
      <c r="A11" s="337"/>
      <c r="B11" s="337"/>
      <c r="C11" s="337"/>
      <c r="D11" s="337"/>
      <c r="E11" s="337"/>
      <c r="F11" s="337"/>
      <c r="G11" s="337"/>
      <c r="H11" s="337"/>
      <c r="I11" s="336"/>
      <c r="J11" s="336"/>
      <c r="K11" s="336"/>
      <c r="L11" s="336"/>
      <c r="M11" s="336"/>
      <c r="N11" s="336"/>
      <c r="O11" s="336"/>
      <c r="P11" s="336"/>
      <c r="Q11" s="336"/>
      <c r="R11" s="336"/>
      <c r="S11" s="336"/>
      <c r="T11" s="336"/>
      <c r="U11" s="336"/>
      <c r="V11" s="336"/>
    </row>
    <row r="12" spans="1:22" s="149" customFormat="1" ht="18.75" x14ac:dyDescent="0.2">
      <c r="A12" s="358" t="s">
        <v>572</v>
      </c>
      <c r="B12" s="358"/>
      <c r="C12" s="358"/>
      <c r="D12" s="338"/>
      <c r="E12" s="338"/>
      <c r="F12" s="338"/>
      <c r="G12" s="338"/>
      <c r="H12" s="338"/>
      <c r="I12" s="336"/>
      <c r="J12" s="336"/>
      <c r="K12" s="336"/>
      <c r="L12" s="336"/>
      <c r="M12" s="336"/>
      <c r="N12" s="336"/>
      <c r="O12" s="336"/>
      <c r="P12" s="336"/>
      <c r="Q12" s="336"/>
      <c r="R12" s="336"/>
      <c r="S12" s="336"/>
      <c r="T12" s="336"/>
      <c r="U12" s="336"/>
      <c r="V12" s="336"/>
    </row>
    <row r="13" spans="1:22" s="149" customFormat="1" ht="18.75" x14ac:dyDescent="0.2">
      <c r="A13" s="356" t="s">
        <v>5</v>
      </c>
      <c r="B13" s="356"/>
      <c r="C13" s="356"/>
      <c r="D13" s="339"/>
      <c r="E13" s="339"/>
      <c r="F13" s="339"/>
      <c r="G13" s="339"/>
      <c r="H13" s="339"/>
      <c r="I13" s="336"/>
      <c r="J13" s="336"/>
      <c r="K13" s="336"/>
      <c r="L13" s="336"/>
      <c r="M13" s="336"/>
      <c r="N13" s="336"/>
      <c r="O13" s="336"/>
      <c r="P13" s="336"/>
      <c r="Q13" s="336"/>
      <c r="R13" s="336"/>
      <c r="S13" s="336"/>
      <c r="T13" s="336"/>
      <c r="U13" s="336"/>
      <c r="V13" s="336"/>
    </row>
    <row r="14" spans="1:22" s="340"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row>
    <row r="15" spans="1:22" s="341" customFormat="1" ht="63.75" customHeight="1" x14ac:dyDescent="0.2">
      <c r="A15" s="361" t="s">
        <v>573</v>
      </c>
      <c r="B15" s="360"/>
      <c r="C15" s="360"/>
      <c r="D15" s="338"/>
      <c r="E15" s="338"/>
      <c r="F15" s="338"/>
      <c r="G15" s="338"/>
      <c r="H15" s="338"/>
      <c r="I15" s="338"/>
      <c r="J15" s="338"/>
      <c r="K15" s="338"/>
      <c r="L15" s="338"/>
      <c r="M15" s="338"/>
      <c r="N15" s="338"/>
      <c r="O15" s="338"/>
      <c r="P15" s="338"/>
      <c r="Q15" s="338"/>
      <c r="R15" s="338"/>
      <c r="S15" s="338"/>
      <c r="T15" s="338"/>
      <c r="U15" s="338"/>
      <c r="V15" s="338"/>
    </row>
    <row r="16" spans="1:22" s="341" customFormat="1" ht="15" customHeight="1" x14ac:dyDescent="0.2">
      <c r="A16" s="356" t="s">
        <v>4</v>
      </c>
      <c r="B16" s="356"/>
      <c r="C16" s="356"/>
      <c r="D16" s="339"/>
      <c r="E16" s="339"/>
      <c r="F16" s="339"/>
      <c r="G16" s="339"/>
      <c r="H16" s="339"/>
      <c r="I16" s="339"/>
      <c r="J16" s="339"/>
      <c r="K16" s="339"/>
      <c r="L16" s="339"/>
      <c r="M16" s="339"/>
      <c r="N16" s="339"/>
      <c r="O16" s="339"/>
      <c r="P16" s="339"/>
      <c r="Q16" s="339"/>
      <c r="R16" s="339"/>
      <c r="S16" s="339"/>
      <c r="T16" s="339"/>
      <c r="U16" s="339"/>
      <c r="V16" s="339"/>
    </row>
    <row r="17" spans="1:22"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row>
    <row r="18" spans="1:22" s="341" customFormat="1" ht="15" customHeight="1" x14ac:dyDescent="0.2">
      <c r="A18" s="357" t="s">
        <v>508</v>
      </c>
      <c r="B18" s="358"/>
      <c r="C18" s="358"/>
      <c r="D18" s="343"/>
      <c r="E18" s="343"/>
      <c r="F18" s="343"/>
      <c r="G18" s="343"/>
      <c r="H18" s="343"/>
      <c r="I18" s="343"/>
      <c r="J18" s="343"/>
      <c r="K18" s="343"/>
      <c r="L18" s="343"/>
      <c r="M18" s="343"/>
      <c r="N18" s="343"/>
      <c r="O18" s="343"/>
      <c r="P18" s="343"/>
      <c r="Q18" s="343"/>
      <c r="R18" s="343"/>
      <c r="S18" s="343"/>
      <c r="T18" s="343"/>
      <c r="U18" s="343"/>
      <c r="V18" s="343"/>
    </row>
    <row r="19" spans="1:22" s="341" customFormat="1" ht="15" customHeight="1" x14ac:dyDescent="0.2">
      <c r="A19" s="339"/>
      <c r="B19" s="339"/>
      <c r="C19" s="339"/>
      <c r="D19" s="339"/>
      <c r="E19" s="339"/>
      <c r="F19" s="339"/>
      <c r="G19" s="339"/>
      <c r="H19" s="339"/>
      <c r="I19" s="342"/>
      <c r="J19" s="342"/>
      <c r="K19" s="342"/>
      <c r="L19" s="342"/>
      <c r="M19" s="342"/>
      <c r="N19" s="342"/>
      <c r="O19" s="342"/>
      <c r="P19" s="342"/>
      <c r="Q19" s="342"/>
      <c r="R19" s="342"/>
      <c r="S19" s="342"/>
    </row>
    <row r="20" spans="1:22" s="341" customFormat="1" ht="39.75" customHeight="1" x14ac:dyDescent="0.2">
      <c r="A20" s="131" t="s">
        <v>3</v>
      </c>
      <c r="B20" s="344" t="s">
        <v>64</v>
      </c>
      <c r="C20" s="345" t="s">
        <v>63</v>
      </c>
      <c r="D20" s="316"/>
      <c r="E20" s="316"/>
      <c r="F20" s="316"/>
      <c r="G20" s="316"/>
      <c r="H20" s="316"/>
      <c r="I20" s="331"/>
      <c r="J20" s="331"/>
      <c r="K20" s="331"/>
      <c r="L20" s="331"/>
      <c r="M20" s="331"/>
      <c r="N20" s="331"/>
      <c r="O20" s="331"/>
      <c r="P20" s="331"/>
      <c r="Q20" s="331"/>
      <c r="R20" s="331"/>
      <c r="S20" s="331"/>
      <c r="T20" s="346"/>
      <c r="U20" s="346"/>
      <c r="V20" s="346"/>
    </row>
    <row r="21" spans="1:22" s="341" customFormat="1" ht="16.5" customHeight="1" x14ac:dyDescent="0.2">
      <c r="A21" s="345">
        <v>1</v>
      </c>
      <c r="B21" s="344">
        <v>2</v>
      </c>
      <c r="C21" s="345">
        <v>3</v>
      </c>
      <c r="D21" s="316"/>
      <c r="E21" s="316"/>
      <c r="F21" s="316"/>
      <c r="G21" s="316"/>
      <c r="H21" s="316"/>
      <c r="I21" s="331"/>
      <c r="J21" s="331"/>
      <c r="K21" s="331"/>
      <c r="L21" s="331"/>
      <c r="M21" s="331"/>
      <c r="N21" s="331"/>
      <c r="O21" s="331"/>
      <c r="P21" s="331"/>
      <c r="Q21" s="331"/>
      <c r="R21" s="331"/>
      <c r="S21" s="331"/>
      <c r="T21" s="346"/>
      <c r="U21" s="346"/>
      <c r="V21" s="346"/>
    </row>
    <row r="22" spans="1:22" s="341" customFormat="1" ht="39" customHeight="1" x14ac:dyDescent="0.2">
      <c r="A22" s="136" t="s">
        <v>62</v>
      </c>
      <c r="B22" s="347" t="s">
        <v>345</v>
      </c>
      <c r="C22" s="130" t="s">
        <v>537</v>
      </c>
      <c r="D22" s="316"/>
      <c r="E22" s="316"/>
      <c r="F22" s="316"/>
      <c r="G22" s="316"/>
      <c r="H22" s="316"/>
      <c r="I22" s="331"/>
      <c r="J22" s="331"/>
      <c r="K22" s="331"/>
      <c r="L22" s="331"/>
      <c r="M22" s="331"/>
      <c r="N22" s="331"/>
      <c r="O22" s="331"/>
      <c r="P22" s="331"/>
      <c r="Q22" s="331"/>
      <c r="R22" s="331"/>
      <c r="S22" s="331"/>
      <c r="T22" s="346"/>
      <c r="U22" s="346"/>
      <c r="V22" s="346"/>
    </row>
    <row r="23" spans="1:22" s="341" customFormat="1" ht="66.75" customHeight="1" x14ac:dyDescent="0.2">
      <c r="A23" s="136" t="s">
        <v>61</v>
      </c>
      <c r="B23" s="137" t="s">
        <v>538</v>
      </c>
      <c r="C23" s="130" t="s">
        <v>536</v>
      </c>
      <c r="D23" s="316"/>
      <c r="E23" s="316"/>
      <c r="F23" s="316"/>
      <c r="G23" s="316"/>
      <c r="H23" s="316"/>
      <c r="I23" s="331"/>
      <c r="J23" s="331"/>
      <c r="K23" s="331"/>
      <c r="L23" s="331"/>
      <c r="M23" s="331"/>
      <c r="N23" s="331"/>
      <c r="O23" s="331"/>
      <c r="P23" s="331"/>
      <c r="Q23" s="331"/>
      <c r="R23" s="331"/>
      <c r="S23" s="331"/>
      <c r="T23" s="346"/>
      <c r="U23" s="346"/>
      <c r="V23" s="346"/>
    </row>
    <row r="24" spans="1:22" s="341" customFormat="1" ht="22.5" customHeight="1" x14ac:dyDescent="0.2">
      <c r="A24" s="352"/>
      <c r="B24" s="353"/>
      <c r="C24" s="354"/>
      <c r="D24" s="316"/>
      <c r="E24" s="316"/>
      <c r="F24" s="316"/>
      <c r="G24" s="316"/>
      <c r="H24" s="316"/>
      <c r="I24" s="331"/>
      <c r="J24" s="331"/>
      <c r="K24" s="331"/>
      <c r="L24" s="331"/>
      <c r="M24" s="331"/>
      <c r="N24" s="331"/>
      <c r="O24" s="331"/>
      <c r="P24" s="331"/>
      <c r="Q24" s="331"/>
      <c r="R24" s="331"/>
      <c r="S24" s="331"/>
      <c r="T24" s="346"/>
      <c r="U24" s="346"/>
      <c r="V24" s="346"/>
    </row>
    <row r="25" spans="1:22" s="341" customFormat="1" ht="58.5" customHeight="1" x14ac:dyDescent="0.2">
      <c r="A25" s="136" t="s">
        <v>60</v>
      </c>
      <c r="B25" s="130" t="s">
        <v>458</v>
      </c>
      <c r="C25" s="131" t="s">
        <v>540</v>
      </c>
      <c r="D25" s="316"/>
      <c r="E25" s="316"/>
      <c r="F25" s="316"/>
      <c r="G25" s="316"/>
      <c r="H25" s="331"/>
      <c r="I25" s="331"/>
      <c r="J25" s="331"/>
      <c r="K25" s="331"/>
      <c r="L25" s="331"/>
      <c r="M25" s="331"/>
      <c r="N25" s="331"/>
      <c r="O25" s="331"/>
      <c r="P25" s="331"/>
      <c r="Q25" s="331"/>
      <c r="R25" s="331"/>
      <c r="S25" s="346"/>
      <c r="T25" s="346"/>
      <c r="U25" s="346"/>
      <c r="V25" s="346"/>
    </row>
    <row r="26" spans="1:22" s="341" customFormat="1" ht="42.75" customHeight="1" x14ac:dyDescent="0.2">
      <c r="A26" s="136" t="s">
        <v>59</v>
      </c>
      <c r="B26" s="130" t="s">
        <v>72</v>
      </c>
      <c r="C26" s="131" t="s">
        <v>524</v>
      </c>
      <c r="D26" s="316"/>
      <c r="E26" s="316"/>
      <c r="F26" s="316"/>
      <c r="G26" s="316"/>
      <c r="H26" s="331"/>
      <c r="I26" s="331"/>
      <c r="J26" s="331"/>
      <c r="K26" s="331"/>
      <c r="L26" s="331"/>
      <c r="M26" s="331"/>
      <c r="N26" s="331"/>
      <c r="O26" s="331"/>
      <c r="P26" s="331"/>
      <c r="Q26" s="331"/>
      <c r="R26" s="331"/>
      <c r="S26" s="346"/>
      <c r="T26" s="346"/>
      <c r="U26" s="346"/>
      <c r="V26" s="346"/>
    </row>
    <row r="27" spans="1:22" s="341" customFormat="1" ht="63" x14ac:dyDescent="0.2">
      <c r="A27" s="136" t="s">
        <v>57</v>
      </c>
      <c r="B27" s="130" t="s">
        <v>71</v>
      </c>
      <c r="C27" s="328" t="s">
        <v>574</v>
      </c>
      <c r="D27" s="316"/>
      <c r="E27" s="316"/>
      <c r="F27" s="316"/>
      <c r="G27" s="316"/>
      <c r="H27" s="331"/>
      <c r="I27" s="331"/>
      <c r="J27" s="331"/>
      <c r="K27" s="331"/>
      <c r="L27" s="331"/>
      <c r="M27" s="331"/>
      <c r="N27" s="331"/>
      <c r="O27" s="331"/>
      <c r="P27" s="331"/>
      <c r="Q27" s="331"/>
      <c r="R27" s="331"/>
      <c r="S27" s="346"/>
      <c r="T27" s="346"/>
      <c r="U27" s="346"/>
      <c r="V27" s="346"/>
    </row>
    <row r="28" spans="1:22" s="341" customFormat="1" ht="42.75" customHeight="1" x14ac:dyDescent="0.2">
      <c r="A28" s="136" t="s">
        <v>56</v>
      </c>
      <c r="B28" s="130" t="s">
        <v>459</v>
      </c>
      <c r="C28" s="130" t="s">
        <v>525</v>
      </c>
      <c r="D28" s="316"/>
      <c r="E28" s="316"/>
      <c r="F28" s="316"/>
      <c r="G28" s="316"/>
      <c r="H28" s="331"/>
      <c r="I28" s="331"/>
      <c r="J28" s="331"/>
      <c r="K28" s="331"/>
      <c r="L28" s="331"/>
      <c r="M28" s="331"/>
      <c r="N28" s="331"/>
      <c r="O28" s="331"/>
      <c r="P28" s="331"/>
      <c r="Q28" s="331"/>
      <c r="R28" s="331"/>
      <c r="S28" s="346"/>
      <c r="T28" s="346"/>
      <c r="U28" s="346"/>
      <c r="V28" s="346"/>
    </row>
    <row r="29" spans="1:22" s="341" customFormat="1" ht="51.75" customHeight="1" x14ac:dyDescent="0.2">
      <c r="A29" s="136" t="s">
        <v>54</v>
      </c>
      <c r="B29" s="130" t="s">
        <v>460</v>
      </c>
      <c r="C29" s="130" t="s">
        <v>525</v>
      </c>
      <c r="D29" s="316"/>
      <c r="E29" s="316"/>
      <c r="F29" s="316"/>
      <c r="G29" s="316"/>
      <c r="H29" s="331"/>
      <c r="I29" s="331"/>
      <c r="J29" s="331"/>
      <c r="K29" s="331"/>
      <c r="L29" s="331"/>
      <c r="M29" s="331"/>
      <c r="N29" s="331"/>
      <c r="O29" s="331"/>
      <c r="P29" s="331"/>
      <c r="Q29" s="331"/>
      <c r="R29" s="331"/>
      <c r="S29" s="346"/>
      <c r="T29" s="346"/>
      <c r="U29" s="346"/>
      <c r="V29" s="346"/>
    </row>
    <row r="30" spans="1:22" s="341" customFormat="1" ht="51.75" customHeight="1" x14ac:dyDescent="0.2">
      <c r="A30" s="136" t="s">
        <v>52</v>
      </c>
      <c r="B30" s="130" t="s">
        <v>461</v>
      </c>
      <c r="C30" s="130" t="s">
        <v>525</v>
      </c>
      <c r="D30" s="316"/>
      <c r="E30" s="316"/>
      <c r="F30" s="316"/>
      <c r="G30" s="316"/>
      <c r="H30" s="331"/>
      <c r="I30" s="331"/>
      <c r="J30" s="331"/>
      <c r="K30" s="331"/>
      <c r="L30" s="331"/>
      <c r="M30" s="331"/>
      <c r="N30" s="331"/>
      <c r="O30" s="331"/>
      <c r="P30" s="331"/>
      <c r="Q30" s="331"/>
      <c r="R30" s="331"/>
      <c r="S30" s="346"/>
      <c r="T30" s="346"/>
      <c r="U30" s="346"/>
      <c r="V30" s="346"/>
    </row>
    <row r="31" spans="1:22" s="341" customFormat="1" ht="51.75" customHeight="1" x14ac:dyDescent="0.2">
      <c r="A31" s="136" t="s">
        <v>70</v>
      </c>
      <c r="B31" s="130" t="s">
        <v>462</v>
      </c>
      <c r="C31" s="130" t="s">
        <v>526</v>
      </c>
      <c r="D31" s="316"/>
      <c r="E31" s="316"/>
      <c r="F31" s="316"/>
      <c r="G31" s="316"/>
      <c r="H31" s="331"/>
      <c r="I31" s="331"/>
      <c r="J31" s="331"/>
      <c r="K31" s="331"/>
      <c r="L31" s="331"/>
      <c r="M31" s="331"/>
      <c r="N31" s="331"/>
      <c r="O31" s="331"/>
      <c r="P31" s="331"/>
      <c r="Q31" s="331"/>
      <c r="R31" s="331"/>
      <c r="S31" s="346"/>
      <c r="T31" s="346"/>
      <c r="U31" s="346"/>
      <c r="V31" s="346"/>
    </row>
    <row r="32" spans="1:22" s="341" customFormat="1" ht="51.75" customHeight="1" x14ac:dyDescent="0.2">
      <c r="A32" s="136" t="s">
        <v>68</v>
      </c>
      <c r="B32" s="130" t="s">
        <v>463</v>
      </c>
      <c r="C32" s="130" t="s">
        <v>526</v>
      </c>
      <c r="D32" s="316"/>
      <c r="E32" s="316"/>
      <c r="F32" s="316"/>
      <c r="G32" s="316"/>
      <c r="H32" s="331"/>
      <c r="I32" s="331"/>
      <c r="J32" s="331"/>
      <c r="K32" s="331"/>
      <c r="L32" s="331"/>
      <c r="M32" s="331"/>
      <c r="N32" s="331"/>
      <c r="O32" s="331"/>
      <c r="P32" s="331"/>
      <c r="Q32" s="331"/>
      <c r="R32" s="331"/>
      <c r="S32" s="346"/>
      <c r="T32" s="346"/>
      <c r="U32" s="346"/>
      <c r="V32" s="346"/>
    </row>
    <row r="33" spans="1:22" s="341" customFormat="1" ht="101.25" customHeight="1" x14ac:dyDescent="0.2">
      <c r="A33" s="136" t="s">
        <v>67</v>
      </c>
      <c r="B33" s="130" t="s">
        <v>464</v>
      </c>
      <c r="C33" s="130" t="s">
        <v>541</v>
      </c>
      <c r="D33" s="316"/>
      <c r="E33" s="316"/>
      <c r="F33" s="316"/>
      <c r="G33" s="316"/>
      <c r="H33" s="331"/>
      <c r="I33" s="331"/>
      <c r="J33" s="331"/>
      <c r="K33" s="331"/>
      <c r="L33" s="331"/>
      <c r="M33" s="331"/>
      <c r="N33" s="331"/>
      <c r="O33" s="331"/>
      <c r="P33" s="331"/>
      <c r="Q33" s="331"/>
      <c r="R33" s="331"/>
      <c r="S33" s="346"/>
      <c r="T33" s="346"/>
      <c r="U33" s="346"/>
      <c r="V33" s="346"/>
    </row>
    <row r="34" spans="1:22" ht="111" customHeight="1" x14ac:dyDescent="0.25">
      <c r="A34" s="136" t="s">
        <v>477</v>
      </c>
      <c r="B34" s="130" t="s">
        <v>465</v>
      </c>
      <c r="C34" s="130" t="s">
        <v>525</v>
      </c>
      <c r="D34" s="348"/>
      <c r="E34" s="348"/>
      <c r="F34" s="348"/>
      <c r="G34" s="348"/>
      <c r="H34" s="348"/>
      <c r="I34" s="348"/>
      <c r="J34" s="348"/>
      <c r="K34" s="348"/>
      <c r="L34" s="348"/>
      <c r="M34" s="348"/>
      <c r="N34" s="348"/>
      <c r="O34" s="348"/>
      <c r="P34" s="348"/>
      <c r="Q34" s="348"/>
      <c r="R34" s="348"/>
      <c r="S34" s="348"/>
      <c r="T34" s="348"/>
      <c r="U34" s="348"/>
      <c r="V34" s="348"/>
    </row>
    <row r="35" spans="1:22" ht="58.5" customHeight="1" x14ac:dyDescent="0.25">
      <c r="A35" s="136" t="s">
        <v>468</v>
      </c>
      <c r="B35" s="130" t="s">
        <v>69</v>
      </c>
      <c r="C35" s="130" t="s">
        <v>525</v>
      </c>
      <c r="D35" s="348"/>
      <c r="E35" s="348"/>
      <c r="F35" s="348"/>
      <c r="G35" s="348"/>
      <c r="H35" s="348"/>
      <c r="I35" s="348"/>
      <c r="J35" s="348"/>
      <c r="K35" s="348"/>
      <c r="L35" s="348"/>
      <c r="M35" s="348"/>
      <c r="N35" s="348"/>
      <c r="O35" s="348"/>
      <c r="P35" s="348"/>
      <c r="Q35" s="348"/>
      <c r="R35" s="348"/>
      <c r="S35" s="348"/>
      <c r="T35" s="348"/>
      <c r="U35" s="348"/>
      <c r="V35" s="348"/>
    </row>
    <row r="36" spans="1:22" ht="51.75" customHeight="1" x14ac:dyDescent="0.25">
      <c r="A36" s="136" t="s">
        <v>478</v>
      </c>
      <c r="B36" s="130" t="s">
        <v>466</v>
      </c>
      <c r="C36" s="130" t="s">
        <v>525</v>
      </c>
      <c r="D36" s="348"/>
      <c r="E36" s="348"/>
      <c r="F36" s="348"/>
      <c r="G36" s="348"/>
      <c r="H36" s="348"/>
      <c r="I36" s="348"/>
      <c r="J36" s="348"/>
      <c r="K36" s="348"/>
      <c r="L36" s="348"/>
      <c r="M36" s="348"/>
      <c r="N36" s="348"/>
      <c r="O36" s="348"/>
      <c r="P36" s="348"/>
      <c r="Q36" s="348"/>
      <c r="R36" s="348"/>
      <c r="S36" s="348"/>
      <c r="T36" s="348"/>
      <c r="U36" s="348"/>
      <c r="V36" s="348"/>
    </row>
    <row r="37" spans="1:22" ht="43.5" customHeight="1" x14ac:dyDescent="0.25">
      <c r="A37" s="136" t="s">
        <v>469</v>
      </c>
      <c r="B37" s="130" t="s">
        <v>467</v>
      </c>
      <c r="C37" s="131" t="s">
        <v>539</v>
      </c>
      <c r="D37" s="348"/>
      <c r="E37" s="348"/>
      <c r="F37" s="348"/>
      <c r="G37" s="348"/>
      <c r="H37" s="348"/>
      <c r="I37" s="348"/>
      <c r="J37" s="348"/>
      <c r="K37" s="348"/>
      <c r="L37" s="348"/>
      <c r="M37" s="348"/>
      <c r="N37" s="348"/>
      <c r="O37" s="348"/>
      <c r="P37" s="348"/>
      <c r="Q37" s="348"/>
      <c r="R37" s="348"/>
      <c r="S37" s="348"/>
      <c r="T37" s="348"/>
      <c r="U37" s="348"/>
      <c r="V37" s="348"/>
    </row>
    <row r="38" spans="1:22" ht="43.5" customHeight="1" x14ac:dyDescent="0.25">
      <c r="A38" s="136" t="s">
        <v>479</v>
      </c>
      <c r="B38" s="130" t="s">
        <v>227</v>
      </c>
      <c r="C38" s="130" t="s">
        <v>525</v>
      </c>
      <c r="D38" s="348"/>
      <c r="E38" s="348"/>
      <c r="F38" s="348"/>
      <c r="G38" s="348"/>
      <c r="H38" s="348"/>
      <c r="I38" s="348"/>
      <c r="J38" s="348"/>
      <c r="K38" s="348"/>
      <c r="L38" s="348"/>
      <c r="M38" s="348"/>
      <c r="N38" s="348"/>
      <c r="O38" s="348"/>
      <c r="P38" s="348"/>
      <c r="Q38" s="348"/>
      <c r="R38" s="348"/>
      <c r="S38" s="348"/>
      <c r="T38" s="348"/>
      <c r="U38" s="348"/>
      <c r="V38" s="348"/>
    </row>
    <row r="39" spans="1:22" ht="23.25" customHeight="1" x14ac:dyDescent="0.25">
      <c r="A39" s="352"/>
      <c r="B39" s="353"/>
      <c r="C39" s="354"/>
      <c r="D39" s="348"/>
      <c r="E39" s="348"/>
      <c r="F39" s="348"/>
      <c r="G39" s="348"/>
      <c r="H39" s="348"/>
      <c r="I39" s="348"/>
      <c r="J39" s="348"/>
      <c r="K39" s="348"/>
      <c r="L39" s="348"/>
      <c r="M39" s="348"/>
      <c r="N39" s="348"/>
      <c r="O39" s="348"/>
      <c r="P39" s="348"/>
      <c r="Q39" s="348"/>
      <c r="R39" s="348"/>
      <c r="S39" s="348"/>
      <c r="T39" s="348"/>
      <c r="U39" s="348"/>
      <c r="V39" s="348"/>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Фтз=107,05 млн рублей</v>
      </c>
      <c r="D40" s="348"/>
      <c r="E40" s="348"/>
      <c r="F40" s="348"/>
      <c r="G40" s="348"/>
      <c r="H40" s="348"/>
      <c r="I40" s="348"/>
      <c r="J40" s="348"/>
      <c r="K40" s="348"/>
      <c r="L40" s="348"/>
      <c r="M40" s="348"/>
      <c r="N40" s="348"/>
      <c r="O40" s="348"/>
      <c r="P40" s="348"/>
      <c r="Q40" s="348"/>
      <c r="R40" s="348"/>
      <c r="S40" s="348"/>
      <c r="T40" s="348"/>
      <c r="U40" s="348"/>
      <c r="V40" s="348"/>
    </row>
    <row r="41" spans="1:22" ht="105.75" customHeight="1" x14ac:dyDescent="0.25">
      <c r="A41" s="136" t="s">
        <v>480</v>
      </c>
      <c r="B41" s="130" t="s">
        <v>503</v>
      </c>
      <c r="C41" s="131" t="s">
        <v>539</v>
      </c>
      <c r="D41" s="348"/>
      <c r="E41" s="348"/>
      <c r="F41" s="348"/>
      <c r="G41" s="348"/>
      <c r="H41" s="348"/>
      <c r="I41" s="348"/>
      <c r="J41" s="348"/>
      <c r="K41" s="348"/>
      <c r="L41" s="348"/>
      <c r="M41" s="348"/>
      <c r="N41" s="348"/>
      <c r="O41" s="348"/>
      <c r="P41" s="348"/>
      <c r="Q41" s="348"/>
      <c r="R41" s="348"/>
      <c r="S41" s="348"/>
      <c r="T41" s="348"/>
      <c r="U41" s="348"/>
      <c r="V41" s="348"/>
    </row>
    <row r="42" spans="1:22" ht="83.25" customHeight="1" x14ac:dyDescent="0.25">
      <c r="A42" s="136" t="s">
        <v>471</v>
      </c>
      <c r="B42" s="130" t="s">
        <v>518</v>
      </c>
      <c r="C42" s="350" t="s">
        <v>539</v>
      </c>
      <c r="D42" s="348"/>
      <c r="E42" s="348"/>
      <c r="F42" s="348"/>
      <c r="G42" s="348"/>
      <c r="H42" s="348"/>
      <c r="I42" s="348"/>
      <c r="J42" s="348"/>
      <c r="K42" s="348"/>
      <c r="L42" s="348"/>
      <c r="M42" s="348"/>
      <c r="N42" s="348"/>
      <c r="O42" s="348"/>
      <c r="P42" s="348"/>
      <c r="Q42" s="348"/>
      <c r="R42" s="348"/>
      <c r="S42" s="348"/>
      <c r="T42" s="348"/>
      <c r="U42" s="348"/>
      <c r="V42" s="348"/>
    </row>
    <row r="43" spans="1:22" ht="186" customHeight="1" x14ac:dyDescent="0.25">
      <c r="A43" s="136" t="s">
        <v>483</v>
      </c>
      <c r="B43" s="130" t="s">
        <v>484</v>
      </c>
      <c r="C43" s="131" t="s">
        <v>539</v>
      </c>
      <c r="D43" s="348"/>
      <c r="E43" s="348"/>
      <c r="F43" s="348"/>
      <c r="G43" s="348"/>
      <c r="H43" s="348"/>
      <c r="I43" s="348"/>
      <c r="J43" s="348"/>
      <c r="K43" s="348"/>
      <c r="L43" s="348"/>
      <c r="M43" s="348"/>
      <c r="N43" s="348"/>
      <c r="O43" s="348"/>
      <c r="P43" s="348"/>
      <c r="Q43" s="348"/>
      <c r="R43" s="348"/>
      <c r="S43" s="348"/>
      <c r="T43" s="348"/>
      <c r="U43" s="348"/>
      <c r="V43" s="348"/>
    </row>
    <row r="44" spans="1:22" ht="111" customHeight="1" x14ac:dyDescent="0.25">
      <c r="A44" s="136" t="s">
        <v>472</v>
      </c>
      <c r="B44" s="130" t="s">
        <v>509</v>
      </c>
      <c r="C44" s="351" t="s">
        <v>540</v>
      </c>
      <c r="D44" s="348"/>
      <c r="E44" s="348"/>
      <c r="F44" s="348"/>
      <c r="G44" s="348"/>
      <c r="H44" s="348"/>
      <c r="I44" s="348"/>
      <c r="J44" s="348"/>
      <c r="K44" s="348"/>
      <c r="L44" s="348"/>
      <c r="M44" s="348"/>
      <c r="N44" s="348"/>
      <c r="O44" s="348"/>
      <c r="P44" s="348"/>
      <c r="Q44" s="348"/>
      <c r="R44" s="348"/>
      <c r="S44" s="348"/>
      <c r="T44" s="348"/>
      <c r="U44" s="348"/>
      <c r="V44" s="348"/>
    </row>
    <row r="45" spans="1:22" ht="120" customHeight="1" x14ac:dyDescent="0.25">
      <c r="A45" s="136" t="s">
        <v>504</v>
      </c>
      <c r="B45" s="130" t="s">
        <v>510</v>
      </c>
      <c r="C45" s="351" t="s">
        <v>540</v>
      </c>
      <c r="D45" s="348"/>
      <c r="E45" s="348"/>
      <c r="F45" s="348"/>
      <c r="G45" s="348"/>
      <c r="H45" s="348"/>
      <c r="I45" s="348"/>
      <c r="J45" s="348"/>
      <c r="K45" s="348"/>
      <c r="L45" s="348"/>
      <c r="M45" s="348"/>
      <c r="N45" s="348"/>
      <c r="O45" s="348"/>
      <c r="P45" s="348"/>
      <c r="Q45" s="348"/>
      <c r="R45" s="348"/>
      <c r="S45" s="348"/>
      <c r="T45" s="348"/>
      <c r="U45" s="348"/>
      <c r="V45" s="348"/>
    </row>
    <row r="46" spans="1:22" ht="101.25" customHeight="1" x14ac:dyDescent="0.25">
      <c r="A46" s="136" t="s">
        <v>473</v>
      </c>
      <c r="B46" s="130" t="s">
        <v>511</v>
      </c>
      <c r="C46" s="131" t="s">
        <v>540</v>
      </c>
      <c r="D46" s="348"/>
      <c r="E46" s="348"/>
      <c r="F46" s="348"/>
      <c r="G46" s="348"/>
      <c r="H46" s="348"/>
      <c r="I46" s="348"/>
      <c r="J46" s="348"/>
      <c r="K46" s="348"/>
      <c r="L46" s="348"/>
      <c r="M46" s="348"/>
      <c r="N46" s="348"/>
      <c r="O46" s="348"/>
      <c r="P46" s="348"/>
      <c r="Q46" s="348"/>
      <c r="R46" s="348"/>
      <c r="S46" s="348"/>
      <c r="T46" s="348"/>
      <c r="U46" s="348"/>
      <c r="V46" s="348"/>
    </row>
    <row r="47" spans="1:22" ht="18.75" customHeight="1" x14ac:dyDescent="0.25">
      <c r="A47" s="352"/>
      <c r="B47" s="353"/>
      <c r="C47" s="354"/>
      <c r="D47" s="348"/>
      <c r="E47" s="348"/>
      <c r="F47" s="348"/>
      <c r="G47" s="348"/>
      <c r="H47" s="348"/>
      <c r="I47" s="348"/>
      <c r="J47" s="348"/>
      <c r="K47" s="348"/>
      <c r="L47" s="348"/>
      <c r="M47" s="348"/>
      <c r="N47" s="348"/>
      <c r="O47" s="348"/>
      <c r="P47" s="348"/>
      <c r="Q47" s="348"/>
      <c r="R47" s="348"/>
      <c r="S47" s="348"/>
      <c r="T47" s="348"/>
      <c r="U47" s="348"/>
      <c r="V47" s="348"/>
    </row>
    <row r="48" spans="1:22" ht="75.75" customHeight="1" x14ac:dyDescent="0.25">
      <c r="A48" s="136" t="s">
        <v>505</v>
      </c>
      <c r="B48" s="130" t="s">
        <v>519</v>
      </c>
      <c r="C48" s="351" t="str">
        <f>CONCATENATE(ROUND('6.2. Паспорт фин осв ввод'!AC24,2)," млн рублей")</f>
        <v>107,05 млн рублей</v>
      </c>
      <c r="D48" s="348"/>
      <c r="E48" s="348"/>
      <c r="F48" s="348"/>
      <c r="G48" s="348"/>
      <c r="H48" s="348"/>
      <c r="I48" s="348"/>
      <c r="J48" s="348"/>
      <c r="K48" s="348"/>
      <c r="L48" s="348"/>
      <c r="M48" s="348"/>
      <c r="N48" s="348"/>
      <c r="O48" s="348"/>
      <c r="P48" s="348"/>
      <c r="Q48" s="348"/>
      <c r="R48" s="348"/>
      <c r="S48" s="348"/>
      <c r="T48" s="348"/>
      <c r="U48" s="348"/>
      <c r="V48" s="348"/>
    </row>
    <row r="49" spans="1:22" ht="71.25" customHeight="1" x14ac:dyDescent="0.25">
      <c r="A49" s="136" t="s">
        <v>542</v>
      </c>
      <c r="B49" s="130" t="s">
        <v>543</v>
      </c>
      <c r="C49" s="351" t="str">
        <f>CONCATENATE(ROUND('6.2. Паспорт фин осв ввод'!AC30,2)," млн рублей")</f>
        <v>87,74 млн рублей</v>
      </c>
      <c r="D49" s="348"/>
      <c r="E49" s="348"/>
      <c r="F49" s="348"/>
      <c r="G49" s="348"/>
      <c r="H49" s="348"/>
      <c r="I49" s="348"/>
      <c r="J49" s="348"/>
      <c r="K49" s="348"/>
      <c r="L49" s="348"/>
      <c r="M49" s="348"/>
      <c r="N49" s="348"/>
      <c r="O49" s="348"/>
      <c r="P49" s="348"/>
      <c r="Q49" s="348"/>
      <c r="R49" s="348"/>
      <c r="S49" s="348"/>
      <c r="T49" s="348"/>
      <c r="U49" s="348"/>
      <c r="V49" s="348"/>
    </row>
    <row r="50" spans="1:22"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row>
    <row r="51" spans="1:22"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row>
    <row r="52" spans="1:22"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row>
    <row r="53" spans="1:22"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row>
    <row r="54" spans="1:22"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row>
    <row r="55" spans="1:22"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row>
    <row r="56" spans="1:22"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row>
    <row r="57" spans="1:22"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row>
    <row r="58" spans="1:22"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row>
    <row r="59" spans="1:22"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row>
    <row r="60" spans="1:22"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row>
    <row r="61" spans="1:22"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row>
    <row r="62" spans="1:22"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row>
    <row r="63" spans="1:22"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row>
    <row r="64" spans="1:22"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row>
    <row r="65" spans="1:22"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row>
    <row r="66" spans="1:22"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row>
    <row r="67" spans="1:22"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row>
    <row r="68" spans="1:22"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row>
    <row r="69" spans="1:22"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row>
    <row r="70" spans="1:22"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row>
    <row r="71" spans="1:22"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row>
    <row r="72" spans="1:22"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row>
    <row r="73" spans="1:22"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row>
    <row r="74" spans="1:22"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row>
    <row r="75" spans="1:22"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row>
    <row r="76" spans="1:22"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row>
    <row r="77" spans="1:22"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row>
    <row r="78" spans="1:22"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row>
    <row r="79" spans="1:22"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row>
    <row r="80" spans="1:22"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row>
    <row r="81" spans="1:22"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row>
    <row r="82" spans="1:22"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row>
    <row r="83" spans="1:22"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row>
    <row r="84" spans="1:22"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row>
    <row r="85" spans="1:22"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row>
    <row r="86" spans="1:22"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row>
    <row r="87" spans="1:22"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row>
    <row r="88" spans="1:22"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row>
    <row r="89" spans="1:22"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row>
    <row r="90" spans="1:22"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row>
    <row r="91" spans="1:22"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row>
    <row r="92" spans="1:22"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row>
    <row r="93" spans="1:22"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row>
    <row r="94" spans="1:22"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row>
    <row r="95" spans="1:22"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row>
    <row r="96" spans="1:22"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row>
    <row r="97" spans="1:22"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row>
    <row r="98" spans="1:22"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row>
    <row r="99" spans="1:22"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row>
    <row r="100" spans="1:22"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row>
    <row r="101" spans="1:22"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row>
    <row r="102" spans="1:22"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row>
    <row r="103" spans="1:22"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row>
    <row r="104" spans="1:22"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row>
    <row r="105" spans="1:22"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row>
    <row r="106" spans="1:22"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row>
    <row r="107" spans="1:22"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row>
    <row r="108" spans="1:22"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row>
    <row r="109" spans="1:22"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row>
    <row r="110" spans="1:22"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row>
    <row r="111" spans="1:22"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row>
    <row r="112" spans="1:22"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row>
    <row r="113" spans="1:22"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row>
    <row r="114" spans="1:22"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row>
    <row r="115" spans="1:22"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row>
    <row r="116" spans="1:22"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row>
    <row r="117" spans="1:22"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row>
    <row r="118" spans="1:22"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row>
    <row r="119" spans="1:22"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row>
    <row r="120" spans="1:22"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row>
    <row r="121" spans="1:22"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row>
    <row r="122" spans="1:22"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row>
    <row r="123" spans="1:22"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row>
    <row r="124" spans="1:22"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row>
    <row r="125" spans="1:22"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row>
    <row r="126" spans="1:22"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row>
    <row r="127" spans="1:22"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row>
    <row r="128" spans="1:22"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row>
    <row r="129" spans="1:22"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row>
    <row r="130" spans="1:22"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row>
    <row r="131" spans="1:22"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row>
    <row r="132" spans="1:22"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row>
    <row r="133" spans="1:22"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row>
    <row r="134" spans="1:22"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row>
    <row r="135" spans="1:22"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row>
    <row r="136" spans="1:22"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row>
    <row r="137" spans="1:22"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row>
    <row r="138" spans="1:22"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row>
    <row r="139" spans="1:22"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row>
    <row r="140" spans="1:22"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row>
    <row r="141" spans="1:22"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row>
    <row r="142" spans="1:22"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row>
    <row r="143" spans="1:22"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row>
    <row r="144" spans="1:22"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row>
    <row r="145" spans="1:22"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row>
    <row r="146" spans="1:22"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row>
    <row r="147" spans="1:22"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row>
    <row r="148" spans="1:22"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row>
    <row r="149" spans="1:22"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row>
    <row r="150" spans="1:22"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row>
    <row r="151" spans="1:22"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row>
    <row r="152" spans="1:22"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row>
    <row r="153" spans="1:22"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row>
    <row r="154" spans="1:22"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row>
    <row r="155" spans="1:22"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row>
    <row r="156" spans="1:22"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row>
    <row r="157" spans="1:22"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row>
    <row r="158" spans="1:22"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row>
    <row r="159" spans="1:22"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row>
    <row r="160" spans="1:22"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row>
    <row r="161" spans="1:22"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row>
    <row r="162" spans="1:22"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row>
    <row r="163" spans="1:22"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row>
    <row r="164" spans="1:22"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row>
    <row r="165" spans="1:22"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row>
    <row r="166" spans="1:22"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row>
    <row r="167" spans="1:22"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row>
    <row r="168" spans="1:22"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row>
    <row r="169" spans="1:22"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row>
    <row r="170" spans="1:22"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row>
    <row r="171" spans="1:22"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row>
    <row r="172" spans="1:22"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row>
    <row r="173" spans="1:22"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row>
    <row r="174" spans="1:22"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row>
    <row r="175" spans="1:22"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row>
    <row r="176" spans="1:22"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row>
    <row r="177" spans="1:22"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row>
    <row r="178" spans="1:22"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row>
    <row r="179" spans="1:22"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row>
    <row r="180" spans="1:22"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row>
    <row r="181" spans="1:22"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row>
    <row r="182" spans="1:22"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row>
    <row r="183" spans="1:22"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row>
    <row r="184" spans="1:22"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row>
    <row r="185" spans="1:22"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row>
    <row r="186" spans="1:22"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row>
    <row r="187" spans="1:22"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row>
    <row r="188" spans="1:22"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row>
    <row r="189" spans="1:22"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row>
    <row r="190" spans="1:22"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row>
    <row r="191" spans="1:22"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row>
    <row r="192" spans="1:22"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row>
    <row r="193" spans="1:22"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row>
    <row r="194" spans="1:22"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row>
    <row r="195" spans="1:22"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row>
    <row r="196" spans="1:22"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row>
    <row r="197" spans="1:22"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row>
    <row r="198" spans="1:22"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row>
    <row r="199" spans="1:22"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row>
    <row r="200" spans="1:22"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row>
    <row r="201" spans="1:22"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row>
    <row r="202" spans="1:22"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row>
    <row r="203" spans="1:22"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row>
    <row r="204" spans="1:22"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row>
    <row r="205" spans="1:22"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row>
    <row r="206" spans="1:22"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row>
    <row r="207" spans="1:22"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row>
    <row r="208" spans="1:22"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row>
    <row r="209" spans="1:22"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row>
    <row r="210" spans="1:22"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row>
    <row r="211" spans="1:22"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row>
    <row r="212" spans="1:22"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row>
    <row r="213" spans="1:22"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row>
    <row r="214" spans="1:22"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row>
    <row r="215" spans="1:22"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row>
    <row r="216" spans="1:22"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row>
    <row r="217" spans="1:22"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row>
    <row r="218" spans="1:22"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row>
    <row r="219" spans="1:22"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row>
    <row r="220" spans="1:22"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row>
    <row r="221" spans="1:22"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row>
    <row r="222" spans="1:22"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row>
    <row r="223" spans="1:22"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row>
    <row r="224" spans="1:22"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row>
    <row r="225" spans="1:22"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row>
    <row r="226" spans="1:22"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row>
    <row r="227" spans="1:22"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row>
    <row r="228" spans="1:22"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row>
    <row r="229" spans="1:22"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row>
    <row r="230" spans="1:22"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row>
    <row r="231" spans="1:22"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row>
    <row r="232" spans="1:22"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row>
    <row r="233" spans="1:22"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row>
    <row r="234" spans="1:22"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row>
    <row r="235" spans="1:22"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row>
    <row r="236" spans="1:22"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row>
    <row r="237" spans="1:22"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row>
    <row r="238" spans="1:22"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row>
    <row r="239" spans="1:22"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row>
    <row r="240" spans="1:22"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row>
    <row r="241" spans="1:22"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row>
    <row r="242" spans="1:22"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row>
    <row r="243" spans="1:22"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row>
    <row r="244" spans="1:22"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row>
    <row r="245" spans="1:22"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row>
    <row r="246" spans="1:22"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row>
    <row r="247" spans="1:22"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row>
    <row r="248" spans="1:22"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row>
    <row r="249" spans="1:22"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row>
    <row r="250" spans="1:22"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row>
    <row r="251" spans="1:22"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row>
    <row r="252" spans="1:22"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row>
    <row r="253" spans="1:22"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row>
    <row r="254" spans="1:22"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row>
    <row r="255" spans="1:22"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row>
    <row r="256" spans="1:22"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row>
    <row r="257" spans="1:22"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row>
    <row r="258" spans="1:22"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row>
    <row r="259" spans="1:22"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row>
    <row r="260" spans="1:22"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row>
    <row r="261" spans="1:22"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row>
    <row r="262" spans="1:22"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row>
    <row r="263" spans="1:22"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row>
    <row r="264" spans="1:22"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row>
    <row r="265" spans="1:22"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row>
    <row r="266" spans="1:22"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row>
    <row r="267" spans="1:22"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row>
    <row r="268" spans="1:22"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row>
    <row r="269" spans="1:22"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row>
    <row r="270" spans="1:22"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row>
    <row r="271" spans="1:22"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row>
    <row r="272" spans="1:22"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row>
    <row r="273" spans="1:22"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row>
    <row r="274" spans="1:22"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row>
    <row r="275" spans="1:22"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row>
    <row r="276" spans="1:22"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row>
    <row r="277" spans="1:22"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row>
    <row r="278" spans="1:22"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row>
    <row r="279" spans="1:22"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row>
    <row r="280" spans="1:22"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row>
    <row r="281" spans="1:22"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row>
    <row r="282" spans="1:22"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row>
    <row r="283" spans="1:22"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row>
    <row r="284" spans="1:22"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row>
    <row r="285" spans="1:22"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row>
    <row r="286" spans="1:22"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row>
    <row r="287" spans="1:22"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row>
    <row r="288" spans="1:22"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row>
    <row r="289" spans="1:22"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row>
    <row r="290" spans="1:22"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row>
    <row r="291" spans="1:22"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row>
    <row r="292" spans="1:22"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row>
    <row r="293" spans="1:22"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row>
    <row r="294" spans="1:22"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row>
    <row r="295" spans="1:22"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row>
    <row r="296" spans="1:22"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row>
    <row r="297" spans="1:22"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row>
    <row r="298" spans="1:22"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row>
    <row r="299" spans="1:22"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row>
    <row r="300" spans="1:22"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row>
    <row r="301" spans="1:22"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row>
    <row r="302" spans="1:22"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row>
    <row r="303" spans="1:22"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row>
    <row r="304" spans="1:22"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row>
    <row r="305" spans="1:22"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row>
    <row r="306" spans="1:22"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row>
    <row r="307" spans="1:22"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row>
    <row r="308" spans="1:22"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row>
    <row r="309" spans="1:22"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row>
    <row r="310" spans="1:22"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row>
    <row r="311" spans="1:22"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row>
    <row r="312" spans="1:22"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row>
    <row r="313" spans="1:22"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row>
    <row r="314" spans="1:22"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row>
    <row r="315" spans="1:22"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row>
    <row r="316" spans="1:22"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row>
    <row r="317" spans="1:22"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row>
    <row r="318" spans="1:22"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row>
    <row r="319" spans="1:22"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row>
    <row r="320" spans="1:22"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row>
    <row r="321" spans="1:22"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row>
    <row r="322" spans="1:22"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row>
    <row r="323" spans="1:22"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row>
    <row r="324" spans="1:22"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row>
    <row r="325" spans="1:22"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row>
    <row r="326" spans="1:22"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row>
    <row r="327" spans="1:22"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row>
    <row r="328" spans="1:22"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row>
    <row r="329" spans="1:22"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row>
    <row r="330" spans="1:22"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row>
    <row r="331" spans="1:22"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row>
    <row r="332" spans="1:22"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row>
    <row r="333" spans="1:22"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row>
    <row r="334" spans="1:22"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row>
    <row r="335" spans="1:22"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row>
    <row r="336" spans="1:22"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row>
    <row r="337" spans="1:22"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row>
    <row r="338" spans="1:22"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09"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48" customFormat="1" ht="15.75" x14ac:dyDescent="0.2">
      <c r="A5" s="150"/>
    </row>
    <row r="6" spans="1:28" s="148" customFormat="1" ht="15.75" x14ac:dyDescent="0.2">
      <c r="A6" s="367" t="s">
        <v>7</v>
      </c>
      <c r="B6" s="367"/>
      <c r="C6" s="367"/>
      <c r="D6" s="367"/>
      <c r="E6" s="367"/>
      <c r="F6" s="367"/>
      <c r="G6" s="367"/>
      <c r="H6" s="367"/>
      <c r="I6" s="367"/>
      <c r="J6" s="367"/>
      <c r="K6" s="367"/>
      <c r="L6" s="367"/>
      <c r="M6" s="367"/>
      <c r="N6" s="367"/>
      <c r="O6" s="367"/>
      <c r="P6" s="367"/>
      <c r="Q6" s="367"/>
      <c r="R6" s="367"/>
      <c r="S6" s="367"/>
      <c r="T6" s="310"/>
      <c r="U6" s="310"/>
      <c r="V6" s="310"/>
      <c r="W6" s="310"/>
      <c r="X6" s="310"/>
      <c r="Y6" s="310"/>
      <c r="Z6" s="310"/>
      <c r="AA6" s="310"/>
      <c r="AB6" s="310"/>
    </row>
    <row r="7" spans="1:28" s="148" customFormat="1" ht="15.75" x14ac:dyDescent="0.2">
      <c r="A7" s="367"/>
      <c r="B7" s="367"/>
      <c r="C7" s="367"/>
      <c r="D7" s="367"/>
      <c r="E7" s="367"/>
      <c r="F7" s="367"/>
      <c r="G7" s="367"/>
      <c r="H7" s="367"/>
      <c r="I7" s="367"/>
      <c r="J7" s="367"/>
      <c r="K7" s="367"/>
      <c r="L7" s="367"/>
      <c r="M7" s="367"/>
      <c r="N7" s="367"/>
      <c r="O7" s="367"/>
      <c r="P7" s="367"/>
      <c r="Q7" s="367"/>
      <c r="R7" s="367"/>
      <c r="S7" s="367"/>
      <c r="T7" s="310"/>
      <c r="U7" s="310"/>
      <c r="V7" s="310"/>
      <c r="W7" s="310"/>
      <c r="X7" s="310"/>
      <c r="Y7" s="310"/>
      <c r="Z7" s="310"/>
      <c r="AA7" s="310"/>
      <c r="AB7" s="310"/>
    </row>
    <row r="8" spans="1:28" s="148" customFormat="1" ht="15.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10"/>
      <c r="U8" s="310"/>
      <c r="V8" s="310"/>
      <c r="W8" s="310"/>
      <c r="X8" s="310"/>
      <c r="Y8" s="310"/>
      <c r="Z8" s="310"/>
      <c r="AA8" s="310"/>
      <c r="AB8" s="310"/>
    </row>
    <row r="9" spans="1:28" s="148" customFormat="1" ht="15.75" x14ac:dyDescent="0.2">
      <c r="A9" s="364" t="s">
        <v>6</v>
      </c>
      <c r="B9" s="364"/>
      <c r="C9" s="364"/>
      <c r="D9" s="364"/>
      <c r="E9" s="364"/>
      <c r="F9" s="364"/>
      <c r="G9" s="364"/>
      <c r="H9" s="364"/>
      <c r="I9" s="364"/>
      <c r="J9" s="364"/>
      <c r="K9" s="364"/>
      <c r="L9" s="364"/>
      <c r="M9" s="364"/>
      <c r="N9" s="364"/>
      <c r="O9" s="364"/>
      <c r="P9" s="364"/>
      <c r="Q9" s="364"/>
      <c r="R9" s="364"/>
      <c r="S9" s="364"/>
      <c r="T9" s="310"/>
      <c r="U9" s="310"/>
      <c r="V9" s="310"/>
      <c r="W9" s="310"/>
      <c r="X9" s="310"/>
      <c r="Y9" s="310"/>
      <c r="Z9" s="310"/>
      <c r="AA9" s="310"/>
      <c r="AB9" s="310"/>
    </row>
    <row r="10" spans="1:28" s="148" customFormat="1" ht="15.75" x14ac:dyDescent="0.2">
      <c r="A10" s="367"/>
      <c r="B10" s="367"/>
      <c r="C10" s="367"/>
      <c r="D10" s="367"/>
      <c r="E10" s="367"/>
      <c r="F10" s="367"/>
      <c r="G10" s="367"/>
      <c r="H10" s="367"/>
      <c r="I10" s="367"/>
      <c r="J10" s="367"/>
      <c r="K10" s="367"/>
      <c r="L10" s="367"/>
      <c r="M10" s="367"/>
      <c r="N10" s="367"/>
      <c r="O10" s="367"/>
      <c r="P10" s="367"/>
      <c r="Q10" s="367"/>
      <c r="R10" s="367"/>
      <c r="S10" s="367"/>
      <c r="T10" s="310"/>
      <c r="U10" s="310"/>
      <c r="V10" s="310"/>
      <c r="W10" s="310"/>
      <c r="X10" s="310"/>
      <c r="Y10" s="310"/>
      <c r="Z10" s="310"/>
      <c r="AA10" s="310"/>
      <c r="AB10" s="310"/>
    </row>
    <row r="11" spans="1:28" s="148" customFormat="1" ht="15.75" x14ac:dyDescent="0.2">
      <c r="A11" s="362" t="str">
        <f>'1. паспорт местоположение'!A12:C12</f>
        <v>Q_25-1116</v>
      </c>
      <c r="B11" s="362"/>
      <c r="C11" s="362"/>
      <c r="D11" s="362"/>
      <c r="E11" s="362"/>
      <c r="F11" s="362"/>
      <c r="G11" s="362"/>
      <c r="H11" s="362"/>
      <c r="I11" s="362"/>
      <c r="J11" s="362"/>
      <c r="K11" s="362"/>
      <c r="L11" s="362"/>
      <c r="M11" s="362"/>
      <c r="N11" s="362"/>
      <c r="O11" s="362"/>
      <c r="P11" s="362"/>
      <c r="Q11" s="362"/>
      <c r="R11" s="362"/>
      <c r="S11" s="362"/>
      <c r="T11" s="310"/>
      <c r="U11" s="310"/>
      <c r="V11" s="310"/>
      <c r="W11" s="310"/>
      <c r="X11" s="310"/>
      <c r="Y11" s="310"/>
      <c r="Z11" s="310"/>
      <c r="AA11" s="310"/>
      <c r="AB11" s="310"/>
    </row>
    <row r="12" spans="1:28" s="148" customFormat="1" ht="15.75" x14ac:dyDescent="0.2">
      <c r="A12" s="364" t="s">
        <v>5</v>
      </c>
      <c r="B12" s="364"/>
      <c r="C12" s="364"/>
      <c r="D12" s="364"/>
      <c r="E12" s="364"/>
      <c r="F12" s="364"/>
      <c r="G12" s="364"/>
      <c r="H12" s="364"/>
      <c r="I12" s="364"/>
      <c r="J12" s="364"/>
      <c r="K12" s="364"/>
      <c r="L12" s="364"/>
      <c r="M12" s="364"/>
      <c r="N12" s="364"/>
      <c r="O12" s="364"/>
      <c r="P12" s="364"/>
      <c r="Q12" s="364"/>
      <c r="R12" s="364"/>
      <c r="S12" s="364"/>
      <c r="T12" s="310"/>
      <c r="U12" s="310"/>
      <c r="V12" s="310"/>
      <c r="W12" s="310"/>
      <c r="X12" s="310"/>
      <c r="Y12" s="310"/>
      <c r="Z12" s="310"/>
      <c r="AA12" s="310"/>
      <c r="AB12" s="310"/>
    </row>
    <row r="13" spans="1:28" s="147"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311"/>
      <c r="U13" s="311"/>
      <c r="V13" s="311"/>
      <c r="W13" s="311"/>
      <c r="X13" s="311"/>
      <c r="Y13" s="311"/>
      <c r="Z13" s="311"/>
      <c r="AA13" s="311"/>
      <c r="AB13" s="311"/>
    </row>
    <row r="14" spans="1:28" s="313" customFormat="1" ht="15.75" x14ac:dyDescent="0.25">
      <c r="A14" s="362" t="str">
        <f>'1. паспорт местоположение'!A9:C9</f>
        <v>Акционерное общество "Россети Янтарь" ДЗО  ПАО "Россети"</v>
      </c>
      <c r="B14" s="362"/>
      <c r="C14" s="362"/>
      <c r="D14" s="362"/>
      <c r="E14" s="362"/>
      <c r="F14" s="362"/>
      <c r="G14" s="362"/>
      <c r="H14" s="362"/>
      <c r="I14" s="362"/>
      <c r="J14" s="362"/>
      <c r="K14" s="362"/>
      <c r="L14" s="362"/>
      <c r="M14" s="362"/>
      <c r="N14" s="362"/>
      <c r="O14" s="362"/>
      <c r="P14" s="362"/>
      <c r="Q14" s="362"/>
      <c r="R14" s="362"/>
      <c r="S14" s="362"/>
      <c r="T14" s="312"/>
      <c r="U14" s="312"/>
      <c r="V14" s="312"/>
      <c r="W14" s="312"/>
      <c r="X14" s="312"/>
      <c r="Y14" s="312"/>
      <c r="Z14" s="312"/>
      <c r="AA14" s="312"/>
      <c r="AB14" s="312"/>
    </row>
    <row r="15" spans="1:28" s="313" customFormat="1" ht="15" customHeight="1" x14ac:dyDescent="0.25">
      <c r="A15" s="363"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64"/>
      <c r="C15" s="364"/>
      <c r="D15" s="364"/>
      <c r="E15" s="364"/>
      <c r="F15" s="364"/>
      <c r="G15" s="364"/>
      <c r="H15" s="364"/>
      <c r="I15" s="364"/>
      <c r="J15" s="364"/>
      <c r="K15" s="364"/>
      <c r="L15" s="364"/>
      <c r="M15" s="364"/>
      <c r="N15" s="364"/>
      <c r="O15" s="364"/>
      <c r="P15" s="364"/>
      <c r="Q15" s="364"/>
      <c r="R15" s="364"/>
      <c r="S15" s="364"/>
      <c r="T15" s="230"/>
      <c r="U15" s="230"/>
      <c r="V15" s="230"/>
      <c r="W15" s="230"/>
      <c r="X15" s="230"/>
      <c r="Y15" s="230"/>
      <c r="Z15" s="230"/>
      <c r="AA15" s="230"/>
      <c r="AB15" s="230"/>
    </row>
    <row r="16" spans="1:28" s="313" customFormat="1" ht="15" customHeight="1" x14ac:dyDescent="0.25">
      <c r="A16" s="364" t="str">
        <f>'1. паспорт местоположение'!A16:C16</f>
        <v xml:space="preserve">         (наименование инвестиционного проекта)</v>
      </c>
      <c r="B16" s="364"/>
      <c r="C16" s="364"/>
      <c r="D16" s="364"/>
      <c r="E16" s="364"/>
      <c r="F16" s="364"/>
      <c r="G16" s="364"/>
      <c r="H16" s="364"/>
      <c r="I16" s="364"/>
      <c r="J16" s="364"/>
      <c r="K16" s="364"/>
      <c r="L16" s="364"/>
      <c r="M16" s="364"/>
      <c r="N16" s="364"/>
      <c r="O16" s="364"/>
      <c r="P16" s="364"/>
      <c r="Q16" s="364"/>
      <c r="R16" s="364"/>
      <c r="S16" s="364"/>
      <c r="T16" s="308"/>
      <c r="U16" s="308"/>
      <c r="V16" s="308"/>
      <c r="W16" s="308"/>
      <c r="X16" s="308"/>
      <c r="Y16" s="308"/>
    </row>
    <row r="17" spans="1:28" s="313" customFormat="1" ht="45.75" customHeight="1" x14ac:dyDescent="0.25">
      <c r="A17" s="365" t="s">
        <v>482</v>
      </c>
      <c r="B17" s="365"/>
      <c r="C17" s="365"/>
      <c r="D17" s="365"/>
      <c r="E17" s="365"/>
      <c r="F17" s="365"/>
      <c r="G17" s="365"/>
      <c r="H17" s="365"/>
      <c r="I17" s="365"/>
      <c r="J17" s="365"/>
      <c r="K17" s="365"/>
      <c r="L17" s="365"/>
      <c r="M17" s="365"/>
      <c r="N17" s="365"/>
      <c r="O17" s="365"/>
      <c r="P17" s="365"/>
      <c r="Q17" s="365"/>
      <c r="R17" s="365"/>
      <c r="S17" s="365"/>
      <c r="T17" s="312"/>
      <c r="U17" s="312"/>
      <c r="V17" s="312"/>
      <c r="W17" s="312"/>
      <c r="X17" s="312"/>
      <c r="Y17" s="312"/>
      <c r="Z17" s="312"/>
      <c r="AA17" s="312"/>
      <c r="AB17" s="312"/>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3</v>
      </c>
      <c r="B19" s="369" t="s">
        <v>94</v>
      </c>
      <c r="C19" s="370" t="s">
        <v>377</v>
      </c>
      <c r="D19" s="369" t="s">
        <v>376</v>
      </c>
      <c r="E19" s="369" t="s">
        <v>93</v>
      </c>
      <c r="F19" s="369" t="s">
        <v>92</v>
      </c>
      <c r="G19" s="369" t="s">
        <v>372</v>
      </c>
      <c r="H19" s="369" t="s">
        <v>91</v>
      </c>
      <c r="I19" s="369" t="s">
        <v>90</v>
      </c>
      <c r="J19" s="369" t="s">
        <v>89</v>
      </c>
      <c r="K19" s="369" t="s">
        <v>88</v>
      </c>
      <c r="L19" s="369" t="s">
        <v>87</v>
      </c>
      <c r="M19" s="369" t="s">
        <v>86</v>
      </c>
      <c r="N19" s="369" t="s">
        <v>85</v>
      </c>
      <c r="O19" s="369" t="s">
        <v>84</v>
      </c>
      <c r="P19" s="369" t="s">
        <v>83</v>
      </c>
      <c r="Q19" s="369" t="s">
        <v>375</v>
      </c>
      <c r="R19" s="369"/>
      <c r="S19" s="372" t="s">
        <v>476</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3" t="s">
        <v>373</v>
      </c>
      <c r="R20" s="34" t="s">
        <v>374</v>
      </c>
      <c r="S20" s="372"/>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9"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48" customFormat="1" x14ac:dyDescent="0.2">
      <c r="A7" s="150"/>
      <c r="H7" s="149"/>
    </row>
    <row r="8" spans="1:20" s="148" customFormat="1" x14ac:dyDescent="0.2">
      <c r="A8" s="367" t="s">
        <v>7</v>
      </c>
      <c r="B8" s="367"/>
      <c r="C8" s="367"/>
      <c r="D8" s="367"/>
      <c r="E8" s="367"/>
      <c r="F8" s="367"/>
      <c r="G8" s="367"/>
      <c r="H8" s="367"/>
      <c r="I8" s="367"/>
      <c r="J8" s="367"/>
      <c r="K8" s="367"/>
      <c r="L8" s="367"/>
      <c r="M8" s="367"/>
      <c r="N8" s="367"/>
      <c r="O8" s="367"/>
      <c r="P8" s="367"/>
      <c r="Q8" s="367"/>
      <c r="R8" s="367"/>
      <c r="S8" s="367"/>
      <c r="T8" s="367"/>
    </row>
    <row r="9" spans="1:20" s="148" customFormat="1" x14ac:dyDescent="0.2">
      <c r="A9" s="367"/>
      <c r="B9" s="367"/>
      <c r="C9" s="367"/>
      <c r="D9" s="367"/>
      <c r="E9" s="367"/>
      <c r="F9" s="367"/>
      <c r="G9" s="367"/>
      <c r="H9" s="367"/>
      <c r="I9" s="367"/>
      <c r="J9" s="367"/>
      <c r="K9" s="367"/>
      <c r="L9" s="367"/>
      <c r="M9" s="367"/>
      <c r="N9" s="367"/>
      <c r="O9" s="367"/>
      <c r="P9" s="367"/>
      <c r="Q9" s="367"/>
      <c r="R9" s="367"/>
      <c r="S9" s="367"/>
      <c r="T9" s="367"/>
    </row>
    <row r="10" spans="1:20" s="148" customFormat="1" ht="18.75" customHeight="1" x14ac:dyDescent="0.2">
      <c r="A10" s="362" t="str">
        <f>'1. паспорт местоположение'!A9:C9</f>
        <v>Акционерное общество "Россети Янтарь" ДЗО  ПАО "Россети"</v>
      </c>
      <c r="B10" s="362"/>
      <c r="C10" s="362"/>
      <c r="D10" s="362"/>
      <c r="E10" s="362"/>
      <c r="F10" s="362"/>
      <c r="G10" s="362"/>
      <c r="H10" s="362"/>
      <c r="I10" s="362"/>
      <c r="J10" s="362"/>
      <c r="K10" s="362"/>
      <c r="L10" s="362"/>
      <c r="M10" s="362"/>
      <c r="N10" s="362"/>
      <c r="O10" s="362"/>
      <c r="P10" s="362"/>
      <c r="Q10" s="362"/>
      <c r="R10" s="362"/>
      <c r="S10" s="362"/>
      <c r="T10" s="362"/>
    </row>
    <row r="11" spans="1:20" s="148"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148" customFormat="1"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48" customFormat="1" ht="18.75" customHeight="1" x14ac:dyDescent="0.2">
      <c r="A13" s="362" t="str">
        <f>'1. паспорт местоположение'!A12:C12</f>
        <v>Q_25-1116</v>
      </c>
      <c r="B13" s="362"/>
      <c r="C13" s="362"/>
      <c r="D13" s="362"/>
      <c r="E13" s="362"/>
      <c r="F13" s="362"/>
      <c r="G13" s="362"/>
      <c r="H13" s="362"/>
      <c r="I13" s="362"/>
      <c r="J13" s="362"/>
      <c r="K13" s="362"/>
      <c r="L13" s="362"/>
      <c r="M13" s="362"/>
      <c r="N13" s="362"/>
      <c r="O13" s="362"/>
      <c r="P13" s="362"/>
      <c r="Q13" s="362"/>
      <c r="R13" s="362"/>
      <c r="S13" s="362"/>
      <c r="T13" s="362"/>
    </row>
    <row r="14" spans="1:20" s="148"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147"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13" customFormat="1" x14ac:dyDescent="0.25">
      <c r="A16" s="362"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6" s="362"/>
      <c r="C16" s="362"/>
      <c r="D16" s="362"/>
      <c r="E16" s="362"/>
      <c r="F16" s="362"/>
      <c r="G16" s="362"/>
      <c r="H16" s="362"/>
      <c r="I16" s="362"/>
      <c r="J16" s="362"/>
      <c r="K16" s="362"/>
      <c r="L16" s="362"/>
      <c r="M16" s="362"/>
      <c r="N16" s="362"/>
      <c r="O16" s="362"/>
      <c r="P16" s="362"/>
      <c r="Q16" s="362"/>
      <c r="R16" s="362"/>
      <c r="S16" s="362"/>
      <c r="T16" s="362"/>
    </row>
    <row r="17" spans="1:20" s="313" customFormat="1" ht="15" customHeight="1" x14ac:dyDescent="0.25">
      <c r="A17" s="364" t="s">
        <v>4</v>
      </c>
      <c r="B17" s="364"/>
      <c r="C17" s="364"/>
      <c r="D17" s="364"/>
      <c r="E17" s="364"/>
      <c r="F17" s="364"/>
      <c r="G17" s="364"/>
      <c r="H17" s="364"/>
      <c r="I17" s="364"/>
      <c r="J17" s="364"/>
      <c r="K17" s="364"/>
      <c r="L17" s="364"/>
      <c r="M17" s="364"/>
      <c r="N17" s="364"/>
      <c r="O17" s="364"/>
      <c r="P17" s="364"/>
      <c r="Q17" s="364"/>
      <c r="R17" s="364"/>
      <c r="S17" s="364"/>
      <c r="T17" s="364"/>
    </row>
    <row r="18" spans="1:20" s="313" customFormat="1" ht="15" customHeight="1" x14ac:dyDescent="0.25">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76" t="s">
        <v>487</v>
      </c>
      <c r="B19" s="376"/>
      <c r="C19" s="376"/>
      <c r="D19" s="376"/>
      <c r="E19" s="376"/>
      <c r="F19" s="376"/>
      <c r="G19" s="376"/>
      <c r="H19" s="376"/>
      <c r="I19" s="376"/>
      <c r="J19" s="376"/>
      <c r="K19" s="376"/>
      <c r="L19" s="376"/>
      <c r="M19" s="376"/>
      <c r="N19" s="376"/>
      <c r="O19" s="376"/>
      <c r="P19" s="376"/>
      <c r="Q19" s="376"/>
      <c r="R19" s="376"/>
      <c r="S19" s="376"/>
      <c r="T19" s="376"/>
    </row>
    <row r="20" spans="1:20" s="4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3</v>
      </c>
      <c r="B21" s="381" t="s">
        <v>218</v>
      </c>
      <c r="C21" s="382"/>
      <c r="D21" s="385" t="s">
        <v>116</v>
      </c>
      <c r="E21" s="381" t="s">
        <v>516</v>
      </c>
      <c r="F21" s="382"/>
      <c r="G21" s="381" t="s">
        <v>268</v>
      </c>
      <c r="H21" s="382"/>
      <c r="I21" s="381" t="s">
        <v>115</v>
      </c>
      <c r="J21" s="382"/>
      <c r="K21" s="385" t="s">
        <v>114</v>
      </c>
      <c r="L21" s="381" t="s">
        <v>113</v>
      </c>
      <c r="M21" s="382"/>
      <c r="N21" s="381" t="s">
        <v>512</v>
      </c>
      <c r="O21" s="382"/>
      <c r="P21" s="385" t="s">
        <v>112</v>
      </c>
      <c r="Q21" s="373" t="s">
        <v>111</v>
      </c>
      <c r="R21" s="374"/>
      <c r="S21" s="373" t="s">
        <v>110</v>
      </c>
      <c r="T21" s="375"/>
    </row>
    <row r="22" spans="1:20" ht="204.75" customHeight="1" x14ac:dyDescent="0.25">
      <c r="A22" s="379"/>
      <c r="B22" s="383"/>
      <c r="C22" s="384"/>
      <c r="D22" s="388"/>
      <c r="E22" s="383"/>
      <c r="F22" s="384"/>
      <c r="G22" s="383"/>
      <c r="H22" s="384"/>
      <c r="I22" s="383"/>
      <c r="J22" s="384"/>
      <c r="K22" s="386"/>
      <c r="L22" s="383"/>
      <c r="M22" s="384"/>
      <c r="N22" s="383"/>
      <c r="O22" s="384"/>
      <c r="P22" s="386"/>
      <c r="Q22" s="79" t="s">
        <v>109</v>
      </c>
      <c r="R22" s="79" t="s">
        <v>486</v>
      </c>
      <c r="S22" s="79" t="s">
        <v>108</v>
      </c>
      <c r="T22" s="79" t="s">
        <v>107</v>
      </c>
    </row>
    <row r="23" spans="1:20" ht="51.75" customHeight="1" x14ac:dyDescent="0.25">
      <c r="A23" s="380"/>
      <c r="B23" s="88" t="s">
        <v>105</v>
      </c>
      <c r="C23" s="88" t="s">
        <v>106</v>
      </c>
      <c r="D23" s="386"/>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7" t="s">
        <v>521</v>
      </c>
      <c r="C32" s="387"/>
      <c r="D32" s="387"/>
      <c r="E32" s="387"/>
      <c r="F32" s="387"/>
      <c r="G32" s="387"/>
      <c r="H32" s="387"/>
      <c r="I32" s="387"/>
      <c r="J32" s="387"/>
      <c r="K32" s="387"/>
      <c r="L32" s="387"/>
      <c r="M32" s="387"/>
      <c r="N32" s="387"/>
      <c r="O32" s="387"/>
      <c r="P32" s="387"/>
      <c r="Q32" s="387"/>
      <c r="R32" s="387"/>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9"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48" customFormat="1" x14ac:dyDescent="0.2">
      <c r="A6" s="307"/>
      <c r="B6" s="307"/>
      <c r="C6" s="307"/>
      <c r="D6" s="307"/>
      <c r="E6" s="307"/>
      <c r="F6" s="307"/>
      <c r="G6" s="307"/>
      <c r="H6" s="307"/>
      <c r="I6" s="307"/>
      <c r="J6" s="307"/>
      <c r="K6" s="307"/>
      <c r="L6" s="307"/>
      <c r="M6" s="307"/>
      <c r="N6" s="307"/>
      <c r="O6" s="307"/>
      <c r="P6" s="307"/>
      <c r="Q6" s="307"/>
      <c r="R6" s="307"/>
      <c r="S6" s="307"/>
      <c r="T6" s="307"/>
    </row>
    <row r="7" spans="1:27" s="148" customFormat="1" x14ac:dyDescent="0.2">
      <c r="E7" s="367" t="s">
        <v>7</v>
      </c>
      <c r="F7" s="367"/>
      <c r="G7" s="367"/>
      <c r="H7" s="367"/>
      <c r="I7" s="367"/>
      <c r="J7" s="367"/>
      <c r="K7" s="367"/>
      <c r="L7" s="367"/>
      <c r="M7" s="367"/>
      <c r="N7" s="367"/>
      <c r="O7" s="367"/>
      <c r="P7" s="367"/>
      <c r="Q7" s="367"/>
      <c r="R7" s="367"/>
      <c r="S7" s="367"/>
      <c r="T7" s="367"/>
      <c r="U7" s="367"/>
      <c r="V7" s="367"/>
      <c r="W7" s="367"/>
      <c r="X7" s="367"/>
      <c r="Y7" s="367"/>
    </row>
    <row r="8" spans="1:27" s="148" customFormat="1" x14ac:dyDescent="0.2">
      <c r="E8" s="314"/>
      <c r="F8" s="314"/>
      <c r="G8" s="314"/>
      <c r="H8" s="314"/>
      <c r="I8" s="314"/>
      <c r="J8" s="314"/>
      <c r="K8" s="314"/>
      <c r="L8" s="314"/>
      <c r="M8" s="314"/>
      <c r="N8" s="314"/>
      <c r="O8" s="314"/>
      <c r="P8" s="314"/>
      <c r="Q8" s="314"/>
      <c r="R8" s="314"/>
      <c r="S8" s="310"/>
      <c r="T8" s="310"/>
      <c r="U8" s="310"/>
      <c r="V8" s="310"/>
      <c r="W8" s="310"/>
    </row>
    <row r="9" spans="1:27" s="148" customFormat="1" ht="18.75" customHeight="1" x14ac:dyDescent="0.2">
      <c r="E9" s="362" t="str">
        <f>'1. паспорт местоположение'!A9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148" customFormat="1" ht="18.75" customHeight="1" x14ac:dyDescent="0.2">
      <c r="E10" s="364" t="s">
        <v>6</v>
      </c>
      <c r="F10" s="364"/>
      <c r="G10" s="364"/>
      <c r="H10" s="364"/>
      <c r="I10" s="364"/>
      <c r="J10" s="364"/>
      <c r="K10" s="364"/>
      <c r="L10" s="364"/>
      <c r="M10" s="364"/>
      <c r="N10" s="364"/>
      <c r="O10" s="364"/>
      <c r="P10" s="364"/>
      <c r="Q10" s="364"/>
      <c r="R10" s="364"/>
      <c r="S10" s="364"/>
      <c r="T10" s="364"/>
      <c r="U10" s="364"/>
      <c r="V10" s="364"/>
      <c r="W10" s="364"/>
      <c r="X10" s="364"/>
      <c r="Y10" s="364"/>
    </row>
    <row r="11" spans="1:27" s="148" customFormat="1" x14ac:dyDescent="0.2">
      <c r="E11" s="314"/>
      <c r="F11" s="314"/>
      <c r="G11" s="314"/>
      <c r="H11" s="314"/>
      <c r="I11" s="314"/>
      <c r="J11" s="314"/>
      <c r="K11" s="314"/>
      <c r="L11" s="314"/>
      <c r="M11" s="314"/>
      <c r="N11" s="314"/>
      <c r="O11" s="314"/>
      <c r="P11" s="314"/>
      <c r="Q11" s="314"/>
      <c r="R11" s="314"/>
      <c r="S11" s="310"/>
      <c r="T11" s="310"/>
      <c r="U11" s="310"/>
      <c r="V11" s="310"/>
      <c r="W11" s="310"/>
    </row>
    <row r="12" spans="1:27" s="148" customFormat="1" ht="18.75" customHeight="1" x14ac:dyDescent="0.2">
      <c r="E12" s="362" t="str">
        <f>'1. паспорт местоположение'!A12</f>
        <v>Q_25-1116</v>
      </c>
      <c r="F12" s="362"/>
      <c r="G12" s="362"/>
      <c r="H12" s="362"/>
      <c r="I12" s="362"/>
      <c r="J12" s="362"/>
      <c r="K12" s="362"/>
      <c r="L12" s="362"/>
      <c r="M12" s="362"/>
      <c r="N12" s="362"/>
      <c r="O12" s="362"/>
      <c r="P12" s="362"/>
      <c r="Q12" s="362"/>
      <c r="R12" s="362"/>
      <c r="S12" s="362"/>
      <c r="T12" s="362"/>
      <c r="U12" s="362"/>
      <c r="V12" s="362"/>
      <c r="W12" s="362"/>
      <c r="X12" s="362"/>
      <c r="Y12" s="362"/>
    </row>
    <row r="13" spans="1:27" s="148" customFormat="1" ht="18.75" customHeight="1" x14ac:dyDescent="0.2">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27" s="147" customFormat="1" ht="15.75" customHeight="1" x14ac:dyDescent="0.2">
      <c r="E14" s="311"/>
      <c r="F14" s="311"/>
      <c r="G14" s="311"/>
      <c r="H14" s="311"/>
      <c r="I14" s="311"/>
      <c r="J14" s="311"/>
      <c r="K14" s="311"/>
      <c r="L14" s="311"/>
      <c r="M14" s="311"/>
      <c r="N14" s="311"/>
      <c r="O14" s="311"/>
      <c r="P14" s="311"/>
      <c r="Q14" s="311"/>
      <c r="R14" s="311"/>
      <c r="S14" s="311"/>
      <c r="T14" s="311"/>
      <c r="U14" s="311"/>
      <c r="V14" s="311"/>
      <c r="W14" s="311"/>
    </row>
    <row r="15" spans="1:27" s="313" customFormat="1" x14ac:dyDescent="0.25">
      <c r="E15" s="362" t="s">
        <v>556</v>
      </c>
      <c r="F15" s="362"/>
      <c r="G15" s="362"/>
      <c r="H15" s="362"/>
      <c r="I15" s="362"/>
      <c r="J15" s="362"/>
      <c r="K15" s="362"/>
      <c r="L15" s="362"/>
      <c r="M15" s="362"/>
      <c r="N15" s="362"/>
      <c r="O15" s="362"/>
      <c r="P15" s="362"/>
      <c r="Q15" s="362"/>
      <c r="R15" s="362"/>
      <c r="S15" s="362"/>
      <c r="T15" s="362"/>
      <c r="U15" s="362"/>
      <c r="V15" s="362"/>
      <c r="W15" s="362"/>
      <c r="X15" s="362"/>
      <c r="Y15" s="362"/>
    </row>
    <row r="16" spans="1:27" s="313" customFormat="1" ht="15" customHeight="1" x14ac:dyDescent="0.25">
      <c r="E16" s="364" t="s">
        <v>4</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489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46" customFormat="1" ht="21" customHeight="1" x14ac:dyDescent="0.25"/>
    <row r="21" spans="1:27" ht="15.75" customHeight="1" x14ac:dyDescent="0.25">
      <c r="A21" s="389" t="s">
        <v>3</v>
      </c>
      <c r="B21" s="389" t="s">
        <v>496</v>
      </c>
      <c r="C21" s="389"/>
      <c r="D21" s="389" t="s">
        <v>498</v>
      </c>
      <c r="E21" s="389"/>
      <c r="F21" s="389" t="s">
        <v>88</v>
      </c>
      <c r="G21" s="389"/>
      <c r="H21" s="389"/>
      <c r="I21" s="389"/>
      <c r="J21" s="389" t="s">
        <v>499</v>
      </c>
      <c r="K21" s="389" t="s">
        <v>500</v>
      </c>
      <c r="L21" s="389"/>
      <c r="M21" s="389" t="s">
        <v>501</v>
      </c>
      <c r="N21" s="389"/>
      <c r="O21" s="389" t="s">
        <v>488</v>
      </c>
      <c r="P21" s="389"/>
      <c r="Q21" s="389" t="s">
        <v>121</v>
      </c>
      <c r="R21" s="389"/>
      <c r="S21" s="389" t="s">
        <v>120</v>
      </c>
      <c r="T21" s="389" t="s">
        <v>502</v>
      </c>
      <c r="U21" s="389" t="s">
        <v>497</v>
      </c>
      <c r="V21" s="389" t="s">
        <v>119</v>
      </c>
      <c r="W21" s="389"/>
      <c r="X21" s="389" t="s">
        <v>111</v>
      </c>
      <c r="Y21" s="389"/>
      <c r="Z21" s="389" t="s">
        <v>110</v>
      </c>
      <c r="AA21" s="389"/>
    </row>
    <row r="22" spans="1:27" ht="216" customHeight="1" x14ac:dyDescent="0.25">
      <c r="A22" s="389"/>
      <c r="B22" s="389"/>
      <c r="C22" s="389"/>
      <c r="D22" s="389"/>
      <c r="E22" s="389"/>
      <c r="F22" s="389" t="s">
        <v>118</v>
      </c>
      <c r="G22" s="389"/>
      <c r="H22" s="389" t="s">
        <v>117</v>
      </c>
      <c r="I22" s="389"/>
      <c r="J22" s="389"/>
      <c r="K22" s="389"/>
      <c r="L22" s="389"/>
      <c r="M22" s="389"/>
      <c r="N22" s="389"/>
      <c r="O22" s="389"/>
      <c r="P22" s="389"/>
      <c r="Q22" s="389"/>
      <c r="R22" s="389"/>
      <c r="S22" s="389"/>
      <c r="T22" s="389"/>
      <c r="U22" s="389"/>
      <c r="V22" s="389"/>
      <c r="W22" s="389"/>
      <c r="X22" s="114" t="s">
        <v>109</v>
      </c>
      <c r="Y22" s="114" t="s">
        <v>486</v>
      </c>
      <c r="Z22" s="114" t="s">
        <v>108</v>
      </c>
      <c r="AA22" s="114" t="s">
        <v>107</v>
      </c>
    </row>
    <row r="23" spans="1:27" ht="60" customHeight="1" x14ac:dyDescent="0.25">
      <c r="A23" s="389"/>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2026 год</v>
      </c>
      <c r="B5" s="355"/>
      <c r="C5" s="35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3" t="s">
        <v>7</v>
      </c>
      <c r="B7" s="393"/>
      <c r="C7" s="393"/>
      <c r="D7" s="12"/>
      <c r="E7" s="12"/>
      <c r="F7" s="12"/>
      <c r="G7" s="12"/>
      <c r="H7" s="12"/>
      <c r="I7" s="12"/>
      <c r="J7" s="12"/>
      <c r="K7" s="12"/>
      <c r="L7" s="12"/>
      <c r="M7" s="12"/>
      <c r="N7" s="12"/>
      <c r="O7" s="12"/>
      <c r="P7" s="12"/>
      <c r="Q7" s="12"/>
      <c r="R7" s="12"/>
      <c r="S7" s="12"/>
      <c r="T7" s="12"/>
      <c r="U7" s="12"/>
    </row>
    <row r="8" spans="1:29" s="11" customFormat="1" ht="18.75" x14ac:dyDescent="0.2">
      <c r="A8" s="393"/>
      <c r="B8" s="393"/>
      <c r="C8" s="393"/>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Акционерное общество "Россети Янтарь" ДЗО  ПАО "Россети"</v>
      </c>
      <c r="B9" s="394"/>
      <c r="C9" s="394"/>
      <c r="D9" s="8"/>
      <c r="E9" s="8"/>
      <c r="F9" s="8"/>
      <c r="G9" s="8"/>
      <c r="H9" s="12"/>
      <c r="I9" s="12"/>
      <c r="J9" s="12"/>
      <c r="K9" s="12"/>
      <c r="L9" s="12"/>
      <c r="M9" s="12"/>
      <c r="N9" s="12"/>
      <c r="O9" s="12"/>
      <c r="P9" s="12"/>
      <c r="Q9" s="12"/>
      <c r="R9" s="12"/>
      <c r="S9" s="12"/>
      <c r="T9" s="12"/>
      <c r="U9" s="12"/>
    </row>
    <row r="10" spans="1:29" s="11" customFormat="1" ht="18.75" x14ac:dyDescent="0.2">
      <c r="A10" s="364" t="s">
        <v>6</v>
      </c>
      <c r="B10" s="364"/>
      <c r="C10" s="364"/>
      <c r="D10" s="6"/>
      <c r="E10" s="6"/>
      <c r="F10" s="6"/>
      <c r="G10" s="6"/>
      <c r="H10" s="12"/>
      <c r="I10" s="12"/>
      <c r="J10" s="12"/>
      <c r="K10" s="12"/>
      <c r="L10" s="12"/>
      <c r="M10" s="12"/>
      <c r="N10" s="12"/>
      <c r="O10" s="12"/>
      <c r="P10" s="12"/>
      <c r="Q10" s="12"/>
      <c r="R10" s="12"/>
      <c r="S10" s="12"/>
      <c r="T10" s="12"/>
      <c r="U10" s="12"/>
    </row>
    <row r="11" spans="1:29" s="11" customFormat="1" ht="18.75" x14ac:dyDescent="0.2">
      <c r="A11" s="393"/>
      <c r="B11" s="393"/>
      <c r="C11" s="393"/>
      <c r="D11" s="13"/>
      <c r="E11" s="13"/>
      <c r="F11" s="13"/>
      <c r="G11" s="13"/>
      <c r="H11" s="12"/>
      <c r="I11" s="12"/>
      <c r="J11" s="12"/>
      <c r="K11" s="12"/>
      <c r="L11" s="12"/>
      <c r="M11" s="12"/>
      <c r="N11" s="12"/>
      <c r="O11" s="12"/>
      <c r="P11" s="12"/>
      <c r="Q11" s="12"/>
      <c r="R11" s="12"/>
      <c r="S11" s="12"/>
      <c r="T11" s="12"/>
      <c r="U11" s="12"/>
    </row>
    <row r="12" spans="1:29" s="11" customFormat="1" ht="18.75" x14ac:dyDescent="0.2">
      <c r="A12" s="394" t="str">
        <f>'1. паспорт местоположение'!A12:C12</f>
        <v>Q_25-1116</v>
      </c>
      <c r="B12" s="394"/>
      <c r="C12" s="394"/>
      <c r="D12" s="8"/>
      <c r="E12" s="8"/>
      <c r="F12" s="8"/>
      <c r="G12" s="8"/>
      <c r="H12" s="12"/>
      <c r="I12" s="12"/>
      <c r="J12" s="12"/>
      <c r="K12" s="12"/>
      <c r="L12" s="12"/>
      <c r="M12" s="12"/>
      <c r="N12" s="12"/>
      <c r="O12" s="12"/>
      <c r="P12" s="12"/>
      <c r="Q12" s="12"/>
      <c r="R12" s="12"/>
      <c r="S12" s="12"/>
      <c r="T12" s="12"/>
      <c r="U12" s="12"/>
    </row>
    <row r="13" spans="1:29" s="11" customFormat="1" ht="18.75" x14ac:dyDescent="0.2">
      <c r="A13" s="364" t="s">
        <v>5</v>
      </c>
      <c r="B13" s="364"/>
      <c r="C13" s="364"/>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0"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4" t="s">
        <v>4</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481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62</v>
      </c>
      <c r="B22" s="29" t="s">
        <v>494</v>
      </c>
      <c r="C22" s="138" t="s">
        <v>567</v>
      </c>
      <c r="D22" s="28"/>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38" t="s">
        <v>566</v>
      </c>
      <c r="D23" s="22"/>
      <c r="E23" s="22"/>
      <c r="F23" s="22"/>
      <c r="G23" s="22"/>
      <c r="H23" s="22"/>
      <c r="I23" s="22"/>
      <c r="J23" s="22"/>
      <c r="K23" s="22"/>
      <c r="L23" s="22"/>
      <c r="M23" s="22"/>
      <c r="N23" s="22"/>
      <c r="O23" s="22"/>
      <c r="P23" s="22"/>
      <c r="Q23" s="22"/>
      <c r="R23" s="22"/>
      <c r="S23" s="22"/>
      <c r="T23" s="22"/>
      <c r="U23" s="22"/>
    </row>
    <row r="24" spans="1:21" ht="47.25" x14ac:dyDescent="0.25">
      <c r="A24" s="23" t="s">
        <v>60</v>
      </c>
      <c r="B24" s="25" t="s">
        <v>514</v>
      </c>
      <c r="C24" s="329" t="str">
        <f>A15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7" t="str">
        <f>CONCATENATE(ROUND('6.2. Паспорт фин осв ввод'!D30,2)," млн.руб./комплект")</f>
        <v>87,74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204.75" x14ac:dyDescent="0.25">
      <c r="A27" s="23" t="s">
        <v>56</v>
      </c>
      <c r="B27" s="25" t="s">
        <v>495</v>
      </c>
      <c r="C27" s="330"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4">
        <v>2029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4">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5" customFormat="1"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5" spans="1:28" s="315" customFormat="1" ht="15.75" x14ac:dyDescent="0.25"/>
    <row r="6" spans="1:28" s="315" customFormat="1" ht="15.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10"/>
      <c r="AB6" s="310"/>
    </row>
    <row r="7" spans="1:28" s="315" customFormat="1" ht="15.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10"/>
      <c r="AB7" s="310"/>
    </row>
    <row r="8" spans="1:28" s="315" customFormat="1" ht="15.75" x14ac:dyDescent="0.25">
      <c r="A8" s="362" t="str">
        <f>'1. паспорт местоположение'!A9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12"/>
      <c r="AB8" s="312"/>
    </row>
    <row r="9" spans="1:28" s="315" customFormat="1" ht="15.75"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230"/>
      <c r="AB9" s="230"/>
    </row>
    <row r="10" spans="1:28" s="315" customFormat="1" ht="15.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10"/>
      <c r="AB10" s="310"/>
    </row>
    <row r="11" spans="1:28" s="315" customFormat="1" ht="15.75" x14ac:dyDescent="0.25">
      <c r="A11" s="362" t="str">
        <f>'1. паспорт местоположение'!A12:C12</f>
        <v>Q_25-1116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12"/>
      <c r="AB11" s="312"/>
    </row>
    <row r="12" spans="1:28" s="315" customFormat="1" ht="15.7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230"/>
      <c r="AB12" s="230"/>
    </row>
    <row r="13" spans="1:28" s="315" customFormat="1" ht="15.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16"/>
      <c r="AB13" s="316"/>
    </row>
    <row r="14" spans="1:28" s="315" customFormat="1" ht="15.75" x14ac:dyDescent="0.25">
      <c r="A14" s="362"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12"/>
      <c r="AB14" s="312"/>
    </row>
    <row r="15" spans="1:28" s="315" customFormat="1" ht="15.75"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230"/>
      <c r="AB15" s="230"/>
    </row>
    <row r="16" spans="1:28" s="315" customFormat="1" ht="15.7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17"/>
      <c r="AB16" s="31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92"/>
      <c r="AB17" s="9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92"/>
      <c r="AB18" s="9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3" t="s">
        <v>7</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64" t="s">
        <v>6</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'1. паспорт местоположение'!A12:C12</f>
        <v>Q_25-1116</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64" t="s">
        <v>5</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12" x14ac:dyDescent="0.2">
      <c r="A15" s="394"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64" t="s">
        <v>4</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07" t="s">
        <v>490</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69" t="s">
        <v>3</v>
      </c>
      <c r="B19" s="369" t="s">
        <v>82</v>
      </c>
      <c r="C19" s="369" t="s">
        <v>81</v>
      </c>
      <c r="D19" s="369" t="s">
        <v>73</v>
      </c>
      <c r="E19" s="404" t="s">
        <v>80</v>
      </c>
      <c r="F19" s="405"/>
      <c r="G19" s="405"/>
      <c r="H19" s="405"/>
      <c r="I19" s="406"/>
      <c r="J19" s="369" t="s">
        <v>79</v>
      </c>
      <c r="K19" s="369"/>
      <c r="L19" s="369"/>
      <c r="M19" s="369"/>
      <c r="N19" s="369"/>
      <c r="O19" s="369"/>
      <c r="P19" s="4"/>
      <c r="Q19" s="4"/>
      <c r="R19" s="4"/>
      <c r="S19" s="4"/>
      <c r="T19" s="4"/>
      <c r="U19" s="4"/>
      <c r="V19" s="4"/>
      <c r="W19" s="4"/>
    </row>
    <row r="20" spans="1:26" s="3" customFormat="1" ht="51" customHeight="1" x14ac:dyDescent="0.2">
      <c r="A20" s="369"/>
      <c r="B20" s="369"/>
      <c r="C20" s="369"/>
      <c r="D20" s="369"/>
      <c r="E20" s="33" t="s">
        <v>78</v>
      </c>
      <c r="F20" s="33" t="s">
        <v>77</v>
      </c>
      <c r="G20" s="33" t="s">
        <v>76</v>
      </c>
      <c r="H20" s="33" t="s">
        <v>75</v>
      </c>
      <c r="I20" s="33" t="s">
        <v>74</v>
      </c>
      <c r="J20" s="319">
        <v>2025</v>
      </c>
      <c r="K20" s="319">
        <v>2026</v>
      </c>
      <c r="L20" s="319">
        <v>2027</v>
      </c>
      <c r="M20" s="319">
        <v>2028</v>
      </c>
      <c r="N20" s="319">
        <v>2029</v>
      </c>
      <c r="O20" s="319">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9">
        <v>2026</v>
      </c>
      <c r="C22" s="139" t="s">
        <v>544</v>
      </c>
      <c r="D22" s="139"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48" sqref="B48:C48"/>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554</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9" t="str">
        <f>'1. паспорт местоположение'!A5:C5</f>
        <v>Год раскрытия информации: 2026 год</v>
      </c>
      <c r="B5" s="419"/>
      <c r="C5" s="419"/>
      <c r="D5" s="419"/>
      <c r="E5" s="419"/>
      <c r="F5" s="419"/>
      <c r="G5" s="419"/>
      <c r="H5" s="419"/>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3" t="s">
        <v>7</v>
      </c>
      <c r="B7" s="393"/>
      <c r="C7" s="393"/>
      <c r="D7" s="393"/>
      <c r="E7" s="393"/>
      <c r="F7" s="393"/>
      <c r="G7" s="393"/>
      <c r="H7" s="393"/>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298"/>
      <c r="B8" s="298"/>
      <c r="C8" s="298"/>
      <c r="D8" s="298"/>
      <c r="E8" s="298"/>
      <c r="F8" s="298"/>
      <c r="G8" s="298"/>
      <c r="H8" s="298"/>
      <c r="I8" s="298"/>
      <c r="J8" s="298"/>
      <c r="K8" s="298"/>
      <c r="L8" s="233"/>
      <c r="M8" s="233"/>
      <c r="N8" s="233"/>
      <c r="O8" s="233"/>
      <c r="P8" s="233"/>
      <c r="Q8" s="233"/>
      <c r="R8" s="233"/>
      <c r="S8" s="233"/>
      <c r="T8" s="233"/>
      <c r="U8" s="233"/>
      <c r="V8" s="233"/>
      <c r="W8" s="233"/>
      <c r="X8" s="233"/>
      <c r="Y8" s="233"/>
      <c r="Z8" s="148"/>
      <c r="AA8" s="148"/>
      <c r="AB8" s="159"/>
      <c r="AC8" s="159"/>
    </row>
    <row r="9" spans="1:29" ht="18.75" x14ac:dyDescent="0.2">
      <c r="A9" s="376" t="s">
        <v>555</v>
      </c>
      <c r="B9" s="376"/>
      <c r="C9" s="376"/>
      <c r="D9" s="376"/>
      <c r="E9" s="376"/>
      <c r="F9" s="376"/>
      <c r="G9" s="376"/>
      <c r="H9" s="376"/>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64" t="s">
        <v>6</v>
      </c>
      <c r="B10" s="364"/>
      <c r="C10" s="364"/>
      <c r="D10" s="364"/>
      <c r="E10" s="364"/>
      <c r="F10" s="364"/>
      <c r="G10" s="364"/>
      <c r="H10" s="364"/>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298"/>
      <c r="B11" s="298"/>
      <c r="C11" s="298"/>
      <c r="D11" s="298"/>
      <c r="E11" s="298"/>
      <c r="F11" s="298"/>
      <c r="G11" s="298"/>
      <c r="H11" s="298"/>
      <c r="I11" s="298"/>
      <c r="J11" s="298"/>
      <c r="K11" s="298"/>
      <c r="L11" s="233"/>
      <c r="M11" s="233"/>
      <c r="N11" s="233"/>
      <c r="O11" s="233"/>
      <c r="P11" s="233"/>
      <c r="Q11" s="233"/>
      <c r="R11" s="233"/>
      <c r="S11" s="233"/>
      <c r="T11" s="233"/>
      <c r="U11" s="233"/>
      <c r="V11" s="233"/>
      <c r="W11" s="233"/>
      <c r="X11" s="233"/>
      <c r="Y11" s="233"/>
      <c r="Z11" s="148"/>
      <c r="AA11" s="148"/>
      <c r="AB11" s="159"/>
      <c r="AC11" s="159"/>
    </row>
    <row r="12" spans="1:29" ht="18.75" x14ac:dyDescent="0.2">
      <c r="A12" s="376" t="str">
        <f>'1. паспорт местоположение'!A12:C12</f>
        <v>Q_25-1116</v>
      </c>
      <c r="B12" s="376"/>
      <c r="C12" s="376"/>
      <c r="D12" s="376"/>
      <c r="E12" s="376"/>
      <c r="F12" s="376"/>
      <c r="G12" s="376"/>
      <c r="H12" s="376"/>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64" t="s">
        <v>5</v>
      </c>
      <c r="B13" s="364"/>
      <c r="C13" s="364"/>
      <c r="D13" s="364"/>
      <c r="E13" s="364"/>
      <c r="F13" s="364"/>
      <c r="G13" s="364"/>
      <c r="H13" s="364"/>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147"/>
      <c r="AA14" s="147"/>
      <c r="AB14" s="165"/>
      <c r="AC14" s="165"/>
    </row>
    <row r="15" spans="1:29" ht="89.25" customHeight="1" x14ac:dyDescent="0.2">
      <c r="A15" s="392"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92"/>
      <c r="C15" s="392"/>
      <c r="D15" s="392"/>
      <c r="E15" s="392"/>
      <c r="F15" s="392"/>
      <c r="G15" s="392"/>
      <c r="H15" s="392"/>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64" t="s">
        <v>4</v>
      </c>
      <c r="B16" s="364"/>
      <c r="C16" s="364"/>
      <c r="D16" s="364"/>
      <c r="E16" s="364"/>
      <c r="F16" s="364"/>
      <c r="G16" s="364"/>
      <c r="H16" s="364"/>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145"/>
      <c r="X17" s="145"/>
      <c r="Y17" s="145"/>
      <c r="Z17" s="145"/>
      <c r="AA17" s="145"/>
      <c r="AB17" s="166"/>
      <c r="AC17" s="166"/>
    </row>
    <row r="18" spans="1:29" ht="18.75" x14ac:dyDescent="0.2">
      <c r="A18" s="376" t="s">
        <v>491</v>
      </c>
      <c r="B18" s="376"/>
      <c r="C18" s="376"/>
      <c r="D18" s="376"/>
      <c r="E18" s="376"/>
      <c r="F18" s="376"/>
      <c r="G18" s="376"/>
      <c r="H18" s="376"/>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87744016.890000015</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08" t="s">
        <v>340</v>
      </c>
      <c r="E28" s="409"/>
      <c r="F28" s="410"/>
      <c r="G28" s="417" t="str">
        <f>IF(SUM(B89:L89)=0,"не окупается",SUM(B89:L89))</f>
        <v>не окупается</v>
      </c>
      <c r="H28" s="418"/>
    </row>
    <row r="29" spans="1:29" ht="15.6" customHeight="1" x14ac:dyDescent="0.2">
      <c r="A29" s="176" t="s">
        <v>335</v>
      </c>
      <c r="B29" s="177"/>
      <c r="D29" s="408" t="s">
        <v>338</v>
      </c>
      <c r="E29" s="409"/>
      <c r="F29" s="410"/>
      <c r="G29" s="417" t="str">
        <f>IF(SUM(B90:L90)=0,"не окупается",SUM(B90:L90))</f>
        <v>не окупается</v>
      </c>
      <c r="H29" s="418"/>
    </row>
    <row r="30" spans="1:29" ht="27.6" customHeight="1" x14ac:dyDescent="0.2">
      <c r="A30" s="178" t="s">
        <v>528</v>
      </c>
      <c r="B30" s="217"/>
      <c r="D30" s="408" t="s">
        <v>336</v>
      </c>
      <c r="E30" s="409"/>
      <c r="F30" s="410"/>
      <c r="G30" s="411">
        <f>L87</f>
        <v>-82480608.14609085</v>
      </c>
      <c r="H30" s="412"/>
    </row>
    <row r="31" spans="1:29" x14ac:dyDescent="0.2">
      <c r="A31" s="178" t="s">
        <v>334</v>
      </c>
      <c r="B31" s="217"/>
      <c r="D31" s="413"/>
      <c r="E31" s="414"/>
      <c r="F31" s="415"/>
      <c r="G31" s="413"/>
      <c r="H31" s="415"/>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3">
        <v>4.1000000000000002E-2</v>
      </c>
      <c r="C48" s="323">
        <v>4.1000000000000002E-2</v>
      </c>
      <c r="D48" s="323">
        <v>4.1000000000000002E-2</v>
      </c>
      <c r="E48" s="323">
        <v>4.1000000000000002E-2</v>
      </c>
      <c r="F48" s="323">
        <v>4.1000000000000002E-2</v>
      </c>
      <c r="G48" s="323">
        <v>4.1000000000000002E-2</v>
      </c>
      <c r="H48" s="323">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-3509760.6756000007</v>
      </c>
      <c r="D67" s="224">
        <f>-($B$25)*$B$28/$B$27</f>
        <v>-3509760.6756000007</v>
      </c>
      <c r="E67" s="224">
        <f t="shared" ref="E67:AB67" si="13">D67</f>
        <v>-3509760.6756000007</v>
      </c>
      <c r="F67" s="224">
        <f t="shared" si="13"/>
        <v>-3509760.6756000007</v>
      </c>
      <c r="G67" s="224">
        <f t="shared" si="13"/>
        <v>-3509760.6756000007</v>
      </c>
      <c r="H67" s="224">
        <f t="shared" si="13"/>
        <v>-3509760.6756000007</v>
      </c>
      <c r="I67" s="224">
        <f t="shared" si="13"/>
        <v>-3509760.6756000007</v>
      </c>
      <c r="J67" s="224">
        <f t="shared" si="13"/>
        <v>-3509760.6756000007</v>
      </c>
      <c r="K67" s="224">
        <f t="shared" si="13"/>
        <v>-3509760.6756000007</v>
      </c>
      <c r="L67" s="224">
        <f t="shared" si="13"/>
        <v>-3509760.6756000007</v>
      </c>
      <c r="M67" s="224">
        <f t="shared" si="13"/>
        <v>-3509760.6756000007</v>
      </c>
      <c r="N67" s="224">
        <f t="shared" si="13"/>
        <v>-3509760.6756000007</v>
      </c>
      <c r="O67" s="224">
        <f t="shared" si="13"/>
        <v>-3509760.6756000007</v>
      </c>
      <c r="P67" s="224">
        <f t="shared" si="13"/>
        <v>-3509760.6756000007</v>
      </c>
      <c r="Q67" s="224">
        <f t="shared" si="13"/>
        <v>-3509760.6756000007</v>
      </c>
      <c r="R67" s="224">
        <f t="shared" si="13"/>
        <v>-3509760.6756000007</v>
      </c>
      <c r="S67" s="224">
        <f t="shared" si="13"/>
        <v>-3509760.6756000007</v>
      </c>
      <c r="T67" s="224">
        <f t="shared" si="13"/>
        <v>-3509760.6756000007</v>
      </c>
      <c r="U67" s="224">
        <f t="shared" si="13"/>
        <v>-3509760.6756000007</v>
      </c>
      <c r="V67" s="224">
        <f t="shared" si="13"/>
        <v>-3509760.6756000007</v>
      </c>
      <c r="W67" s="224">
        <f t="shared" si="13"/>
        <v>-3509760.6756000007</v>
      </c>
      <c r="X67" s="224">
        <f t="shared" si="13"/>
        <v>-3509760.6756000007</v>
      </c>
      <c r="Y67" s="224">
        <f t="shared" si="13"/>
        <v>-3509760.6756000007</v>
      </c>
      <c r="Z67" s="224">
        <f t="shared" si="13"/>
        <v>-3509760.6756000007</v>
      </c>
      <c r="AA67" s="224">
        <f t="shared" si="13"/>
        <v>-3509760.6756000007</v>
      </c>
      <c r="AB67" s="224">
        <f t="shared" si="13"/>
        <v>-3509760.6756000007</v>
      </c>
      <c r="AC67" s="205"/>
      <c r="AD67" s="205"/>
    </row>
    <row r="68" spans="1:30" ht="28.5" x14ac:dyDescent="0.2">
      <c r="A68" s="203" t="s">
        <v>307</v>
      </c>
      <c r="B68" s="225">
        <f t="shared" ref="B68:J68" si="14">B66+B67</f>
        <v>0</v>
      </c>
      <c r="C68" s="225">
        <f>C66+C67</f>
        <v>-3509760.6756000007</v>
      </c>
      <c r="D68" s="225">
        <f>D66+D67</f>
        <v>-3509760.6756000007</v>
      </c>
      <c r="E68" s="225">
        <f>E66+E67</f>
        <v>-3509760.6756000007</v>
      </c>
      <c r="F68" s="225">
        <f>F66+F67</f>
        <v>-3509760.6756000007</v>
      </c>
      <c r="G68" s="225">
        <f t="shared" si="14"/>
        <v>-3509760.6756000007</v>
      </c>
      <c r="H68" s="225">
        <f t="shared" si="14"/>
        <v>-3509760.6756000007</v>
      </c>
      <c r="I68" s="225">
        <f t="shared" si="14"/>
        <v>-3509760.6756000007</v>
      </c>
      <c r="J68" s="225">
        <f t="shared" si="14"/>
        <v>-3509760.6756000007</v>
      </c>
      <c r="K68" s="225">
        <f>K66+K67</f>
        <v>-3509760.6756000007</v>
      </c>
      <c r="L68" s="225">
        <f>L66+L67</f>
        <v>-3509760.6756000007</v>
      </c>
      <c r="M68" s="225">
        <f t="shared" ref="M68:AB68" si="15">M66+M67</f>
        <v>-3509760.6756000007</v>
      </c>
      <c r="N68" s="225">
        <f t="shared" si="15"/>
        <v>-3509760.6756000007</v>
      </c>
      <c r="O68" s="225">
        <f t="shared" si="15"/>
        <v>-3509760.6756000007</v>
      </c>
      <c r="P68" s="225">
        <f t="shared" si="15"/>
        <v>-3509760.6756000007</v>
      </c>
      <c r="Q68" s="225">
        <f t="shared" si="15"/>
        <v>-3509760.6756000007</v>
      </c>
      <c r="R68" s="225">
        <f t="shared" si="15"/>
        <v>-3509760.6756000007</v>
      </c>
      <c r="S68" s="225">
        <f t="shared" si="15"/>
        <v>-3509760.6756000007</v>
      </c>
      <c r="T68" s="225">
        <f t="shared" si="15"/>
        <v>-3509760.6756000007</v>
      </c>
      <c r="U68" s="225">
        <f t="shared" si="15"/>
        <v>-3509760.6756000007</v>
      </c>
      <c r="V68" s="225">
        <f t="shared" si="15"/>
        <v>-3509760.6756000007</v>
      </c>
      <c r="W68" s="225">
        <f t="shared" si="15"/>
        <v>-3509760.6756000007</v>
      </c>
      <c r="X68" s="225">
        <f t="shared" si="15"/>
        <v>-3509760.6756000007</v>
      </c>
      <c r="Y68" s="225">
        <f t="shared" si="15"/>
        <v>-3509760.6756000007</v>
      </c>
      <c r="Z68" s="225">
        <f t="shared" si="15"/>
        <v>-3509760.6756000007</v>
      </c>
      <c r="AA68" s="225">
        <f t="shared" si="15"/>
        <v>-3509760.6756000007</v>
      </c>
      <c r="AB68" s="225">
        <f t="shared" si="15"/>
        <v>-3509760.6756000007</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-3509760.6756000007</v>
      </c>
      <c r="D70" s="225">
        <f t="shared" si="17"/>
        <v>-3509760.6756000007</v>
      </c>
      <c r="E70" s="225">
        <f t="shared" si="17"/>
        <v>-3509760.6756000007</v>
      </c>
      <c r="F70" s="225">
        <f t="shared" si="17"/>
        <v>-3509760.6756000007</v>
      </c>
      <c r="G70" s="225">
        <f t="shared" si="17"/>
        <v>-3509760.6756000007</v>
      </c>
      <c r="H70" s="225">
        <f t="shared" si="17"/>
        <v>-3509760.6756000007</v>
      </c>
      <c r="I70" s="225">
        <f t="shared" si="17"/>
        <v>-3509760.6756000007</v>
      </c>
      <c r="J70" s="225">
        <f t="shared" si="17"/>
        <v>-3509760.6756000007</v>
      </c>
      <c r="K70" s="225">
        <f t="shared" si="17"/>
        <v>-3509760.6756000007</v>
      </c>
      <c r="L70" s="225">
        <f t="shared" si="17"/>
        <v>-3509760.6756000007</v>
      </c>
      <c r="M70" s="225">
        <f t="shared" si="17"/>
        <v>-3509760.6756000007</v>
      </c>
      <c r="N70" s="225">
        <f t="shared" si="17"/>
        <v>-3509760.6756000007</v>
      </c>
      <c r="O70" s="225">
        <f t="shared" si="17"/>
        <v>-3509760.6756000007</v>
      </c>
      <c r="P70" s="225">
        <f t="shared" si="17"/>
        <v>-3509760.6756000007</v>
      </c>
      <c r="Q70" s="225">
        <f t="shared" si="17"/>
        <v>-3509760.6756000007</v>
      </c>
      <c r="R70" s="225">
        <f t="shared" si="17"/>
        <v>-3509760.6756000007</v>
      </c>
      <c r="S70" s="225">
        <f t="shared" si="17"/>
        <v>-3509760.6756000007</v>
      </c>
      <c r="T70" s="225">
        <f t="shared" si="17"/>
        <v>-3509760.6756000007</v>
      </c>
      <c r="U70" s="225">
        <f t="shared" si="17"/>
        <v>-3509760.6756000007</v>
      </c>
      <c r="V70" s="225">
        <f t="shared" si="17"/>
        <v>-3509760.6756000007</v>
      </c>
      <c r="W70" s="225">
        <f t="shared" si="17"/>
        <v>-3509760.6756000007</v>
      </c>
      <c r="X70" s="225">
        <f t="shared" si="17"/>
        <v>-3509760.6756000007</v>
      </c>
      <c r="Y70" s="225">
        <f t="shared" si="17"/>
        <v>-3509760.6756000007</v>
      </c>
      <c r="Z70" s="225">
        <f t="shared" si="17"/>
        <v>-3509760.6756000007</v>
      </c>
      <c r="AA70" s="225">
        <f t="shared" si="17"/>
        <v>-3509760.6756000007</v>
      </c>
      <c r="AB70" s="225">
        <f t="shared" si="17"/>
        <v>-3509760.6756000007</v>
      </c>
    </row>
    <row r="71" spans="1:30" x14ac:dyDescent="0.2">
      <c r="A71" s="202" t="s">
        <v>304</v>
      </c>
      <c r="B71" s="224">
        <f t="shared" ref="B71:AB71" si="18">-B70*$B$36</f>
        <v>0</v>
      </c>
      <c r="C71" s="224">
        <f t="shared" si="18"/>
        <v>701952.13512000022</v>
      </c>
      <c r="D71" s="224">
        <f t="shared" si="18"/>
        <v>701952.13512000022</v>
      </c>
      <c r="E71" s="224">
        <f t="shared" si="18"/>
        <v>701952.13512000022</v>
      </c>
      <c r="F71" s="224">
        <f t="shared" si="18"/>
        <v>701952.13512000022</v>
      </c>
      <c r="G71" s="224">
        <f t="shared" si="18"/>
        <v>701952.13512000022</v>
      </c>
      <c r="H71" s="224">
        <f t="shared" si="18"/>
        <v>701952.13512000022</v>
      </c>
      <c r="I71" s="224">
        <f t="shared" si="18"/>
        <v>701952.13512000022</v>
      </c>
      <c r="J71" s="224">
        <f t="shared" si="18"/>
        <v>701952.13512000022</v>
      </c>
      <c r="K71" s="224">
        <f t="shared" si="18"/>
        <v>701952.13512000022</v>
      </c>
      <c r="L71" s="224">
        <f t="shared" si="18"/>
        <v>701952.13512000022</v>
      </c>
      <c r="M71" s="224">
        <f t="shared" si="18"/>
        <v>701952.13512000022</v>
      </c>
      <c r="N71" s="224">
        <f t="shared" si="18"/>
        <v>701952.13512000022</v>
      </c>
      <c r="O71" s="224">
        <f t="shared" si="18"/>
        <v>701952.13512000022</v>
      </c>
      <c r="P71" s="224">
        <f t="shared" si="18"/>
        <v>701952.13512000022</v>
      </c>
      <c r="Q71" s="224">
        <f t="shared" si="18"/>
        <v>701952.13512000022</v>
      </c>
      <c r="R71" s="224">
        <f t="shared" si="18"/>
        <v>701952.13512000022</v>
      </c>
      <c r="S71" s="224">
        <f t="shared" si="18"/>
        <v>701952.13512000022</v>
      </c>
      <c r="T71" s="224">
        <f t="shared" si="18"/>
        <v>701952.13512000022</v>
      </c>
      <c r="U71" s="224">
        <f t="shared" si="18"/>
        <v>701952.13512000022</v>
      </c>
      <c r="V71" s="224">
        <f t="shared" si="18"/>
        <v>701952.13512000022</v>
      </c>
      <c r="W71" s="224">
        <f t="shared" si="18"/>
        <v>701952.13512000022</v>
      </c>
      <c r="X71" s="224">
        <f t="shared" si="18"/>
        <v>701952.13512000022</v>
      </c>
      <c r="Y71" s="224">
        <f t="shared" si="18"/>
        <v>701952.13512000022</v>
      </c>
      <c r="Z71" s="224">
        <f t="shared" si="18"/>
        <v>701952.13512000022</v>
      </c>
      <c r="AA71" s="224">
        <f t="shared" si="18"/>
        <v>701952.13512000022</v>
      </c>
      <c r="AB71" s="224">
        <f t="shared" si="18"/>
        <v>701952.13512000022</v>
      </c>
    </row>
    <row r="72" spans="1:30" ht="15" thickBot="1" x14ac:dyDescent="0.25">
      <c r="A72" s="206" t="s">
        <v>309</v>
      </c>
      <c r="B72" s="207">
        <f t="shared" ref="B72:AB72" si="19">B70+B71</f>
        <v>0</v>
      </c>
      <c r="C72" s="207">
        <f t="shared" si="19"/>
        <v>-2807808.5404800004</v>
      </c>
      <c r="D72" s="207">
        <f t="shared" si="19"/>
        <v>-2807808.5404800004</v>
      </c>
      <c r="E72" s="207">
        <f t="shared" si="19"/>
        <v>-2807808.5404800004</v>
      </c>
      <c r="F72" s="207">
        <f t="shared" si="19"/>
        <v>-2807808.5404800004</v>
      </c>
      <c r="G72" s="207">
        <f t="shared" si="19"/>
        <v>-2807808.5404800004</v>
      </c>
      <c r="H72" s="207">
        <f t="shared" si="19"/>
        <v>-2807808.5404800004</v>
      </c>
      <c r="I72" s="207">
        <f t="shared" si="19"/>
        <v>-2807808.5404800004</v>
      </c>
      <c r="J72" s="207">
        <f t="shared" si="19"/>
        <v>-2807808.5404800004</v>
      </c>
      <c r="K72" s="207">
        <f t="shared" si="19"/>
        <v>-2807808.5404800004</v>
      </c>
      <c r="L72" s="207">
        <f t="shared" si="19"/>
        <v>-2807808.5404800004</v>
      </c>
      <c r="M72" s="207">
        <f t="shared" si="19"/>
        <v>-2807808.5404800004</v>
      </c>
      <c r="N72" s="207">
        <f t="shared" si="19"/>
        <v>-2807808.5404800004</v>
      </c>
      <c r="O72" s="207">
        <f t="shared" si="19"/>
        <v>-2807808.5404800004</v>
      </c>
      <c r="P72" s="207">
        <f t="shared" si="19"/>
        <v>-2807808.5404800004</v>
      </c>
      <c r="Q72" s="207">
        <f t="shared" si="19"/>
        <v>-2807808.5404800004</v>
      </c>
      <c r="R72" s="207">
        <f t="shared" si="19"/>
        <v>-2807808.5404800004</v>
      </c>
      <c r="S72" s="207">
        <f t="shared" si="19"/>
        <v>-2807808.5404800004</v>
      </c>
      <c r="T72" s="207">
        <f t="shared" si="19"/>
        <v>-2807808.5404800004</v>
      </c>
      <c r="U72" s="207">
        <f t="shared" si="19"/>
        <v>-2807808.5404800004</v>
      </c>
      <c r="V72" s="207">
        <f t="shared" si="19"/>
        <v>-2807808.5404800004</v>
      </c>
      <c r="W72" s="207">
        <f t="shared" si="19"/>
        <v>-2807808.5404800004</v>
      </c>
      <c r="X72" s="207">
        <f t="shared" si="19"/>
        <v>-2807808.5404800004</v>
      </c>
      <c r="Y72" s="207">
        <f t="shared" si="19"/>
        <v>-2807808.5404800004</v>
      </c>
      <c r="Z72" s="207">
        <f t="shared" si="19"/>
        <v>-2807808.5404800004</v>
      </c>
      <c r="AA72" s="207">
        <f t="shared" si="19"/>
        <v>-2807808.5404800004</v>
      </c>
      <c r="AB72" s="207">
        <f t="shared" si="19"/>
        <v>-2807808.5404800004</v>
      </c>
    </row>
    <row r="73" spans="1:30" s="158"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-3509760.6756000007</v>
      </c>
      <c r="D75" s="225">
        <f>D68</f>
        <v>-3509760.6756000007</v>
      </c>
      <c r="E75" s="225">
        <f t="shared" si="22"/>
        <v>-3509760.6756000007</v>
      </c>
      <c r="F75" s="225">
        <f t="shared" si="22"/>
        <v>-3509760.6756000007</v>
      </c>
      <c r="G75" s="225">
        <f t="shared" si="22"/>
        <v>-3509760.6756000007</v>
      </c>
      <c r="H75" s="225">
        <f t="shared" si="22"/>
        <v>-3509760.6756000007</v>
      </c>
      <c r="I75" s="225">
        <f t="shared" si="22"/>
        <v>-3509760.6756000007</v>
      </c>
      <c r="J75" s="225">
        <f t="shared" si="22"/>
        <v>-3509760.6756000007</v>
      </c>
      <c r="K75" s="225">
        <f t="shared" si="22"/>
        <v>-3509760.6756000007</v>
      </c>
      <c r="L75" s="225">
        <f t="shared" si="22"/>
        <v>-3509760.6756000007</v>
      </c>
      <c r="M75" s="225">
        <f t="shared" si="22"/>
        <v>-3509760.6756000007</v>
      </c>
      <c r="N75" s="225">
        <f t="shared" si="22"/>
        <v>-3509760.6756000007</v>
      </c>
      <c r="O75" s="225">
        <f t="shared" si="22"/>
        <v>-3509760.6756000007</v>
      </c>
      <c r="P75" s="225">
        <f t="shared" si="22"/>
        <v>-3509760.6756000007</v>
      </c>
      <c r="Q75" s="225">
        <f t="shared" si="22"/>
        <v>-3509760.6756000007</v>
      </c>
      <c r="R75" s="225">
        <f t="shared" si="22"/>
        <v>-3509760.6756000007</v>
      </c>
      <c r="S75" s="225">
        <f t="shared" si="22"/>
        <v>-3509760.6756000007</v>
      </c>
      <c r="T75" s="225">
        <f t="shared" si="22"/>
        <v>-3509760.6756000007</v>
      </c>
      <c r="U75" s="225">
        <f t="shared" si="22"/>
        <v>-3509760.6756000007</v>
      </c>
      <c r="V75" s="225">
        <f t="shared" si="22"/>
        <v>-3509760.6756000007</v>
      </c>
      <c r="W75" s="225">
        <f t="shared" si="22"/>
        <v>-3509760.6756000007</v>
      </c>
      <c r="X75" s="225">
        <f t="shared" si="22"/>
        <v>-3509760.6756000007</v>
      </c>
      <c r="Y75" s="225">
        <f t="shared" si="22"/>
        <v>-3509760.6756000007</v>
      </c>
      <c r="Z75" s="225">
        <f t="shared" si="22"/>
        <v>-3509760.6756000007</v>
      </c>
      <c r="AA75" s="225">
        <f t="shared" si="22"/>
        <v>-3509760.6756000007</v>
      </c>
      <c r="AB75" s="225">
        <f t="shared" si="22"/>
        <v>-3509760.6756000007</v>
      </c>
    </row>
    <row r="76" spans="1:30" x14ac:dyDescent="0.2">
      <c r="A76" s="202" t="s">
        <v>306</v>
      </c>
      <c r="B76" s="224">
        <f t="shared" ref="B76:AB76" si="23">-B67</f>
        <v>0</v>
      </c>
      <c r="C76" s="224">
        <f>-C67</f>
        <v>3509760.6756000007</v>
      </c>
      <c r="D76" s="224">
        <f>-D67</f>
        <v>3509760.6756000007</v>
      </c>
      <c r="E76" s="224">
        <f t="shared" si="23"/>
        <v>3509760.6756000007</v>
      </c>
      <c r="F76" s="224">
        <f t="shared" si="23"/>
        <v>3509760.6756000007</v>
      </c>
      <c r="G76" s="224">
        <f t="shared" si="23"/>
        <v>3509760.6756000007</v>
      </c>
      <c r="H76" s="224">
        <f t="shared" si="23"/>
        <v>3509760.6756000007</v>
      </c>
      <c r="I76" s="224">
        <f t="shared" si="23"/>
        <v>3509760.6756000007</v>
      </c>
      <c r="J76" s="224">
        <f t="shared" si="23"/>
        <v>3509760.6756000007</v>
      </c>
      <c r="K76" s="224">
        <f t="shared" si="23"/>
        <v>3509760.6756000007</v>
      </c>
      <c r="L76" s="224">
        <f>-L67</f>
        <v>3509760.6756000007</v>
      </c>
      <c r="M76" s="224">
        <f>-M67</f>
        <v>3509760.6756000007</v>
      </c>
      <c r="N76" s="224">
        <f t="shared" si="23"/>
        <v>3509760.6756000007</v>
      </c>
      <c r="O76" s="224">
        <f t="shared" si="23"/>
        <v>3509760.6756000007</v>
      </c>
      <c r="P76" s="224">
        <f t="shared" si="23"/>
        <v>3509760.6756000007</v>
      </c>
      <c r="Q76" s="224">
        <f t="shared" si="23"/>
        <v>3509760.6756000007</v>
      </c>
      <c r="R76" s="224">
        <f t="shared" si="23"/>
        <v>3509760.6756000007</v>
      </c>
      <c r="S76" s="224">
        <f t="shared" si="23"/>
        <v>3509760.6756000007</v>
      </c>
      <c r="T76" s="224">
        <f t="shared" si="23"/>
        <v>3509760.6756000007</v>
      </c>
      <c r="U76" s="224">
        <f t="shared" si="23"/>
        <v>3509760.6756000007</v>
      </c>
      <c r="V76" s="224">
        <f t="shared" si="23"/>
        <v>3509760.6756000007</v>
      </c>
      <c r="W76" s="224">
        <f t="shared" si="23"/>
        <v>3509760.6756000007</v>
      </c>
      <c r="X76" s="224">
        <f t="shared" si="23"/>
        <v>3509760.6756000007</v>
      </c>
      <c r="Y76" s="224">
        <f t="shared" si="23"/>
        <v>3509760.6756000007</v>
      </c>
      <c r="Z76" s="224">
        <f t="shared" si="23"/>
        <v>3509760.6756000007</v>
      </c>
      <c r="AA76" s="224">
        <f t="shared" si="23"/>
        <v>3509760.6756000007</v>
      </c>
      <c r="AB76" s="224">
        <f t="shared" si="23"/>
        <v>3509760.6756000007</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-17548803.378000002</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561</v>
      </c>
      <c r="B81" s="224">
        <f>'6.2. Паспорт фин осв ввод'!V30*-1*1000000</f>
        <v>-87744016.890000015</v>
      </c>
      <c r="C81" s="224">
        <f>'6.2. Паспорт фин осв ввод'!N30*-1*1000000</f>
        <v>0</v>
      </c>
      <c r="D81" s="224">
        <f>'6.2. Паспорт фин осв ввод'!R30*-1*1000000</f>
        <v>0</v>
      </c>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-87744016.890000015</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-17548803.378000002</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-87744016.890000015</v>
      </c>
      <c r="C84" s="225">
        <f>SUM($B$83:C83)</f>
        <v>-87744016.890000015</v>
      </c>
      <c r="D84" s="225">
        <f>SUM($B$83:D83)</f>
        <v>-87744016.890000015</v>
      </c>
      <c r="E84" s="225">
        <f>SUM($B$83:E83)</f>
        <v>-87744016.890000015</v>
      </c>
      <c r="F84" s="225">
        <f>SUM($B$83:F83)</f>
        <v>-87744016.890000015</v>
      </c>
      <c r="G84" s="225">
        <f>SUM($B$83:G83)</f>
        <v>-87744016.890000015</v>
      </c>
      <c r="H84" s="225">
        <f>SUM($B$83:H83)</f>
        <v>-87744016.890000015</v>
      </c>
      <c r="I84" s="225">
        <f>SUM($B$83:I83)</f>
        <v>-87744016.890000015</v>
      </c>
      <c r="J84" s="225">
        <f>SUM($B$83:J83)</f>
        <v>-87744016.890000015</v>
      </c>
      <c r="K84" s="225">
        <f>SUM($B$83:K83)</f>
        <v>-87744016.890000015</v>
      </c>
      <c r="L84" s="225">
        <f>SUM($B$83:L83)</f>
        <v>-87744016.890000015</v>
      </c>
      <c r="M84" s="225">
        <f>SUM($B$83:M83)</f>
        <v>-105292820.26800002</v>
      </c>
      <c r="N84" s="225">
        <f>SUM($B$83:N83)</f>
        <v>-105292820.26800002</v>
      </c>
      <c r="O84" s="225">
        <f>SUM($B$83:O83)</f>
        <v>-105292820.26800002</v>
      </c>
      <c r="P84" s="225">
        <f>SUM($B$83:P83)</f>
        <v>-105292820.26800002</v>
      </c>
      <c r="Q84" s="225">
        <f>SUM($B$83:Q83)</f>
        <v>-105292820.26800002</v>
      </c>
      <c r="R84" s="225">
        <f>SUM($B$83:R83)</f>
        <v>-105292820.26800002</v>
      </c>
      <c r="S84" s="225">
        <f>SUM($B$83:S83)</f>
        <v>-105292820.26800002</v>
      </c>
      <c r="T84" s="225">
        <f>SUM($B$83:T83)</f>
        <v>-105292820.26800002</v>
      </c>
      <c r="U84" s="225">
        <f>SUM($B$83:U83)</f>
        <v>-105292820.26800002</v>
      </c>
      <c r="V84" s="225">
        <f>SUM($B$83:V83)</f>
        <v>-105292820.26800002</v>
      </c>
      <c r="W84" s="225">
        <f>SUM($B$83:W83)</f>
        <v>-105292820.26800002</v>
      </c>
      <c r="X84" s="225">
        <f>SUM($B$83:X83)</f>
        <v>-105292820.26800002</v>
      </c>
      <c r="Y84" s="225">
        <f>SUM($B$83:Y83)</f>
        <v>-105292820.26800002</v>
      </c>
      <c r="Z84" s="225">
        <f>SUM($B$83:Z83)</f>
        <v>-105292820.26800002</v>
      </c>
      <c r="AA84" s="225">
        <f>SUM($B$83:AA83)</f>
        <v>-105292820.26800002</v>
      </c>
      <c r="AB84" s="225">
        <f>SUM($B$83:AB83)</f>
        <v>-105292819.26800002</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-82480608.14609085</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-4229970.8577569705</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-82480608.14609085</v>
      </c>
      <c r="C87" s="225">
        <f>SUM($B$86:C86)</f>
        <v>-82480608.14609085</v>
      </c>
      <c r="D87" s="225">
        <f>SUM($B$86:D86)</f>
        <v>-82480608.14609085</v>
      </c>
      <c r="E87" s="225">
        <f>SUM($B$86:E86)</f>
        <v>-82480608.14609085</v>
      </c>
      <c r="F87" s="225">
        <f>SUM($B$86:F86)</f>
        <v>-82480608.14609085</v>
      </c>
      <c r="G87" s="225">
        <f>SUM($B$86:G86)</f>
        <v>-82480608.14609085</v>
      </c>
      <c r="H87" s="225">
        <f>SUM($B$86:H86)</f>
        <v>-82480608.14609085</v>
      </c>
      <c r="I87" s="225">
        <f>SUM($B$86:I86)</f>
        <v>-82480608.14609085</v>
      </c>
      <c r="J87" s="225">
        <f>SUM($B$86:J86)</f>
        <v>-82480608.14609085</v>
      </c>
      <c r="K87" s="225">
        <f>SUM($B$86:K86)</f>
        <v>-82480608.14609085</v>
      </c>
      <c r="L87" s="225">
        <f>SUM($B$86:L86)</f>
        <v>-82480608.14609085</v>
      </c>
      <c r="M87" s="225">
        <f>SUM($B$86:M86)</f>
        <v>-86710579.003847823</v>
      </c>
      <c r="N87" s="225">
        <f>SUM($B$86:N86)</f>
        <v>-86710579.003847823</v>
      </c>
      <c r="O87" s="225">
        <f>SUM($B$86:O86)</f>
        <v>-86710579.003847823</v>
      </c>
      <c r="P87" s="225">
        <f>SUM($B$86:P86)</f>
        <v>-86710579.003847823</v>
      </c>
      <c r="Q87" s="225">
        <f>SUM($B$86:Q86)</f>
        <v>-86710579.003847823</v>
      </c>
      <c r="R87" s="225">
        <f>SUM($B$86:R86)</f>
        <v>-86710579.003847823</v>
      </c>
      <c r="S87" s="225">
        <f>SUM($B$86:S86)</f>
        <v>-86710579.003847823</v>
      </c>
      <c r="T87" s="225">
        <f>SUM($B$86:T86)</f>
        <v>-86710579.003847823</v>
      </c>
      <c r="U87" s="225">
        <f>SUM($B$86:U86)</f>
        <v>-86710579.003847823</v>
      </c>
      <c r="V87" s="225">
        <f>SUM($B$86:V86)</f>
        <v>-86710579.003847823</v>
      </c>
      <c r="W87" s="225">
        <f>SUM($B$86:W86)</f>
        <v>-86710579.003847823</v>
      </c>
      <c r="X87" s="225">
        <f>SUM($B$86:X86)</f>
        <v>-86710579.003847823</v>
      </c>
      <c r="Y87" s="225">
        <f>SUM($B$86:Y86)</f>
        <v>-86710579.003847823</v>
      </c>
      <c r="Z87" s="225">
        <f>SUM($B$86:Z86)</f>
        <v>-86710579.003847823</v>
      </c>
      <c r="AA87" s="225">
        <f>SUM($B$86:AA86)</f>
        <v>-86710579.003847823</v>
      </c>
      <c r="AB87" s="225">
        <f>SUM($B$86:AB86)</f>
        <v>-86710578.966167018</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2029</v>
      </c>
      <c r="C91" s="210">
        <f>B91+1</f>
        <v>2030</v>
      </c>
      <c r="D91" s="155">
        <f t="shared" ref="D91:AB91" si="33">C91+1</f>
        <v>2031</v>
      </c>
      <c r="E91" s="155">
        <f t="shared" si="33"/>
        <v>2032</v>
      </c>
      <c r="F91" s="155">
        <f t="shared" si="33"/>
        <v>2033</v>
      </c>
      <c r="G91" s="155">
        <f t="shared" si="33"/>
        <v>2034</v>
      </c>
      <c r="H91" s="155">
        <f t="shared" si="33"/>
        <v>2035</v>
      </c>
      <c r="I91" s="155">
        <f t="shared" si="33"/>
        <v>2036</v>
      </c>
      <c r="J91" s="155">
        <f t="shared" si="33"/>
        <v>2037</v>
      </c>
      <c r="K91" s="155">
        <f t="shared" si="33"/>
        <v>2038</v>
      </c>
      <c r="L91" s="155">
        <f t="shared" si="33"/>
        <v>2039</v>
      </c>
      <c r="M91" s="155">
        <f t="shared" si="33"/>
        <v>2040</v>
      </c>
      <c r="N91" s="155">
        <f t="shared" si="33"/>
        <v>2041</v>
      </c>
      <c r="O91" s="155">
        <f t="shared" si="33"/>
        <v>2042</v>
      </c>
      <c r="P91" s="155">
        <f t="shared" si="33"/>
        <v>2043</v>
      </c>
      <c r="Q91" s="155">
        <f t="shared" si="33"/>
        <v>2044</v>
      </c>
      <c r="R91" s="155">
        <f t="shared" si="33"/>
        <v>2045</v>
      </c>
      <c r="S91" s="155">
        <f t="shared" si="33"/>
        <v>2046</v>
      </c>
      <c r="T91" s="155">
        <f t="shared" si="33"/>
        <v>2047</v>
      </c>
      <c r="U91" s="155">
        <f t="shared" si="33"/>
        <v>2048</v>
      </c>
      <c r="V91" s="155">
        <f t="shared" si="33"/>
        <v>2049</v>
      </c>
      <c r="W91" s="155">
        <f t="shared" si="33"/>
        <v>2050</v>
      </c>
      <c r="X91" s="155">
        <f t="shared" si="33"/>
        <v>2051</v>
      </c>
      <c r="Y91" s="155">
        <f t="shared" si="33"/>
        <v>2052</v>
      </c>
      <c r="Z91" s="155">
        <f t="shared" si="33"/>
        <v>2053</v>
      </c>
      <c r="AA91" s="155">
        <f t="shared" si="33"/>
        <v>2054</v>
      </c>
      <c r="AB91" s="155">
        <f t="shared" si="33"/>
        <v>2055</v>
      </c>
      <c r="AC91" s="156"/>
      <c r="AD91" s="156"/>
    </row>
    <row r="92" spans="1:30" ht="15.6" customHeight="1" x14ac:dyDescent="0.2">
      <c r="A92" s="211" t="s">
        <v>293</v>
      </c>
      <c r="B92" s="152"/>
      <c r="C92" s="152"/>
      <c r="D92" s="152"/>
      <c r="E92" s="152"/>
      <c r="F92" s="152"/>
      <c r="G92" s="152"/>
      <c r="H92" s="152"/>
      <c r="I92" s="152"/>
      <c r="J92" s="152"/>
      <c r="K92" s="152"/>
      <c r="L92" s="303">
        <v>10</v>
      </c>
      <c r="M92" s="152"/>
      <c r="N92" s="152"/>
      <c r="O92" s="152"/>
      <c r="P92" s="152"/>
      <c r="Q92" s="152"/>
      <c r="R92" s="152"/>
      <c r="S92" s="152"/>
      <c r="T92" s="152"/>
      <c r="U92" s="152"/>
      <c r="V92" s="152"/>
      <c r="W92" s="152"/>
      <c r="X92" s="152"/>
      <c r="Y92" s="152"/>
      <c r="Z92" s="152"/>
      <c r="AA92" s="152"/>
      <c r="AB92" s="304">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16" t="s">
        <v>535</v>
      </c>
      <c r="B97" s="416"/>
      <c r="C97" s="416"/>
      <c r="D97" s="416"/>
      <c r="E97" s="416"/>
      <c r="F97" s="416"/>
      <c r="G97" s="416"/>
      <c r="H97" s="416"/>
      <c r="I97" s="416"/>
      <c r="J97" s="416"/>
      <c r="K97" s="416"/>
      <c r="L97" s="416"/>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5"/>
      <c r="D99" s="305"/>
      <c r="E99" s="305"/>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H26" sqref="H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5" t="str">
        <f>'2. паспорт  ТП'!A4:S4</f>
        <v>Год раскрытия информации: 2026 год</v>
      </c>
      <c r="B5" s="355"/>
      <c r="C5" s="355"/>
      <c r="D5" s="355"/>
      <c r="E5" s="355"/>
      <c r="F5" s="355"/>
      <c r="G5" s="355"/>
      <c r="H5" s="355"/>
      <c r="I5" s="355"/>
      <c r="J5" s="355"/>
      <c r="K5" s="355"/>
      <c r="L5" s="35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3" t="s">
        <v>7</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row>
    <row r="10" spans="1:44" x14ac:dyDescent="0.25">
      <c r="A10" s="364" t="s">
        <v>6</v>
      </c>
      <c r="B10" s="364"/>
      <c r="C10" s="364"/>
      <c r="D10" s="364"/>
      <c r="E10" s="364"/>
      <c r="F10" s="364"/>
      <c r="G10" s="364"/>
      <c r="H10" s="364"/>
      <c r="I10" s="364"/>
      <c r="J10" s="364"/>
      <c r="K10" s="364"/>
      <c r="L10" s="364"/>
    </row>
    <row r="11" spans="1:44" ht="18.75" x14ac:dyDescent="0.25">
      <c r="A11" s="393"/>
      <c r="B11" s="393"/>
      <c r="C11" s="393"/>
      <c r="D11" s="393"/>
      <c r="E11" s="393"/>
      <c r="F11" s="393"/>
      <c r="G11" s="393"/>
      <c r="H11" s="393"/>
      <c r="I11" s="393"/>
      <c r="J11" s="393"/>
      <c r="K11" s="393"/>
      <c r="L11" s="393"/>
    </row>
    <row r="12" spans="1:44" x14ac:dyDescent="0.25">
      <c r="A12" s="394" t="str">
        <f>'1. паспорт местоположение'!A12:C12</f>
        <v>Q_25-1116</v>
      </c>
      <c r="B12" s="394"/>
      <c r="C12" s="394"/>
      <c r="D12" s="394"/>
      <c r="E12" s="394"/>
      <c r="F12" s="394"/>
      <c r="G12" s="394"/>
      <c r="H12" s="394"/>
      <c r="I12" s="394"/>
      <c r="J12" s="394"/>
      <c r="K12" s="394"/>
      <c r="L12" s="394"/>
    </row>
    <row r="13" spans="1:44" x14ac:dyDescent="0.25">
      <c r="A13" s="364" t="s">
        <v>5</v>
      </c>
      <c r="B13" s="364"/>
      <c r="C13" s="364"/>
      <c r="D13" s="364"/>
      <c r="E13" s="364"/>
      <c r="F13" s="364"/>
      <c r="G13" s="364"/>
      <c r="H13" s="364"/>
      <c r="I13" s="364"/>
      <c r="J13" s="364"/>
      <c r="K13" s="364"/>
      <c r="L13" s="364"/>
    </row>
    <row r="14" spans="1:44" ht="18.75" x14ac:dyDescent="0.25">
      <c r="A14" s="395"/>
      <c r="B14" s="395"/>
      <c r="C14" s="395"/>
      <c r="D14" s="395"/>
      <c r="E14" s="395"/>
      <c r="F14" s="395"/>
      <c r="G14" s="395"/>
      <c r="H14" s="395"/>
      <c r="I14" s="395"/>
      <c r="J14" s="395"/>
      <c r="K14" s="395"/>
      <c r="L14" s="395"/>
    </row>
    <row r="15" spans="1:44" ht="40.5" customHeight="1" x14ac:dyDescent="0.25">
      <c r="A15" s="390"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90"/>
      <c r="C15" s="390"/>
      <c r="D15" s="390"/>
      <c r="E15" s="390"/>
      <c r="F15" s="390"/>
      <c r="G15" s="390"/>
      <c r="H15" s="390"/>
      <c r="I15" s="390"/>
      <c r="J15" s="390"/>
      <c r="K15" s="390"/>
      <c r="L15" s="390"/>
    </row>
    <row r="16" spans="1:44" x14ac:dyDescent="0.25">
      <c r="A16" s="364" t="s">
        <v>4</v>
      </c>
      <c r="B16" s="364"/>
      <c r="C16" s="364"/>
      <c r="D16" s="364"/>
      <c r="E16" s="364"/>
      <c r="F16" s="364"/>
      <c r="G16" s="364"/>
      <c r="H16" s="364"/>
      <c r="I16" s="364"/>
      <c r="J16" s="364"/>
      <c r="K16" s="364"/>
      <c r="L16" s="364"/>
    </row>
    <row r="17" spans="1:12" ht="15.75" customHeight="1" x14ac:dyDescent="0.25">
      <c r="L17" s="67"/>
    </row>
    <row r="18" spans="1:12" x14ac:dyDescent="0.25">
      <c r="K18" s="66"/>
    </row>
    <row r="19" spans="1:12" ht="15.75" customHeight="1" x14ac:dyDescent="0.25">
      <c r="A19" s="420" t="s">
        <v>492</v>
      </c>
      <c r="B19" s="420"/>
      <c r="C19" s="420"/>
      <c r="D19" s="420"/>
      <c r="E19" s="420"/>
      <c r="F19" s="420"/>
      <c r="G19" s="420"/>
      <c r="H19" s="420"/>
      <c r="I19" s="420"/>
      <c r="J19" s="420"/>
      <c r="K19" s="420"/>
      <c r="L19" s="420"/>
    </row>
    <row r="20" spans="1:12" x14ac:dyDescent="0.25">
      <c r="A20" s="50"/>
      <c r="B20" s="50"/>
      <c r="C20" s="65"/>
      <c r="D20" s="65"/>
      <c r="E20" s="65"/>
      <c r="F20" s="65"/>
      <c r="G20" s="65"/>
      <c r="H20" s="65"/>
      <c r="I20" s="65"/>
      <c r="J20" s="65"/>
      <c r="K20" s="65"/>
      <c r="L20" s="65"/>
    </row>
    <row r="21" spans="1:12" ht="28.5" customHeight="1" x14ac:dyDescent="0.25">
      <c r="A21" s="421" t="s">
        <v>217</v>
      </c>
      <c r="B21" s="421" t="s">
        <v>216</v>
      </c>
      <c r="C21" s="427" t="s">
        <v>425</v>
      </c>
      <c r="D21" s="427"/>
      <c r="E21" s="427"/>
      <c r="F21" s="427"/>
      <c r="G21" s="427"/>
      <c r="H21" s="427"/>
      <c r="I21" s="422" t="s">
        <v>215</v>
      </c>
      <c r="J21" s="424" t="s">
        <v>427</v>
      </c>
      <c r="K21" s="421" t="s">
        <v>214</v>
      </c>
      <c r="L21" s="423" t="s">
        <v>426</v>
      </c>
    </row>
    <row r="22" spans="1:12" ht="58.5" customHeight="1" x14ac:dyDescent="0.25">
      <c r="A22" s="421"/>
      <c r="B22" s="421"/>
      <c r="C22" s="428" t="s">
        <v>558</v>
      </c>
      <c r="D22" s="428"/>
      <c r="E22" s="428" t="s">
        <v>9</v>
      </c>
      <c r="F22" s="428"/>
      <c r="G22" s="428" t="s">
        <v>559</v>
      </c>
      <c r="H22" s="428"/>
      <c r="I22" s="422"/>
      <c r="J22" s="425"/>
      <c r="K22" s="421"/>
      <c r="L22" s="423"/>
    </row>
    <row r="23" spans="1:12" ht="31.5" x14ac:dyDescent="0.25">
      <c r="A23" s="421"/>
      <c r="B23" s="421"/>
      <c r="C23" s="64" t="s">
        <v>213</v>
      </c>
      <c r="D23" s="64" t="s">
        <v>212</v>
      </c>
      <c r="E23" s="64" t="s">
        <v>213</v>
      </c>
      <c r="F23" s="64" t="s">
        <v>212</v>
      </c>
      <c r="G23" s="64" t="s">
        <v>213</v>
      </c>
      <c r="H23" s="64" t="s">
        <v>212</v>
      </c>
      <c r="I23" s="422"/>
      <c r="J23" s="426"/>
      <c r="K23" s="421"/>
      <c r="L23" s="423"/>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47150</v>
      </c>
      <c r="H31" s="134">
        <v>47207</v>
      </c>
      <c r="I31" s="118"/>
      <c r="J31" s="62"/>
      <c r="K31" s="53"/>
      <c r="L31" s="53"/>
    </row>
    <row r="32" spans="1:12" s="51" customFormat="1" ht="31.5" x14ac:dyDescent="0.25">
      <c r="A32" s="56" t="s">
        <v>204</v>
      </c>
      <c r="B32" s="55" t="s">
        <v>440</v>
      </c>
      <c r="C32" s="118" t="s">
        <v>540</v>
      </c>
      <c r="D32" s="118" t="s">
        <v>540</v>
      </c>
      <c r="E32" s="118" t="s">
        <v>525</v>
      </c>
      <c r="F32" s="118" t="s">
        <v>525</v>
      </c>
      <c r="G32" s="126">
        <v>47239</v>
      </c>
      <c r="H32" s="126">
        <v>47269</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26">
        <v>47239</v>
      </c>
      <c r="H35" s="126">
        <v>47269</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26">
        <v>47239</v>
      </c>
      <c r="H37" s="126">
        <v>47269</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47270</v>
      </c>
      <c r="H39" s="134">
        <v>47299</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f>H39</f>
        <v>47299</v>
      </c>
      <c r="H44" s="134">
        <v>47391</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47392</v>
      </c>
      <c r="H47" s="134">
        <v>47483</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47392</v>
      </c>
      <c r="H50" s="134">
        <v>47483</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47392</v>
      </c>
      <c r="H53" s="134">
        <v>47483</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39"/>
      <c r="B5" s="239"/>
      <c r="C5" s="239"/>
      <c r="D5" s="239"/>
      <c r="E5" s="239"/>
      <c r="F5" s="239"/>
      <c r="AC5" s="234"/>
    </row>
    <row r="6" spans="1:29" ht="18.75" x14ac:dyDescent="0.25">
      <c r="A6" s="393" t="s">
        <v>7</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4" t="str">
        <f>'1. паспорт местоположение'!A12:C12</f>
        <v>Q_25-1116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9" t="str">
        <f>'1. паспорт местоположение'!A15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39"/>
      <c r="AB17" s="239"/>
    </row>
    <row r="18" spans="1:32" x14ac:dyDescent="0.25">
      <c r="A18" s="430" t="s">
        <v>493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39"/>
      <c r="B19" s="239"/>
      <c r="C19" s="239"/>
      <c r="D19" s="239"/>
      <c r="E19" s="239"/>
      <c r="F19" s="239"/>
      <c r="AB19" s="239"/>
    </row>
    <row r="20" spans="1:32" ht="33" customHeight="1" x14ac:dyDescent="0.25">
      <c r="A20" s="441" t="s">
        <v>183</v>
      </c>
      <c r="B20" s="441" t="s">
        <v>182</v>
      </c>
      <c r="C20" s="428" t="s">
        <v>181</v>
      </c>
      <c r="D20" s="428"/>
      <c r="E20" s="444" t="s">
        <v>180</v>
      </c>
      <c r="F20" s="444"/>
      <c r="G20" s="446" t="s">
        <v>563</v>
      </c>
      <c r="H20" s="435" t="s">
        <v>546</v>
      </c>
      <c r="I20" s="436"/>
      <c r="J20" s="436"/>
      <c r="K20" s="437"/>
      <c r="L20" s="435" t="s">
        <v>547</v>
      </c>
      <c r="M20" s="436"/>
      <c r="N20" s="436"/>
      <c r="O20" s="437"/>
      <c r="P20" s="435" t="s">
        <v>548</v>
      </c>
      <c r="Q20" s="436"/>
      <c r="R20" s="436"/>
      <c r="S20" s="437"/>
      <c r="T20" s="435" t="s">
        <v>560</v>
      </c>
      <c r="U20" s="436"/>
      <c r="V20" s="436"/>
      <c r="W20" s="437"/>
      <c r="X20" s="435" t="s">
        <v>564</v>
      </c>
      <c r="Y20" s="436"/>
      <c r="Z20" s="436"/>
      <c r="AA20" s="437"/>
      <c r="AB20" s="431" t="s">
        <v>179</v>
      </c>
      <c r="AC20" s="432"/>
      <c r="AD20" s="256"/>
      <c r="AE20" s="256"/>
      <c r="AF20" s="256"/>
    </row>
    <row r="21" spans="1:32" ht="99.75" customHeight="1" x14ac:dyDescent="0.25">
      <c r="A21" s="442"/>
      <c r="B21" s="442"/>
      <c r="C21" s="438"/>
      <c r="D21" s="438"/>
      <c r="E21" s="445"/>
      <c r="F21" s="445"/>
      <c r="G21" s="447"/>
      <c r="H21" s="438" t="s">
        <v>558</v>
      </c>
      <c r="I21" s="438"/>
      <c r="J21" s="438" t="s">
        <v>559</v>
      </c>
      <c r="K21" s="438"/>
      <c r="L21" s="438" t="s">
        <v>558</v>
      </c>
      <c r="M21" s="438"/>
      <c r="N21" s="438" t="s">
        <v>559</v>
      </c>
      <c r="O21" s="438"/>
      <c r="P21" s="438" t="s">
        <v>558</v>
      </c>
      <c r="Q21" s="438"/>
      <c r="R21" s="438" t="s">
        <v>559</v>
      </c>
      <c r="S21" s="438"/>
      <c r="T21" s="438" t="s">
        <v>558</v>
      </c>
      <c r="U21" s="438"/>
      <c r="V21" s="438" t="s">
        <v>559</v>
      </c>
      <c r="W21" s="438"/>
      <c r="X21" s="439" t="s">
        <v>2</v>
      </c>
      <c r="Y21" s="440"/>
      <c r="Z21" s="439" t="s">
        <v>178</v>
      </c>
      <c r="AA21" s="440"/>
      <c r="AB21" s="433"/>
      <c r="AC21" s="434"/>
    </row>
    <row r="22" spans="1:32" ht="89.25" customHeight="1" x14ac:dyDescent="0.25">
      <c r="A22" s="443"/>
      <c r="B22" s="443"/>
      <c r="C22" s="325" t="s">
        <v>558</v>
      </c>
      <c r="D22" s="325" t="s">
        <v>559</v>
      </c>
      <c r="E22" s="326" t="s">
        <v>557</v>
      </c>
      <c r="F22" s="326" t="s">
        <v>565</v>
      </c>
      <c r="G22" s="448"/>
      <c r="H22" s="327" t="s">
        <v>474</v>
      </c>
      <c r="I22" s="327" t="s">
        <v>475</v>
      </c>
      <c r="J22" s="327" t="s">
        <v>474</v>
      </c>
      <c r="K22" s="327" t="s">
        <v>475</v>
      </c>
      <c r="L22" s="327" t="s">
        <v>474</v>
      </c>
      <c r="M22" s="327" t="s">
        <v>475</v>
      </c>
      <c r="N22" s="327" t="s">
        <v>474</v>
      </c>
      <c r="O22" s="327" t="s">
        <v>475</v>
      </c>
      <c r="P22" s="327" t="s">
        <v>474</v>
      </c>
      <c r="Q22" s="327" t="s">
        <v>475</v>
      </c>
      <c r="R22" s="327" t="s">
        <v>474</v>
      </c>
      <c r="S22" s="327" t="s">
        <v>475</v>
      </c>
      <c r="T22" s="327" t="s">
        <v>474</v>
      </c>
      <c r="U22" s="327" t="s">
        <v>475</v>
      </c>
      <c r="V22" s="327" t="s">
        <v>474</v>
      </c>
      <c r="W22" s="327" t="s">
        <v>475</v>
      </c>
      <c r="X22" s="327" t="s">
        <v>474</v>
      </c>
      <c r="Y22" s="327" t="s">
        <v>475</v>
      </c>
      <c r="Z22" s="327" t="s">
        <v>474</v>
      </c>
      <c r="AA22" s="327" t="s">
        <v>475</v>
      </c>
      <c r="AB22" s="325" t="s">
        <v>558</v>
      </c>
      <c r="AC22" s="325" t="s">
        <v>559</v>
      </c>
    </row>
    <row r="23" spans="1:32" ht="19.5" customHeight="1" x14ac:dyDescent="0.25">
      <c r="A23" s="249">
        <v>1</v>
      </c>
      <c r="B23" s="249">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54">
        <v>1</v>
      </c>
      <c r="B24" s="253" t="s">
        <v>177</v>
      </c>
      <c r="C24" s="292">
        <f t="shared" ref="C24" si="0">SUM(C25:C29)</f>
        <v>0</v>
      </c>
      <c r="D24" s="292">
        <f>SUM(D25:D29)</f>
        <v>107.04770061000001</v>
      </c>
      <c r="E24" s="292">
        <f t="shared" ref="E24:AA24" si="1">SUM(E25:E29)</f>
        <v>107.04770061000001</v>
      </c>
      <c r="F24" s="320">
        <f t="shared" si="1"/>
        <v>107.04770061000001</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ref="R24" si="5">SUM(R25:R29)</f>
        <v>0</v>
      </c>
      <c r="S24" s="292">
        <f t="shared" si="4"/>
        <v>0</v>
      </c>
      <c r="T24" s="292">
        <f t="shared" si="1"/>
        <v>0</v>
      </c>
      <c r="U24" s="292">
        <f t="shared" si="1"/>
        <v>0</v>
      </c>
      <c r="V24" s="292">
        <f t="shared" ref="V24" si="6">SUM(V25:V29)</f>
        <v>107.04770061000001</v>
      </c>
      <c r="W24" s="292">
        <f t="shared" si="1"/>
        <v>0</v>
      </c>
      <c r="X24" s="292">
        <f>SUM(X25:X29)</f>
        <v>0</v>
      </c>
      <c r="Y24" s="292">
        <f t="shared" si="1"/>
        <v>0</v>
      </c>
      <c r="Z24" s="292">
        <f t="shared" si="1"/>
        <v>0</v>
      </c>
      <c r="AA24" s="292">
        <f t="shared" si="1"/>
        <v>0</v>
      </c>
      <c r="AB24" s="320">
        <f t="shared" ref="AB24:AB64" si="7">H24+L24+P24+T24</f>
        <v>0</v>
      </c>
      <c r="AC24" s="321">
        <f t="shared" ref="AC24:AC64" si="8">J24+N24+R24+V24+X24</f>
        <v>107.04770061000001</v>
      </c>
    </row>
    <row r="25" spans="1:32" ht="24" customHeight="1" x14ac:dyDescent="0.25">
      <c r="A25" s="251" t="s">
        <v>176</v>
      </c>
      <c r="B25" s="237" t="s">
        <v>175</v>
      </c>
      <c r="C25" s="292">
        <v>0</v>
      </c>
      <c r="D25" s="292">
        <v>0</v>
      </c>
      <c r="E25" s="292">
        <f>D25</f>
        <v>0</v>
      </c>
      <c r="F25" s="322">
        <f>E25-G25</f>
        <v>0</v>
      </c>
      <c r="G25" s="293">
        <v>0</v>
      </c>
      <c r="H25" s="293">
        <v>0</v>
      </c>
      <c r="I25" s="293">
        <v>0</v>
      </c>
      <c r="J25" s="293">
        <v>0</v>
      </c>
      <c r="K25" s="293">
        <v>0</v>
      </c>
      <c r="L25" s="293">
        <v>0</v>
      </c>
      <c r="M25" s="293">
        <v>0</v>
      </c>
      <c r="N25" s="293">
        <v>0</v>
      </c>
      <c r="O25" s="293">
        <v>0</v>
      </c>
      <c r="P25" s="293">
        <v>0</v>
      </c>
      <c r="Q25" s="293">
        <v>0</v>
      </c>
      <c r="R25" s="293">
        <v>0</v>
      </c>
      <c r="S25" s="293">
        <v>0</v>
      </c>
      <c r="T25" s="293">
        <v>0</v>
      </c>
      <c r="U25" s="293">
        <v>0</v>
      </c>
      <c r="V25" s="293">
        <f>D25</f>
        <v>0</v>
      </c>
      <c r="W25" s="293">
        <v>0</v>
      </c>
      <c r="X25" s="293">
        <v>0</v>
      </c>
      <c r="Y25" s="293">
        <v>0</v>
      </c>
      <c r="Z25" s="293">
        <v>0</v>
      </c>
      <c r="AA25" s="293">
        <v>0</v>
      </c>
      <c r="AB25" s="320">
        <f t="shared" si="7"/>
        <v>0</v>
      </c>
      <c r="AC25" s="321">
        <f t="shared" si="8"/>
        <v>0</v>
      </c>
    </row>
    <row r="26" spans="1:32" x14ac:dyDescent="0.25">
      <c r="A26" s="251" t="s">
        <v>174</v>
      </c>
      <c r="B26" s="237" t="s">
        <v>173</v>
      </c>
      <c r="C26" s="292">
        <v>0</v>
      </c>
      <c r="D26" s="292">
        <v>0</v>
      </c>
      <c r="E26" s="292">
        <f>D26</f>
        <v>0</v>
      </c>
      <c r="F26" s="322">
        <f t="shared" ref="F26:F64" si="9">E26-G26</f>
        <v>0</v>
      </c>
      <c r="G26" s="293">
        <v>0</v>
      </c>
      <c r="H26" s="293">
        <v>0</v>
      </c>
      <c r="I26" s="293">
        <v>0</v>
      </c>
      <c r="J26" s="293">
        <v>0</v>
      </c>
      <c r="K26" s="293">
        <v>0</v>
      </c>
      <c r="L26" s="293">
        <v>0</v>
      </c>
      <c r="M26" s="293">
        <v>0</v>
      </c>
      <c r="N26" s="293">
        <v>0</v>
      </c>
      <c r="O26" s="293">
        <v>0</v>
      </c>
      <c r="P26" s="293">
        <v>0</v>
      </c>
      <c r="Q26" s="293">
        <v>0</v>
      </c>
      <c r="R26" s="293">
        <v>0</v>
      </c>
      <c r="S26" s="293">
        <v>0</v>
      </c>
      <c r="T26" s="293">
        <v>0</v>
      </c>
      <c r="U26" s="293">
        <v>0</v>
      </c>
      <c r="V26" s="293">
        <f t="shared" ref="V26:V64" si="10">D26</f>
        <v>0</v>
      </c>
      <c r="W26" s="293">
        <v>0</v>
      </c>
      <c r="X26" s="293">
        <v>0</v>
      </c>
      <c r="Y26" s="293">
        <v>0</v>
      </c>
      <c r="Z26" s="293">
        <v>0</v>
      </c>
      <c r="AA26" s="293">
        <v>0</v>
      </c>
      <c r="AB26" s="320">
        <f t="shared" si="7"/>
        <v>0</v>
      </c>
      <c r="AC26" s="321">
        <f t="shared" si="8"/>
        <v>0</v>
      </c>
    </row>
    <row r="27" spans="1:32" ht="31.5" x14ac:dyDescent="0.25">
      <c r="A27" s="251" t="s">
        <v>172</v>
      </c>
      <c r="B27" s="237" t="s">
        <v>431</v>
      </c>
      <c r="C27" s="292">
        <v>0</v>
      </c>
      <c r="D27" s="292">
        <v>107.04770061000001</v>
      </c>
      <c r="E27" s="292">
        <f>D27</f>
        <v>107.04770061000001</v>
      </c>
      <c r="F27" s="322">
        <f t="shared" si="9"/>
        <v>107.04770061000001</v>
      </c>
      <c r="G27" s="293">
        <v>0</v>
      </c>
      <c r="H27" s="293">
        <v>0</v>
      </c>
      <c r="I27" s="293">
        <v>0</v>
      </c>
      <c r="J27" s="293">
        <v>0</v>
      </c>
      <c r="K27" s="293">
        <v>0</v>
      </c>
      <c r="L27" s="293">
        <v>0</v>
      </c>
      <c r="M27" s="293">
        <v>0</v>
      </c>
      <c r="N27" s="293">
        <v>0</v>
      </c>
      <c r="O27" s="293">
        <v>0</v>
      </c>
      <c r="P27" s="293">
        <v>0</v>
      </c>
      <c r="Q27" s="293">
        <v>0</v>
      </c>
      <c r="R27" s="293">
        <v>0</v>
      </c>
      <c r="S27" s="293">
        <v>0</v>
      </c>
      <c r="T27" s="293">
        <v>0</v>
      </c>
      <c r="U27" s="293">
        <v>0</v>
      </c>
      <c r="V27" s="293">
        <f t="shared" si="10"/>
        <v>107.04770061000001</v>
      </c>
      <c r="W27" s="293">
        <v>0</v>
      </c>
      <c r="X27" s="293">
        <v>0</v>
      </c>
      <c r="Y27" s="293">
        <v>0</v>
      </c>
      <c r="Z27" s="293">
        <v>0</v>
      </c>
      <c r="AA27" s="293">
        <v>0</v>
      </c>
      <c r="AB27" s="320">
        <f t="shared" si="7"/>
        <v>0</v>
      </c>
      <c r="AC27" s="321">
        <f t="shared" si="8"/>
        <v>107.04770061000001</v>
      </c>
    </row>
    <row r="28" spans="1:32" x14ac:dyDescent="0.25">
      <c r="A28" s="251" t="s">
        <v>171</v>
      </c>
      <c r="B28" s="237" t="s">
        <v>170</v>
      </c>
      <c r="C28" s="292">
        <v>0</v>
      </c>
      <c r="D28" s="292">
        <v>0</v>
      </c>
      <c r="E28" s="292">
        <f>D28</f>
        <v>0</v>
      </c>
      <c r="F28" s="322">
        <f t="shared" si="9"/>
        <v>0</v>
      </c>
      <c r="G28" s="293">
        <v>0</v>
      </c>
      <c r="H28" s="293">
        <v>0</v>
      </c>
      <c r="I28" s="293">
        <v>0</v>
      </c>
      <c r="J28" s="293">
        <v>0</v>
      </c>
      <c r="K28" s="293">
        <v>0</v>
      </c>
      <c r="L28" s="293">
        <v>0</v>
      </c>
      <c r="M28" s="293">
        <v>0</v>
      </c>
      <c r="N28" s="293">
        <v>0</v>
      </c>
      <c r="O28" s="293">
        <v>0</v>
      </c>
      <c r="P28" s="293">
        <v>0</v>
      </c>
      <c r="Q28" s="293">
        <v>0</v>
      </c>
      <c r="R28" s="293">
        <v>0</v>
      </c>
      <c r="S28" s="293">
        <v>0</v>
      </c>
      <c r="T28" s="293">
        <v>0</v>
      </c>
      <c r="U28" s="293">
        <v>0</v>
      </c>
      <c r="V28" s="293">
        <f t="shared" si="10"/>
        <v>0</v>
      </c>
      <c r="W28" s="293">
        <v>0</v>
      </c>
      <c r="X28" s="293">
        <v>0</v>
      </c>
      <c r="Y28" s="293">
        <v>0</v>
      </c>
      <c r="Z28" s="293">
        <v>0</v>
      </c>
      <c r="AA28" s="293">
        <v>0</v>
      </c>
      <c r="AB28" s="320">
        <f t="shared" si="7"/>
        <v>0</v>
      </c>
      <c r="AC28" s="321">
        <f t="shared" si="8"/>
        <v>0</v>
      </c>
    </row>
    <row r="29" spans="1:32" x14ac:dyDescent="0.25">
      <c r="A29" s="251" t="s">
        <v>169</v>
      </c>
      <c r="B29" s="255" t="s">
        <v>168</v>
      </c>
      <c r="C29" s="292">
        <v>0</v>
      </c>
      <c r="D29" s="292">
        <v>0</v>
      </c>
      <c r="E29" s="292">
        <f>D29</f>
        <v>0</v>
      </c>
      <c r="F29" s="322">
        <f t="shared" si="9"/>
        <v>0</v>
      </c>
      <c r="G29" s="293">
        <v>0</v>
      </c>
      <c r="H29" s="293">
        <v>0</v>
      </c>
      <c r="I29" s="293">
        <v>0</v>
      </c>
      <c r="J29" s="293">
        <v>0</v>
      </c>
      <c r="K29" s="293">
        <v>0</v>
      </c>
      <c r="L29" s="293">
        <v>0</v>
      </c>
      <c r="M29" s="293">
        <v>0</v>
      </c>
      <c r="N29" s="293">
        <v>0</v>
      </c>
      <c r="O29" s="293">
        <v>0</v>
      </c>
      <c r="P29" s="293">
        <v>0</v>
      </c>
      <c r="Q29" s="293">
        <v>0</v>
      </c>
      <c r="R29" s="293">
        <v>0</v>
      </c>
      <c r="S29" s="293">
        <v>0</v>
      </c>
      <c r="T29" s="293">
        <v>0</v>
      </c>
      <c r="U29" s="293">
        <v>0</v>
      </c>
      <c r="V29" s="293">
        <f t="shared" si="10"/>
        <v>0</v>
      </c>
      <c r="W29" s="293">
        <v>0</v>
      </c>
      <c r="X29" s="293">
        <v>0</v>
      </c>
      <c r="Y29" s="293">
        <v>0</v>
      </c>
      <c r="Z29" s="293">
        <v>0</v>
      </c>
      <c r="AA29" s="293">
        <v>0</v>
      </c>
      <c r="AB29" s="320">
        <f t="shared" si="7"/>
        <v>0</v>
      </c>
      <c r="AC29" s="321">
        <f t="shared" si="8"/>
        <v>0</v>
      </c>
    </row>
    <row r="30" spans="1:32" ht="47.25" x14ac:dyDescent="0.25">
      <c r="A30" s="254" t="s">
        <v>61</v>
      </c>
      <c r="B30" s="253" t="s">
        <v>167</v>
      </c>
      <c r="C30" s="292">
        <f t="shared" ref="C30" si="11">SUM(C31:C34)</f>
        <v>0</v>
      </c>
      <c r="D30" s="292">
        <f t="shared" ref="D30:P30" si="12">SUM(D31:D34)</f>
        <v>87.744016890000012</v>
      </c>
      <c r="E30" s="292">
        <f t="shared" si="12"/>
        <v>87.744016890000012</v>
      </c>
      <c r="F30" s="320">
        <f t="shared" si="12"/>
        <v>87.744016890000012</v>
      </c>
      <c r="G30" s="292">
        <f t="shared" si="12"/>
        <v>0</v>
      </c>
      <c r="H30" s="292">
        <f t="shared" si="12"/>
        <v>0</v>
      </c>
      <c r="I30" s="292">
        <f t="shared" si="12"/>
        <v>0</v>
      </c>
      <c r="J30" s="292">
        <f t="shared" ref="J30" si="13">SUM(J31:J34)</f>
        <v>0</v>
      </c>
      <c r="K30" s="292">
        <f t="shared" si="12"/>
        <v>0</v>
      </c>
      <c r="L30" s="292">
        <f t="shared" si="12"/>
        <v>0</v>
      </c>
      <c r="M30" s="292">
        <f t="shared" si="12"/>
        <v>0</v>
      </c>
      <c r="N30" s="292">
        <f t="shared" si="12"/>
        <v>0</v>
      </c>
      <c r="O30" s="292">
        <f t="shared" ref="O30" si="14">SUM(O31:O34)</f>
        <v>0</v>
      </c>
      <c r="P30" s="292">
        <f t="shared" si="12"/>
        <v>0</v>
      </c>
      <c r="Q30" s="292">
        <f t="shared" ref="Q30:AA30" si="15">SUM(Q31:Q34)</f>
        <v>0</v>
      </c>
      <c r="R30" s="292">
        <f t="shared" ref="R30" si="16">SUM(R31:R34)</f>
        <v>0</v>
      </c>
      <c r="S30" s="292">
        <f t="shared" si="15"/>
        <v>0</v>
      </c>
      <c r="T30" s="292">
        <f t="shared" si="15"/>
        <v>0</v>
      </c>
      <c r="U30" s="292">
        <f t="shared" si="15"/>
        <v>0</v>
      </c>
      <c r="V30" s="292">
        <f t="shared" si="15"/>
        <v>87.744016890000012</v>
      </c>
      <c r="W30" s="292">
        <f t="shared" si="15"/>
        <v>0</v>
      </c>
      <c r="X30" s="292">
        <f t="shared" si="15"/>
        <v>0</v>
      </c>
      <c r="Y30" s="292">
        <f t="shared" si="15"/>
        <v>0</v>
      </c>
      <c r="Z30" s="292">
        <f t="shared" si="15"/>
        <v>0</v>
      </c>
      <c r="AA30" s="292">
        <f t="shared" si="15"/>
        <v>0</v>
      </c>
      <c r="AB30" s="320">
        <f t="shared" si="7"/>
        <v>0</v>
      </c>
      <c r="AC30" s="321">
        <f t="shared" si="8"/>
        <v>87.744016890000012</v>
      </c>
    </row>
    <row r="31" spans="1:32" x14ac:dyDescent="0.25">
      <c r="A31" s="254" t="s">
        <v>166</v>
      </c>
      <c r="B31" s="237" t="s">
        <v>165</v>
      </c>
      <c r="C31" s="292">
        <v>0</v>
      </c>
      <c r="D31" s="292">
        <v>2.7683600300000002</v>
      </c>
      <c r="E31" s="292">
        <f t="shared" ref="E31:E64" si="17">D31</f>
        <v>2.7683600300000002</v>
      </c>
      <c r="F31" s="322">
        <f t="shared" si="9"/>
        <v>2.7683600300000002</v>
      </c>
      <c r="G31" s="293">
        <v>0</v>
      </c>
      <c r="H31" s="293">
        <v>0</v>
      </c>
      <c r="I31" s="293">
        <v>0</v>
      </c>
      <c r="J31" s="293">
        <v>0</v>
      </c>
      <c r="K31" s="293">
        <v>0</v>
      </c>
      <c r="L31" s="293">
        <v>0</v>
      </c>
      <c r="M31" s="293">
        <v>0</v>
      </c>
      <c r="N31" s="293">
        <v>0</v>
      </c>
      <c r="O31" s="293">
        <v>0</v>
      </c>
      <c r="P31" s="293">
        <v>0</v>
      </c>
      <c r="Q31" s="293">
        <v>0</v>
      </c>
      <c r="R31" s="293">
        <v>0</v>
      </c>
      <c r="S31" s="293">
        <v>0</v>
      </c>
      <c r="T31" s="293">
        <v>0</v>
      </c>
      <c r="U31" s="293">
        <v>0</v>
      </c>
      <c r="V31" s="293">
        <f t="shared" si="10"/>
        <v>2.7683600300000002</v>
      </c>
      <c r="W31" s="293">
        <v>0</v>
      </c>
      <c r="X31" s="293">
        <v>0</v>
      </c>
      <c r="Y31" s="293">
        <v>0</v>
      </c>
      <c r="Z31" s="293">
        <v>0</v>
      </c>
      <c r="AA31" s="293">
        <v>0</v>
      </c>
      <c r="AB31" s="320">
        <f t="shared" si="7"/>
        <v>0</v>
      </c>
      <c r="AC31" s="321">
        <f t="shared" si="8"/>
        <v>2.7683600300000002</v>
      </c>
    </row>
    <row r="32" spans="1:32" ht="31.5" x14ac:dyDescent="0.25">
      <c r="A32" s="254" t="s">
        <v>164</v>
      </c>
      <c r="B32" s="237" t="s">
        <v>163</v>
      </c>
      <c r="C32" s="292">
        <v>0</v>
      </c>
      <c r="D32" s="292">
        <v>8.2604296900000005</v>
      </c>
      <c r="E32" s="292">
        <f t="shared" si="17"/>
        <v>8.2604296900000005</v>
      </c>
      <c r="F32" s="322">
        <f t="shared" si="9"/>
        <v>8.2604296900000005</v>
      </c>
      <c r="G32" s="293">
        <v>0</v>
      </c>
      <c r="H32" s="293">
        <v>0</v>
      </c>
      <c r="I32" s="293">
        <v>0</v>
      </c>
      <c r="J32" s="293">
        <v>0</v>
      </c>
      <c r="K32" s="293">
        <v>0</v>
      </c>
      <c r="L32" s="293">
        <v>0</v>
      </c>
      <c r="M32" s="293">
        <v>0</v>
      </c>
      <c r="N32" s="293">
        <v>0</v>
      </c>
      <c r="O32" s="293">
        <v>0</v>
      </c>
      <c r="P32" s="293">
        <v>0</v>
      </c>
      <c r="Q32" s="293">
        <v>0</v>
      </c>
      <c r="R32" s="293">
        <v>0</v>
      </c>
      <c r="S32" s="293">
        <v>0</v>
      </c>
      <c r="T32" s="293">
        <v>0</v>
      </c>
      <c r="U32" s="293">
        <v>0</v>
      </c>
      <c r="V32" s="293">
        <f t="shared" si="10"/>
        <v>8.2604296900000005</v>
      </c>
      <c r="W32" s="293">
        <v>0</v>
      </c>
      <c r="X32" s="293">
        <v>0</v>
      </c>
      <c r="Y32" s="293">
        <v>0</v>
      </c>
      <c r="Z32" s="293">
        <v>0</v>
      </c>
      <c r="AA32" s="293">
        <v>0</v>
      </c>
      <c r="AB32" s="320">
        <f t="shared" si="7"/>
        <v>0</v>
      </c>
      <c r="AC32" s="321">
        <f t="shared" si="8"/>
        <v>8.2604296900000005</v>
      </c>
    </row>
    <row r="33" spans="1:29" x14ac:dyDescent="0.25">
      <c r="A33" s="254" t="s">
        <v>162</v>
      </c>
      <c r="B33" s="237" t="s">
        <v>161</v>
      </c>
      <c r="C33" s="292">
        <v>0</v>
      </c>
      <c r="D33" s="292">
        <v>62.090732389999999</v>
      </c>
      <c r="E33" s="292">
        <f t="shared" si="17"/>
        <v>62.090732389999999</v>
      </c>
      <c r="F33" s="322">
        <f t="shared" si="9"/>
        <v>62.090732389999999</v>
      </c>
      <c r="G33" s="293">
        <v>0</v>
      </c>
      <c r="H33" s="293">
        <v>0</v>
      </c>
      <c r="I33" s="293">
        <v>0</v>
      </c>
      <c r="J33" s="293">
        <v>0</v>
      </c>
      <c r="K33" s="293">
        <v>0</v>
      </c>
      <c r="L33" s="293">
        <v>0</v>
      </c>
      <c r="M33" s="293">
        <v>0</v>
      </c>
      <c r="N33" s="293">
        <v>0</v>
      </c>
      <c r="O33" s="293">
        <v>0</v>
      </c>
      <c r="P33" s="293">
        <v>0</v>
      </c>
      <c r="Q33" s="293">
        <v>0</v>
      </c>
      <c r="R33" s="293">
        <v>0</v>
      </c>
      <c r="S33" s="293">
        <v>0</v>
      </c>
      <c r="T33" s="293">
        <v>0</v>
      </c>
      <c r="U33" s="293">
        <v>0</v>
      </c>
      <c r="V33" s="293">
        <f t="shared" si="10"/>
        <v>62.090732389999999</v>
      </c>
      <c r="W33" s="293">
        <v>0</v>
      </c>
      <c r="X33" s="293">
        <v>0</v>
      </c>
      <c r="Y33" s="293">
        <v>0</v>
      </c>
      <c r="Z33" s="293">
        <v>0</v>
      </c>
      <c r="AA33" s="293">
        <v>0</v>
      </c>
      <c r="AB33" s="320">
        <f t="shared" si="7"/>
        <v>0</v>
      </c>
      <c r="AC33" s="321">
        <f t="shared" si="8"/>
        <v>62.090732389999999</v>
      </c>
    </row>
    <row r="34" spans="1:29" x14ac:dyDescent="0.25">
      <c r="A34" s="254" t="s">
        <v>160</v>
      </c>
      <c r="B34" s="237" t="s">
        <v>159</v>
      </c>
      <c r="C34" s="292">
        <v>0</v>
      </c>
      <c r="D34" s="292">
        <v>14.624494779999999</v>
      </c>
      <c r="E34" s="292">
        <f t="shared" si="17"/>
        <v>14.624494779999999</v>
      </c>
      <c r="F34" s="322">
        <f t="shared" si="9"/>
        <v>14.624494779999999</v>
      </c>
      <c r="G34" s="293">
        <v>0</v>
      </c>
      <c r="H34" s="293">
        <v>0</v>
      </c>
      <c r="I34" s="293">
        <v>0</v>
      </c>
      <c r="J34" s="293">
        <v>0</v>
      </c>
      <c r="K34" s="293">
        <v>0</v>
      </c>
      <c r="L34" s="293">
        <v>0</v>
      </c>
      <c r="M34" s="293">
        <v>0</v>
      </c>
      <c r="N34" s="293">
        <v>0</v>
      </c>
      <c r="O34" s="293">
        <v>0</v>
      </c>
      <c r="P34" s="293">
        <v>0</v>
      </c>
      <c r="Q34" s="293">
        <v>0</v>
      </c>
      <c r="R34" s="293">
        <v>0</v>
      </c>
      <c r="S34" s="293">
        <v>0</v>
      </c>
      <c r="T34" s="293">
        <v>0</v>
      </c>
      <c r="U34" s="293">
        <v>0</v>
      </c>
      <c r="V34" s="293">
        <f t="shared" si="10"/>
        <v>14.624494779999999</v>
      </c>
      <c r="W34" s="293">
        <v>0</v>
      </c>
      <c r="X34" s="293">
        <v>0</v>
      </c>
      <c r="Y34" s="293">
        <v>0</v>
      </c>
      <c r="Z34" s="293">
        <v>0</v>
      </c>
      <c r="AA34" s="293">
        <v>0</v>
      </c>
      <c r="AB34" s="320">
        <f t="shared" si="7"/>
        <v>0</v>
      </c>
      <c r="AC34" s="321">
        <f t="shared" si="8"/>
        <v>14.624494779999999</v>
      </c>
    </row>
    <row r="35" spans="1:29" ht="31.5" x14ac:dyDescent="0.25">
      <c r="A35" s="254" t="s">
        <v>60</v>
      </c>
      <c r="B35" s="253" t="s">
        <v>158</v>
      </c>
      <c r="C35" s="292">
        <v>0</v>
      </c>
      <c r="D35" s="292">
        <v>0</v>
      </c>
      <c r="E35" s="292">
        <f t="shared" si="17"/>
        <v>0</v>
      </c>
      <c r="F35" s="322">
        <f t="shared" si="9"/>
        <v>0</v>
      </c>
      <c r="G35" s="292">
        <v>0</v>
      </c>
      <c r="H35" s="292">
        <v>0</v>
      </c>
      <c r="I35" s="292">
        <v>0</v>
      </c>
      <c r="J35" s="292">
        <v>0</v>
      </c>
      <c r="K35" s="292">
        <v>0</v>
      </c>
      <c r="L35" s="292">
        <v>0</v>
      </c>
      <c r="M35" s="292">
        <v>0</v>
      </c>
      <c r="N35" s="292">
        <v>0</v>
      </c>
      <c r="O35" s="292">
        <v>0</v>
      </c>
      <c r="P35" s="292">
        <v>0</v>
      </c>
      <c r="Q35" s="292">
        <v>0</v>
      </c>
      <c r="R35" s="292">
        <v>0</v>
      </c>
      <c r="S35" s="292">
        <v>0</v>
      </c>
      <c r="T35" s="292">
        <v>0</v>
      </c>
      <c r="U35" s="292">
        <v>0</v>
      </c>
      <c r="V35" s="292">
        <f t="shared" si="10"/>
        <v>0</v>
      </c>
      <c r="W35" s="292">
        <v>0</v>
      </c>
      <c r="X35" s="292">
        <v>0</v>
      </c>
      <c r="Y35" s="292">
        <v>0</v>
      </c>
      <c r="Z35" s="292">
        <v>0</v>
      </c>
      <c r="AA35" s="292">
        <v>0</v>
      </c>
      <c r="AB35" s="320">
        <f t="shared" si="7"/>
        <v>0</v>
      </c>
      <c r="AC35" s="321">
        <f t="shared" si="8"/>
        <v>0</v>
      </c>
    </row>
    <row r="36" spans="1:29" ht="31.5" x14ac:dyDescent="0.25">
      <c r="A36" s="251" t="s">
        <v>157</v>
      </c>
      <c r="B36" s="250" t="s">
        <v>156</v>
      </c>
      <c r="C36" s="292">
        <v>0</v>
      </c>
      <c r="D36" s="294">
        <v>0</v>
      </c>
      <c r="E36" s="292">
        <f t="shared" si="17"/>
        <v>0</v>
      </c>
      <c r="F36" s="322">
        <f t="shared" si="9"/>
        <v>0</v>
      </c>
      <c r="G36" s="293">
        <v>0</v>
      </c>
      <c r="H36" s="293">
        <v>0</v>
      </c>
      <c r="I36" s="293">
        <v>0</v>
      </c>
      <c r="J36" s="293">
        <v>0</v>
      </c>
      <c r="K36" s="293">
        <v>0</v>
      </c>
      <c r="L36" s="293">
        <v>0</v>
      </c>
      <c r="M36" s="293">
        <v>0</v>
      </c>
      <c r="N36" s="293">
        <v>0</v>
      </c>
      <c r="O36" s="293">
        <v>0</v>
      </c>
      <c r="P36" s="293">
        <v>0</v>
      </c>
      <c r="Q36" s="293">
        <v>0</v>
      </c>
      <c r="R36" s="293">
        <v>0</v>
      </c>
      <c r="S36" s="293">
        <v>0</v>
      </c>
      <c r="T36" s="293">
        <v>0</v>
      </c>
      <c r="U36" s="293">
        <v>0</v>
      </c>
      <c r="V36" s="293">
        <f t="shared" si="10"/>
        <v>0</v>
      </c>
      <c r="W36" s="293">
        <v>0</v>
      </c>
      <c r="X36" s="293">
        <v>0</v>
      </c>
      <c r="Y36" s="293">
        <v>0</v>
      </c>
      <c r="Z36" s="293">
        <v>0</v>
      </c>
      <c r="AA36" s="293">
        <v>0</v>
      </c>
      <c r="AB36" s="320">
        <f t="shared" si="7"/>
        <v>0</v>
      </c>
      <c r="AC36" s="321">
        <f t="shared" si="8"/>
        <v>0</v>
      </c>
    </row>
    <row r="37" spans="1:29" x14ac:dyDescent="0.25">
      <c r="A37" s="251" t="s">
        <v>155</v>
      </c>
      <c r="B37" s="250" t="s">
        <v>145</v>
      </c>
      <c r="C37" s="292">
        <v>0</v>
      </c>
      <c r="D37" s="294">
        <v>0</v>
      </c>
      <c r="E37" s="292">
        <f t="shared" si="17"/>
        <v>0</v>
      </c>
      <c r="F37" s="322">
        <f t="shared" si="9"/>
        <v>0</v>
      </c>
      <c r="G37" s="293">
        <v>0</v>
      </c>
      <c r="H37" s="293">
        <v>0</v>
      </c>
      <c r="I37" s="293">
        <v>0</v>
      </c>
      <c r="J37" s="293">
        <v>0</v>
      </c>
      <c r="K37" s="293">
        <v>0</v>
      </c>
      <c r="L37" s="293">
        <v>0</v>
      </c>
      <c r="M37" s="293">
        <v>0</v>
      </c>
      <c r="N37" s="293">
        <v>0</v>
      </c>
      <c r="O37" s="293">
        <v>0</v>
      </c>
      <c r="P37" s="293">
        <v>0</v>
      </c>
      <c r="Q37" s="293">
        <v>0</v>
      </c>
      <c r="R37" s="293">
        <v>0</v>
      </c>
      <c r="S37" s="293">
        <v>0</v>
      </c>
      <c r="T37" s="293">
        <v>0</v>
      </c>
      <c r="U37" s="293">
        <v>0</v>
      </c>
      <c r="V37" s="293">
        <f t="shared" si="10"/>
        <v>0</v>
      </c>
      <c r="W37" s="293">
        <v>0</v>
      </c>
      <c r="X37" s="293">
        <v>0</v>
      </c>
      <c r="Y37" s="293">
        <v>0</v>
      </c>
      <c r="Z37" s="293">
        <v>0</v>
      </c>
      <c r="AA37" s="293">
        <v>0</v>
      </c>
      <c r="AB37" s="320">
        <f t="shared" si="7"/>
        <v>0</v>
      </c>
      <c r="AC37" s="321">
        <f t="shared" si="8"/>
        <v>0</v>
      </c>
    </row>
    <row r="38" spans="1:29" x14ac:dyDescent="0.25">
      <c r="A38" s="251" t="s">
        <v>154</v>
      </c>
      <c r="B38" s="250" t="s">
        <v>143</v>
      </c>
      <c r="C38" s="292">
        <v>0</v>
      </c>
      <c r="D38" s="294">
        <v>0</v>
      </c>
      <c r="E38" s="292">
        <f t="shared" si="17"/>
        <v>0</v>
      </c>
      <c r="F38" s="322">
        <f t="shared" si="9"/>
        <v>0</v>
      </c>
      <c r="G38" s="293">
        <v>0</v>
      </c>
      <c r="H38" s="293">
        <v>0</v>
      </c>
      <c r="I38" s="293">
        <v>0</v>
      </c>
      <c r="J38" s="293">
        <v>0</v>
      </c>
      <c r="K38" s="293">
        <v>0</v>
      </c>
      <c r="L38" s="293">
        <v>0</v>
      </c>
      <c r="M38" s="293">
        <v>0</v>
      </c>
      <c r="N38" s="293">
        <v>0</v>
      </c>
      <c r="O38" s="293">
        <v>0</v>
      </c>
      <c r="P38" s="293">
        <v>0</v>
      </c>
      <c r="Q38" s="293">
        <v>0</v>
      </c>
      <c r="R38" s="293">
        <v>0</v>
      </c>
      <c r="S38" s="293">
        <v>0</v>
      </c>
      <c r="T38" s="293">
        <v>0</v>
      </c>
      <c r="U38" s="293">
        <v>0</v>
      </c>
      <c r="V38" s="293">
        <f t="shared" si="10"/>
        <v>0</v>
      </c>
      <c r="W38" s="293">
        <v>0</v>
      </c>
      <c r="X38" s="293">
        <v>0</v>
      </c>
      <c r="Y38" s="293">
        <v>0</v>
      </c>
      <c r="Z38" s="293">
        <v>0</v>
      </c>
      <c r="AA38" s="293">
        <v>0</v>
      </c>
      <c r="AB38" s="320">
        <f t="shared" si="7"/>
        <v>0</v>
      </c>
      <c r="AC38" s="321">
        <f t="shared" si="8"/>
        <v>0</v>
      </c>
    </row>
    <row r="39" spans="1:29" ht="31.5" x14ac:dyDescent="0.25">
      <c r="A39" s="251" t="s">
        <v>153</v>
      </c>
      <c r="B39" s="237" t="s">
        <v>141</v>
      </c>
      <c r="C39" s="292">
        <v>0</v>
      </c>
      <c r="D39" s="292">
        <v>0</v>
      </c>
      <c r="E39" s="292">
        <f t="shared" si="17"/>
        <v>0</v>
      </c>
      <c r="F39" s="322">
        <f t="shared" si="9"/>
        <v>0</v>
      </c>
      <c r="G39" s="293">
        <v>0</v>
      </c>
      <c r="H39" s="293">
        <v>0</v>
      </c>
      <c r="I39" s="293">
        <v>0</v>
      </c>
      <c r="J39" s="293">
        <v>0</v>
      </c>
      <c r="K39" s="293">
        <v>0</v>
      </c>
      <c r="L39" s="293">
        <v>0</v>
      </c>
      <c r="M39" s="293">
        <v>0</v>
      </c>
      <c r="N39" s="293">
        <v>0</v>
      </c>
      <c r="O39" s="293">
        <v>0</v>
      </c>
      <c r="P39" s="293">
        <v>0</v>
      </c>
      <c r="Q39" s="293">
        <v>0</v>
      </c>
      <c r="R39" s="293">
        <v>0</v>
      </c>
      <c r="S39" s="293">
        <v>0</v>
      </c>
      <c r="T39" s="293">
        <v>0</v>
      </c>
      <c r="U39" s="293">
        <v>0</v>
      </c>
      <c r="V39" s="293">
        <f t="shared" si="10"/>
        <v>0</v>
      </c>
      <c r="W39" s="293">
        <v>0</v>
      </c>
      <c r="X39" s="293">
        <v>0</v>
      </c>
      <c r="Y39" s="293">
        <v>0</v>
      </c>
      <c r="Z39" s="293">
        <v>0</v>
      </c>
      <c r="AA39" s="293">
        <v>0</v>
      </c>
      <c r="AB39" s="320">
        <f t="shared" si="7"/>
        <v>0</v>
      </c>
      <c r="AC39" s="321">
        <f t="shared" si="8"/>
        <v>0</v>
      </c>
    </row>
    <row r="40" spans="1:29" ht="31.5" x14ac:dyDescent="0.25">
      <c r="A40" s="251" t="s">
        <v>152</v>
      </c>
      <c r="B40" s="237" t="s">
        <v>139</v>
      </c>
      <c r="C40" s="292">
        <v>0</v>
      </c>
      <c r="D40" s="292">
        <v>0</v>
      </c>
      <c r="E40" s="292">
        <f t="shared" si="17"/>
        <v>0</v>
      </c>
      <c r="F40" s="322">
        <f t="shared" si="9"/>
        <v>0</v>
      </c>
      <c r="G40" s="293">
        <v>0</v>
      </c>
      <c r="H40" s="293">
        <v>0</v>
      </c>
      <c r="I40" s="293">
        <v>0</v>
      </c>
      <c r="J40" s="293">
        <v>0</v>
      </c>
      <c r="K40" s="293">
        <v>0</v>
      </c>
      <c r="L40" s="293">
        <v>0</v>
      </c>
      <c r="M40" s="293">
        <v>0</v>
      </c>
      <c r="N40" s="293">
        <v>0</v>
      </c>
      <c r="O40" s="293">
        <v>0</v>
      </c>
      <c r="P40" s="293">
        <v>0</v>
      </c>
      <c r="Q40" s="293">
        <v>0</v>
      </c>
      <c r="R40" s="293">
        <v>0</v>
      </c>
      <c r="S40" s="293">
        <v>0</v>
      </c>
      <c r="T40" s="293">
        <v>0</v>
      </c>
      <c r="U40" s="293">
        <v>0</v>
      </c>
      <c r="V40" s="293">
        <f t="shared" si="10"/>
        <v>0</v>
      </c>
      <c r="W40" s="293">
        <v>0</v>
      </c>
      <c r="X40" s="293">
        <v>0</v>
      </c>
      <c r="Y40" s="293">
        <v>0</v>
      </c>
      <c r="Z40" s="293">
        <v>0</v>
      </c>
      <c r="AA40" s="293">
        <v>0</v>
      </c>
      <c r="AB40" s="320">
        <f t="shared" si="7"/>
        <v>0</v>
      </c>
      <c r="AC40" s="321">
        <f t="shared" si="8"/>
        <v>0</v>
      </c>
    </row>
    <row r="41" spans="1:29" x14ac:dyDescent="0.25">
      <c r="A41" s="251" t="s">
        <v>151</v>
      </c>
      <c r="B41" s="237" t="s">
        <v>137</v>
      </c>
      <c r="C41" s="292">
        <v>0</v>
      </c>
      <c r="D41" s="292">
        <v>0</v>
      </c>
      <c r="E41" s="292">
        <f t="shared" si="17"/>
        <v>0</v>
      </c>
      <c r="F41" s="322">
        <f t="shared" si="9"/>
        <v>0</v>
      </c>
      <c r="G41" s="293">
        <v>0</v>
      </c>
      <c r="H41" s="293">
        <v>0</v>
      </c>
      <c r="I41" s="293">
        <v>0</v>
      </c>
      <c r="J41" s="293">
        <v>0</v>
      </c>
      <c r="K41" s="293">
        <v>0</v>
      </c>
      <c r="L41" s="293">
        <v>0</v>
      </c>
      <c r="M41" s="293">
        <v>0</v>
      </c>
      <c r="N41" s="293">
        <v>0</v>
      </c>
      <c r="O41" s="293">
        <v>0</v>
      </c>
      <c r="P41" s="293">
        <v>0</v>
      </c>
      <c r="Q41" s="293">
        <v>0</v>
      </c>
      <c r="R41" s="293">
        <v>0</v>
      </c>
      <c r="S41" s="293">
        <v>0</v>
      </c>
      <c r="T41" s="293">
        <v>0</v>
      </c>
      <c r="U41" s="293">
        <v>0</v>
      </c>
      <c r="V41" s="293">
        <f t="shared" si="10"/>
        <v>0</v>
      </c>
      <c r="W41" s="293">
        <v>0</v>
      </c>
      <c r="X41" s="293">
        <v>0</v>
      </c>
      <c r="Y41" s="293">
        <v>0</v>
      </c>
      <c r="Z41" s="293">
        <v>0</v>
      </c>
      <c r="AA41" s="293">
        <v>0</v>
      </c>
      <c r="AB41" s="320">
        <f t="shared" si="7"/>
        <v>0</v>
      </c>
      <c r="AC41" s="321">
        <f t="shared" si="8"/>
        <v>0</v>
      </c>
    </row>
    <row r="42" spans="1:29" ht="18.75" x14ac:dyDescent="0.25">
      <c r="A42" s="251" t="s">
        <v>150</v>
      </c>
      <c r="B42" s="250" t="s">
        <v>549</v>
      </c>
      <c r="C42" s="292">
        <v>0</v>
      </c>
      <c r="D42" s="294">
        <v>4</v>
      </c>
      <c r="E42" s="292">
        <f t="shared" si="17"/>
        <v>4</v>
      </c>
      <c r="F42" s="322">
        <f t="shared" si="9"/>
        <v>4</v>
      </c>
      <c r="G42" s="293">
        <v>0</v>
      </c>
      <c r="H42" s="293">
        <v>0</v>
      </c>
      <c r="I42" s="293">
        <v>0</v>
      </c>
      <c r="J42" s="293">
        <v>0</v>
      </c>
      <c r="K42" s="293">
        <v>0</v>
      </c>
      <c r="L42" s="293">
        <v>0</v>
      </c>
      <c r="M42" s="293">
        <v>0</v>
      </c>
      <c r="N42" s="293">
        <v>0</v>
      </c>
      <c r="O42" s="293">
        <v>0</v>
      </c>
      <c r="P42" s="293">
        <v>0</v>
      </c>
      <c r="Q42" s="293">
        <v>0</v>
      </c>
      <c r="R42" s="293">
        <v>0</v>
      </c>
      <c r="S42" s="293">
        <v>0</v>
      </c>
      <c r="T42" s="293">
        <v>0</v>
      </c>
      <c r="U42" s="293">
        <v>0</v>
      </c>
      <c r="V42" s="293">
        <f t="shared" si="10"/>
        <v>4</v>
      </c>
      <c r="W42" s="293">
        <v>0</v>
      </c>
      <c r="X42" s="293">
        <v>0</v>
      </c>
      <c r="Y42" s="293">
        <v>0</v>
      </c>
      <c r="Z42" s="293">
        <v>0</v>
      </c>
      <c r="AA42" s="293">
        <v>0</v>
      </c>
      <c r="AB42" s="320">
        <f t="shared" si="7"/>
        <v>0</v>
      </c>
      <c r="AC42" s="321">
        <f t="shared" si="8"/>
        <v>4</v>
      </c>
    </row>
    <row r="43" spans="1:29" x14ac:dyDescent="0.25">
      <c r="A43" s="254" t="s">
        <v>59</v>
      </c>
      <c r="B43" s="253" t="s">
        <v>149</v>
      </c>
      <c r="C43" s="292">
        <v>0</v>
      </c>
      <c r="D43" s="292">
        <v>0</v>
      </c>
      <c r="E43" s="292">
        <f t="shared" si="17"/>
        <v>0</v>
      </c>
      <c r="F43" s="322">
        <f t="shared" si="9"/>
        <v>0</v>
      </c>
      <c r="G43" s="292">
        <v>0</v>
      </c>
      <c r="H43" s="292">
        <v>0</v>
      </c>
      <c r="I43" s="292">
        <v>0</v>
      </c>
      <c r="J43" s="292">
        <v>0</v>
      </c>
      <c r="K43" s="292">
        <v>0</v>
      </c>
      <c r="L43" s="292">
        <v>0</v>
      </c>
      <c r="M43" s="292">
        <v>0</v>
      </c>
      <c r="N43" s="292">
        <v>0</v>
      </c>
      <c r="O43" s="292">
        <v>0</v>
      </c>
      <c r="P43" s="292">
        <v>0</v>
      </c>
      <c r="Q43" s="292">
        <v>0</v>
      </c>
      <c r="R43" s="292">
        <v>0</v>
      </c>
      <c r="S43" s="292">
        <v>0</v>
      </c>
      <c r="T43" s="292">
        <v>0</v>
      </c>
      <c r="U43" s="292">
        <v>0</v>
      </c>
      <c r="V43" s="292">
        <f t="shared" si="10"/>
        <v>0</v>
      </c>
      <c r="W43" s="292">
        <v>0</v>
      </c>
      <c r="X43" s="292">
        <v>0</v>
      </c>
      <c r="Y43" s="292">
        <v>0</v>
      </c>
      <c r="Z43" s="292">
        <v>0</v>
      </c>
      <c r="AA43" s="292">
        <v>0</v>
      </c>
      <c r="AB43" s="320">
        <f t="shared" si="7"/>
        <v>0</v>
      </c>
      <c r="AC43" s="321">
        <f t="shared" si="8"/>
        <v>0</v>
      </c>
    </row>
    <row r="44" spans="1:29" x14ac:dyDescent="0.25">
      <c r="A44" s="251" t="s">
        <v>148</v>
      </c>
      <c r="B44" s="237" t="s">
        <v>147</v>
      </c>
      <c r="C44" s="292">
        <v>0</v>
      </c>
      <c r="D44" s="292">
        <v>0</v>
      </c>
      <c r="E44" s="292">
        <f t="shared" si="17"/>
        <v>0</v>
      </c>
      <c r="F44" s="322">
        <f t="shared" si="9"/>
        <v>0</v>
      </c>
      <c r="G44" s="293">
        <v>0</v>
      </c>
      <c r="H44" s="293">
        <v>0</v>
      </c>
      <c r="I44" s="293">
        <v>0</v>
      </c>
      <c r="J44" s="293">
        <v>0</v>
      </c>
      <c r="K44" s="293">
        <v>0</v>
      </c>
      <c r="L44" s="293">
        <v>0</v>
      </c>
      <c r="M44" s="293">
        <v>0</v>
      </c>
      <c r="N44" s="293">
        <v>0</v>
      </c>
      <c r="O44" s="293">
        <v>0</v>
      </c>
      <c r="P44" s="293">
        <v>0</v>
      </c>
      <c r="Q44" s="293">
        <v>0</v>
      </c>
      <c r="R44" s="293">
        <v>0</v>
      </c>
      <c r="S44" s="293">
        <v>0</v>
      </c>
      <c r="T44" s="293">
        <v>0</v>
      </c>
      <c r="U44" s="293">
        <v>0</v>
      </c>
      <c r="V44" s="293">
        <f t="shared" si="10"/>
        <v>0</v>
      </c>
      <c r="W44" s="293">
        <v>0</v>
      </c>
      <c r="X44" s="293">
        <v>0</v>
      </c>
      <c r="Y44" s="293">
        <v>0</v>
      </c>
      <c r="Z44" s="293">
        <v>0</v>
      </c>
      <c r="AA44" s="293">
        <v>0</v>
      </c>
      <c r="AB44" s="320">
        <f t="shared" si="7"/>
        <v>0</v>
      </c>
      <c r="AC44" s="321">
        <f t="shared" si="8"/>
        <v>0</v>
      </c>
    </row>
    <row r="45" spans="1:29" x14ac:dyDescent="0.25">
      <c r="A45" s="251" t="s">
        <v>146</v>
      </c>
      <c r="B45" s="237" t="s">
        <v>145</v>
      </c>
      <c r="C45" s="292">
        <v>0</v>
      </c>
      <c r="D45" s="292">
        <v>0</v>
      </c>
      <c r="E45" s="292">
        <f t="shared" si="17"/>
        <v>0</v>
      </c>
      <c r="F45" s="322">
        <f t="shared" si="9"/>
        <v>0</v>
      </c>
      <c r="G45" s="293">
        <v>0</v>
      </c>
      <c r="H45" s="293">
        <v>0</v>
      </c>
      <c r="I45" s="293">
        <v>0</v>
      </c>
      <c r="J45" s="293">
        <v>0</v>
      </c>
      <c r="K45" s="293">
        <v>0</v>
      </c>
      <c r="L45" s="293">
        <v>0</v>
      </c>
      <c r="M45" s="293">
        <v>0</v>
      </c>
      <c r="N45" s="293">
        <v>0</v>
      </c>
      <c r="O45" s="293">
        <v>0</v>
      </c>
      <c r="P45" s="293">
        <v>0</v>
      </c>
      <c r="Q45" s="293">
        <v>0</v>
      </c>
      <c r="R45" s="293">
        <v>0</v>
      </c>
      <c r="S45" s="293">
        <v>0</v>
      </c>
      <c r="T45" s="293">
        <v>0</v>
      </c>
      <c r="U45" s="293">
        <v>0</v>
      </c>
      <c r="V45" s="293">
        <f t="shared" si="10"/>
        <v>0</v>
      </c>
      <c r="W45" s="293">
        <v>0</v>
      </c>
      <c r="X45" s="293">
        <v>0</v>
      </c>
      <c r="Y45" s="293">
        <v>0</v>
      </c>
      <c r="Z45" s="293">
        <v>0</v>
      </c>
      <c r="AA45" s="293">
        <v>0</v>
      </c>
      <c r="AB45" s="320">
        <f t="shared" si="7"/>
        <v>0</v>
      </c>
      <c r="AC45" s="321">
        <f t="shared" si="8"/>
        <v>0</v>
      </c>
    </row>
    <row r="46" spans="1:29" x14ac:dyDescent="0.25">
      <c r="A46" s="251" t="s">
        <v>144</v>
      </c>
      <c r="B46" s="237" t="s">
        <v>143</v>
      </c>
      <c r="C46" s="292">
        <v>0</v>
      </c>
      <c r="D46" s="292">
        <v>0</v>
      </c>
      <c r="E46" s="292">
        <f t="shared" si="17"/>
        <v>0</v>
      </c>
      <c r="F46" s="322">
        <f t="shared" si="9"/>
        <v>0</v>
      </c>
      <c r="G46" s="293">
        <v>0</v>
      </c>
      <c r="H46" s="293">
        <v>0</v>
      </c>
      <c r="I46" s="293">
        <v>0</v>
      </c>
      <c r="J46" s="293">
        <v>0</v>
      </c>
      <c r="K46" s="293">
        <v>0</v>
      </c>
      <c r="L46" s="293">
        <v>0</v>
      </c>
      <c r="M46" s="293">
        <v>0</v>
      </c>
      <c r="N46" s="293">
        <v>0</v>
      </c>
      <c r="O46" s="293">
        <v>0</v>
      </c>
      <c r="P46" s="293">
        <v>0</v>
      </c>
      <c r="Q46" s="293">
        <v>0</v>
      </c>
      <c r="R46" s="293">
        <v>0</v>
      </c>
      <c r="S46" s="293">
        <v>0</v>
      </c>
      <c r="T46" s="293">
        <v>0</v>
      </c>
      <c r="U46" s="293">
        <v>0</v>
      </c>
      <c r="V46" s="293">
        <f t="shared" si="10"/>
        <v>0</v>
      </c>
      <c r="W46" s="293">
        <v>0</v>
      </c>
      <c r="X46" s="293">
        <v>0</v>
      </c>
      <c r="Y46" s="293">
        <v>0</v>
      </c>
      <c r="Z46" s="293">
        <v>0</v>
      </c>
      <c r="AA46" s="293">
        <v>0</v>
      </c>
      <c r="AB46" s="320">
        <f t="shared" si="7"/>
        <v>0</v>
      </c>
      <c r="AC46" s="321">
        <f t="shared" si="8"/>
        <v>0</v>
      </c>
    </row>
    <row r="47" spans="1:29" ht="31.5" x14ac:dyDescent="0.25">
      <c r="A47" s="251" t="s">
        <v>142</v>
      </c>
      <c r="B47" s="237" t="s">
        <v>141</v>
      </c>
      <c r="C47" s="292">
        <v>0</v>
      </c>
      <c r="D47" s="292">
        <v>0</v>
      </c>
      <c r="E47" s="292">
        <f t="shared" si="17"/>
        <v>0</v>
      </c>
      <c r="F47" s="322">
        <f t="shared" si="9"/>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f t="shared" si="10"/>
        <v>0</v>
      </c>
      <c r="W47" s="293">
        <v>0</v>
      </c>
      <c r="X47" s="293">
        <v>0</v>
      </c>
      <c r="Y47" s="293">
        <v>0</v>
      </c>
      <c r="Z47" s="293">
        <v>0</v>
      </c>
      <c r="AA47" s="293">
        <v>0</v>
      </c>
      <c r="AB47" s="320">
        <f t="shared" si="7"/>
        <v>0</v>
      </c>
      <c r="AC47" s="321">
        <f t="shared" si="8"/>
        <v>0</v>
      </c>
    </row>
    <row r="48" spans="1:29" ht="31.5" x14ac:dyDescent="0.25">
      <c r="A48" s="251" t="s">
        <v>140</v>
      </c>
      <c r="B48" s="237" t="s">
        <v>139</v>
      </c>
      <c r="C48" s="292">
        <v>0</v>
      </c>
      <c r="D48" s="292">
        <v>0</v>
      </c>
      <c r="E48" s="292">
        <f t="shared" si="17"/>
        <v>0</v>
      </c>
      <c r="F48" s="322">
        <f t="shared" si="9"/>
        <v>0</v>
      </c>
      <c r="G48" s="293">
        <v>0</v>
      </c>
      <c r="H48" s="293">
        <v>0</v>
      </c>
      <c r="I48" s="293">
        <v>0</v>
      </c>
      <c r="J48" s="293">
        <v>0</v>
      </c>
      <c r="K48" s="293">
        <v>0</v>
      </c>
      <c r="L48" s="293">
        <v>0</v>
      </c>
      <c r="M48" s="293">
        <v>0</v>
      </c>
      <c r="N48" s="293">
        <v>0</v>
      </c>
      <c r="O48" s="293">
        <v>0</v>
      </c>
      <c r="P48" s="293">
        <v>0</v>
      </c>
      <c r="Q48" s="293">
        <v>0</v>
      </c>
      <c r="R48" s="293">
        <v>0</v>
      </c>
      <c r="S48" s="293">
        <v>0</v>
      </c>
      <c r="T48" s="293">
        <v>0</v>
      </c>
      <c r="U48" s="293">
        <v>0</v>
      </c>
      <c r="V48" s="293">
        <f t="shared" si="10"/>
        <v>0</v>
      </c>
      <c r="W48" s="293">
        <v>0</v>
      </c>
      <c r="X48" s="293">
        <v>0</v>
      </c>
      <c r="Y48" s="293">
        <v>0</v>
      </c>
      <c r="Z48" s="293">
        <v>0</v>
      </c>
      <c r="AA48" s="293">
        <v>0</v>
      </c>
      <c r="AB48" s="320">
        <f t="shared" si="7"/>
        <v>0</v>
      </c>
      <c r="AC48" s="321">
        <f t="shared" si="8"/>
        <v>0</v>
      </c>
    </row>
    <row r="49" spans="1:29" x14ac:dyDescent="0.25">
      <c r="A49" s="251" t="s">
        <v>138</v>
      </c>
      <c r="B49" s="237" t="s">
        <v>137</v>
      </c>
      <c r="C49" s="292">
        <v>0</v>
      </c>
      <c r="D49" s="292">
        <v>0</v>
      </c>
      <c r="E49" s="292">
        <f t="shared" si="17"/>
        <v>0</v>
      </c>
      <c r="F49" s="322">
        <f t="shared" si="9"/>
        <v>0</v>
      </c>
      <c r="G49" s="293">
        <v>0</v>
      </c>
      <c r="H49" s="293">
        <v>0</v>
      </c>
      <c r="I49" s="293">
        <v>0</v>
      </c>
      <c r="J49" s="293">
        <v>0</v>
      </c>
      <c r="K49" s="293">
        <v>0</v>
      </c>
      <c r="L49" s="293">
        <v>0</v>
      </c>
      <c r="M49" s="293">
        <v>0</v>
      </c>
      <c r="N49" s="293">
        <v>0</v>
      </c>
      <c r="O49" s="293">
        <v>0</v>
      </c>
      <c r="P49" s="293">
        <v>0</v>
      </c>
      <c r="Q49" s="293">
        <v>0</v>
      </c>
      <c r="R49" s="293">
        <v>0</v>
      </c>
      <c r="S49" s="293">
        <v>0</v>
      </c>
      <c r="T49" s="293">
        <v>0</v>
      </c>
      <c r="U49" s="293">
        <v>0</v>
      </c>
      <c r="V49" s="293">
        <f t="shared" si="10"/>
        <v>0</v>
      </c>
      <c r="W49" s="293">
        <v>0</v>
      </c>
      <c r="X49" s="293">
        <v>0</v>
      </c>
      <c r="Y49" s="293">
        <v>0</v>
      </c>
      <c r="Z49" s="293">
        <v>0</v>
      </c>
      <c r="AA49" s="293">
        <v>0</v>
      </c>
      <c r="AB49" s="320">
        <f t="shared" si="7"/>
        <v>0</v>
      </c>
      <c r="AC49" s="321">
        <f t="shared" si="8"/>
        <v>0</v>
      </c>
    </row>
    <row r="50" spans="1:29" ht="18.75" x14ac:dyDescent="0.25">
      <c r="A50" s="251" t="s">
        <v>136</v>
      </c>
      <c r="B50" s="250" t="s">
        <v>549</v>
      </c>
      <c r="C50" s="292">
        <v>0</v>
      </c>
      <c r="D50" s="294">
        <f>D42</f>
        <v>4</v>
      </c>
      <c r="E50" s="292">
        <f t="shared" si="17"/>
        <v>4</v>
      </c>
      <c r="F50" s="322">
        <f t="shared" si="9"/>
        <v>4</v>
      </c>
      <c r="G50" s="293">
        <v>0</v>
      </c>
      <c r="H50" s="293">
        <v>0</v>
      </c>
      <c r="I50" s="293">
        <v>0</v>
      </c>
      <c r="J50" s="293">
        <v>0</v>
      </c>
      <c r="K50" s="293">
        <v>0</v>
      </c>
      <c r="L50" s="293">
        <v>0</v>
      </c>
      <c r="M50" s="293">
        <v>0</v>
      </c>
      <c r="N50" s="293">
        <v>0</v>
      </c>
      <c r="O50" s="293">
        <v>0</v>
      </c>
      <c r="P50" s="293">
        <v>0</v>
      </c>
      <c r="Q50" s="293">
        <v>0</v>
      </c>
      <c r="R50" s="293">
        <v>0</v>
      </c>
      <c r="S50" s="293">
        <v>0</v>
      </c>
      <c r="T50" s="293">
        <v>0</v>
      </c>
      <c r="U50" s="293">
        <v>0</v>
      </c>
      <c r="V50" s="293">
        <f t="shared" si="10"/>
        <v>4</v>
      </c>
      <c r="W50" s="293">
        <v>0</v>
      </c>
      <c r="X50" s="293">
        <v>0</v>
      </c>
      <c r="Y50" s="293">
        <v>0</v>
      </c>
      <c r="Z50" s="293">
        <v>0</v>
      </c>
      <c r="AA50" s="293">
        <v>0</v>
      </c>
      <c r="AB50" s="320">
        <f t="shared" si="7"/>
        <v>0</v>
      </c>
      <c r="AC50" s="321">
        <f t="shared" si="8"/>
        <v>4</v>
      </c>
    </row>
    <row r="51" spans="1:29" ht="35.25" customHeight="1" x14ac:dyDescent="0.25">
      <c r="A51" s="254" t="s">
        <v>57</v>
      </c>
      <c r="B51" s="253" t="s">
        <v>135</v>
      </c>
      <c r="C51" s="292">
        <v>0</v>
      </c>
      <c r="D51" s="292">
        <v>0</v>
      </c>
      <c r="E51" s="292">
        <f t="shared" si="17"/>
        <v>0</v>
      </c>
      <c r="F51" s="322">
        <f t="shared" si="9"/>
        <v>0</v>
      </c>
      <c r="G51" s="292">
        <v>0</v>
      </c>
      <c r="H51" s="292">
        <v>0</v>
      </c>
      <c r="I51" s="292">
        <v>0</v>
      </c>
      <c r="J51" s="292">
        <v>0</v>
      </c>
      <c r="K51" s="292">
        <v>0</v>
      </c>
      <c r="L51" s="292">
        <v>0</v>
      </c>
      <c r="M51" s="292">
        <v>0</v>
      </c>
      <c r="N51" s="292">
        <v>0</v>
      </c>
      <c r="O51" s="292">
        <v>0</v>
      </c>
      <c r="P51" s="292">
        <v>0</v>
      </c>
      <c r="Q51" s="292">
        <v>0</v>
      </c>
      <c r="R51" s="292">
        <v>0</v>
      </c>
      <c r="S51" s="292">
        <v>0</v>
      </c>
      <c r="T51" s="292">
        <v>0</v>
      </c>
      <c r="U51" s="292">
        <v>0</v>
      </c>
      <c r="V51" s="292">
        <f t="shared" si="10"/>
        <v>0</v>
      </c>
      <c r="W51" s="292">
        <v>0</v>
      </c>
      <c r="X51" s="292">
        <v>0</v>
      </c>
      <c r="Y51" s="292">
        <v>0</v>
      </c>
      <c r="Z51" s="292">
        <v>0</v>
      </c>
      <c r="AA51" s="292">
        <v>0</v>
      </c>
      <c r="AB51" s="320">
        <f t="shared" si="7"/>
        <v>0</v>
      </c>
      <c r="AC51" s="321">
        <f t="shared" si="8"/>
        <v>0</v>
      </c>
    </row>
    <row r="52" spans="1:29" x14ac:dyDescent="0.25">
      <c r="A52" s="251" t="s">
        <v>134</v>
      </c>
      <c r="B52" s="237" t="s">
        <v>133</v>
      </c>
      <c r="C52" s="292">
        <v>0</v>
      </c>
      <c r="D52" s="292">
        <f>D30</f>
        <v>87.744016890000012</v>
      </c>
      <c r="E52" s="292">
        <f t="shared" si="17"/>
        <v>87.744016890000012</v>
      </c>
      <c r="F52" s="322">
        <f t="shared" si="9"/>
        <v>87.744016890000012</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f t="shared" si="10"/>
        <v>87.744016890000012</v>
      </c>
      <c r="W52" s="293">
        <v>0</v>
      </c>
      <c r="X52" s="293">
        <v>0</v>
      </c>
      <c r="Y52" s="293">
        <v>0</v>
      </c>
      <c r="Z52" s="293">
        <v>0</v>
      </c>
      <c r="AA52" s="293">
        <v>0</v>
      </c>
      <c r="AB52" s="320">
        <f t="shared" si="7"/>
        <v>0</v>
      </c>
      <c r="AC52" s="321">
        <f t="shared" si="8"/>
        <v>87.744016890000012</v>
      </c>
    </row>
    <row r="53" spans="1:29" x14ac:dyDescent="0.25">
      <c r="A53" s="251" t="s">
        <v>132</v>
      </c>
      <c r="B53" s="237" t="s">
        <v>126</v>
      </c>
      <c r="C53" s="292">
        <v>0</v>
      </c>
      <c r="D53" s="292">
        <v>0</v>
      </c>
      <c r="E53" s="292">
        <f t="shared" si="17"/>
        <v>0</v>
      </c>
      <c r="F53" s="322">
        <f t="shared" si="9"/>
        <v>0</v>
      </c>
      <c r="G53" s="293">
        <v>0</v>
      </c>
      <c r="H53" s="293">
        <v>0</v>
      </c>
      <c r="I53" s="293">
        <v>0</v>
      </c>
      <c r="J53" s="293">
        <v>0</v>
      </c>
      <c r="K53" s="293">
        <v>0</v>
      </c>
      <c r="L53" s="293">
        <v>0</v>
      </c>
      <c r="M53" s="293">
        <v>0</v>
      </c>
      <c r="N53" s="293">
        <v>0</v>
      </c>
      <c r="O53" s="293">
        <v>0</v>
      </c>
      <c r="P53" s="293">
        <v>0</v>
      </c>
      <c r="Q53" s="293">
        <v>0</v>
      </c>
      <c r="R53" s="293">
        <v>0</v>
      </c>
      <c r="S53" s="293">
        <v>0</v>
      </c>
      <c r="T53" s="293">
        <v>0</v>
      </c>
      <c r="U53" s="293">
        <v>0</v>
      </c>
      <c r="V53" s="293">
        <f t="shared" si="10"/>
        <v>0</v>
      </c>
      <c r="W53" s="293">
        <v>0</v>
      </c>
      <c r="X53" s="293">
        <v>0</v>
      </c>
      <c r="Y53" s="293">
        <v>0</v>
      </c>
      <c r="Z53" s="293">
        <v>0</v>
      </c>
      <c r="AA53" s="293">
        <v>0</v>
      </c>
      <c r="AB53" s="320">
        <f t="shared" si="7"/>
        <v>0</v>
      </c>
      <c r="AC53" s="321">
        <f t="shared" si="8"/>
        <v>0</v>
      </c>
    </row>
    <row r="54" spans="1:29" x14ac:dyDescent="0.25">
      <c r="A54" s="251" t="s">
        <v>131</v>
      </c>
      <c r="B54" s="250" t="s">
        <v>125</v>
      </c>
      <c r="C54" s="292">
        <v>0</v>
      </c>
      <c r="D54" s="294">
        <v>0</v>
      </c>
      <c r="E54" s="292">
        <f t="shared" si="17"/>
        <v>0</v>
      </c>
      <c r="F54" s="322">
        <f t="shared" si="9"/>
        <v>0</v>
      </c>
      <c r="G54" s="293">
        <v>0</v>
      </c>
      <c r="H54" s="293">
        <v>0</v>
      </c>
      <c r="I54" s="293">
        <v>0</v>
      </c>
      <c r="J54" s="293">
        <v>0</v>
      </c>
      <c r="K54" s="293">
        <v>0</v>
      </c>
      <c r="L54" s="293">
        <v>0</v>
      </c>
      <c r="M54" s="293">
        <v>0</v>
      </c>
      <c r="N54" s="293">
        <v>0</v>
      </c>
      <c r="O54" s="293">
        <v>0</v>
      </c>
      <c r="P54" s="293">
        <v>0</v>
      </c>
      <c r="Q54" s="293">
        <v>0</v>
      </c>
      <c r="R54" s="293">
        <v>0</v>
      </c>
      <c r="S54" s="293">
        <v>0</v>
      </c>
      <c r="T54" s="293">
        <v>0</v>
      </c>
      <c r="U54" s="293">
        <v>0</v>
      </c>
      <c r="V54" s="293">
        <f t="shared" si="10"/>
        <v>0</v>
      </c>
      <c r="W54" s="293">
        <v>0</v>
      </c>
      <c r="X54" s="293">
        <v>0</v>
      </c>
      <c r="Y54" s="293">
        <v>0</v>
      </c>
      <c r="Z54" s="293">
        <v>0</v>
      </c>
      <c r="AA54" s="293">
        <v>0</v>
      </c>
      <c r="AB54" s="320">
        <f t="shared" si="7"/>
        <v>0</v>
      </c>
      <c r="AC54" s="321">
        <f t="shared" si="8"/>
        <v>0</v>
      </c>
    </row>
    <row r="55" spans="1:29" x14ac:dyDescent="0.25">
      <c r="A55" s="251" t="s">
        <v>130</v>
      </c>
      <c r="B55" s="250" t="s">
        <v>124</v>
      </c>
      <c r="C55" s="292">
        <v>0</v>
      </c>
      <c r="D55" s="294">
        <v>0</v>
      </c>
      <c r="E55" s="292">
        <f t="shared" si="17"/>
        <v>0</v>
      </c>
      <c r="F55" s="322">
        <f t="shared" si="9"/>
        <v>0</v>
      </c>
      <c r="G55" s="293">
        <v>0</v>
      </c>
      <c r="H55" s="293">
        <v>0</v>
      </c>
      <c r="I55" s="293">
        <v>0</v>
      </c>
      <c r="J55" s="293">
        <v>0</v>
      </c>
      <c r="K55" s="293">
        <v>0</v>
      </c>
      <c r="L55" s="293">
        <v>0</v>
      </c>
      <c r="M55" s="293">
        <v>0</v>
      </c>
      <c r="N55" s="293">
        <v>0</v>
      </c>
      <c r="O55" s="293">
        <v>0</v>
      </c>
      <c r="P55" s="293">
        <v>0</v>
      </c>
      <c r="Q55" s="293">
        <v>0</v>
      </c>
      <c r="R55" s="293">
        <v>0</v>
      </c>
      <c r="S55" s="293">
        <v>0</v>
      </c>
      <c r="T55" s="293">
        <v>0</v>
      </c>
      <c r="U55" s="293">
        <v>0</v>
      </c>
      <c r="V55" s="293">
        <f t="shared" si="10"/>
        <v>0</v>
      </c>
      <c r="W55" s="293">
        <v>0</v>
      </c>
      <c r="X55" s="293">
        <v>0</v>
      </c>
      <c r="Y55" s="293">
        <v>0</v>
      </c>
      <c r="Z55" s="293">
        <v>0</v>
      </c>
      <c r="AA55" s="293">
        <v>0</v>
      </c>
      <c r="AB55" s="320">
        <f t="shared" si="7"/>
        <v>0</v>
      </c>
      <c r="AC55" s="321">
        <f t="shared" si="8"/>
        <v>0</v>
      </c>
    </row>
    <row r="56" spans="1:29" x14ac:dyDescent="0.25">
      <c r="A56" s="251" t="s">
        <v>129</v>
      </c>
      <c r="B56" s="250" t="s">
        <v>123</v>
      </c>
      <c r="C56" s="292">
        <v>0</v>
      </c>
      <c r="D56" s="294">
        <v>0</v>
      </c>
      <c r="E56" s="292">
        <f t="shared" si="17"/>
        <v>0</v>
      </c>
      <c r="F56" s="322">
        <f t="shared" si="9"/>
        <v>0</v>
      </c>
      <c r="G56" s="293">
        <v>0</v>
      </c>
      <c r="H56" s="293">
        <v>0</v>
      </c>
      <c r="I56" s="293">
        <v>0</v>
      </c>
      <c r="J56" s="293">
        <v>0</v>
      </c>
      <c r="K56" s="293">
        <v>0</v>
      </c>
      <c r="L56" s="293">
        <v>0</v>
      </c>
      <c r="M56" s="293">
        <v>0</v>
      </c>
      <c r="N56" s="293">
        <v>0</v>
      </c>
      <c r="O56" s="293">
        <v>0</v>
      </c>
      <c r="P56" s="293">
        <v>0</v>
      </c>
      <c r="Q56" s="293">
        <v>0</v>
      </c>
      <c r="R56" s="293">
        <v>0</v>
      </c>
      <c r="S56" s="293">
        <v>0</v>
      </c>
      <c r="T56" s="293">
        <v>0</v>
      </c>
      <c r="U56" s="293">
        <v>0</v>
      </c>
      <c r="V56" s="293">
        <f t="shared" si="10"/>
        <v>0</v>
      </c>
      <c r="W56" s="293">
        <v>0</v>
      </c>
      <c r="X56" s="293">
        <v>0</v>
      </c>
      <c r="Y56" s="293">
        <v>0</v>
      </c>
      <c r="Z56" s="293">
        <v>0</v>
      </c>
      <c r="AA56" s="293">
        <v>0</v>
      </c>
      <c r="AB56" s="320">
        <f t="shared" si="7"/>
        <v>0</v>
      </c>
      <c r="AC56" s="321">
        <f t="shared" si="8"/>
        <v>0</v>
      </c>
    </row>
    <row r="57" spans="1:29" ht="18.75" x14ac:dyDescent="0.25">
      <c r="A57" s="251" t="s">
        <v>128</v>
      </c>
      <c r="B57" s="250" t="s">
        <v>549</v>
      </c>
      <c r="C57" s="292">
        <v>0</v>
      </c>
      <c r="D57" s="294">
        <f>D50</f>
        <v>4</v>
      </c>
      <c r="E57" s="292">
        <f t="shared" si="17"/>
        <v>4</v>
      </c>
      <c r="F57" s="322">
        <f t="shared" si="9"/>
        <v>4</v>
      </c>
      <c r="G57" s="293">
        <v>0</v>
      </c>
      <c r="H57" s="293">
        <v>0</v>
      </c>
      <c r="I57" s="293">
        <v>0</v>
      </c>
      <c r="J57" s="293">
        <v>0</v>
      </c>
      <c r="K57" s="293">
        <v>0</v>
      </c>
      <c r="L57" s="293">
        <v>0</v>
      </c>
      <c r="M57" s="293">
        <v>0</v>
      </c>
      <c r="N57" s="293">
        <v>0</v>
      </c>
      <c r="O57" s="293">
        <v>0</v>
      </c>
      <c r="P57" s="293">
        <v>0</v>
      </c>
      <c r="Q57" s="293">
        <v>0</v>
      </c>
      <c r="R57" s="293">
        <v>0</v>
      </c>
      <c r="S57" s="293">
        <v>0</v>
      </c>
      <c r="T57" s="293">
        <v>0</v>
      </c>
      <c r="U57" s="293">
        <v>0</v>
      </c>
      <c r="V57" s="293">
        <f t="shared" si="10"/>
        <v>4</v>
      </c>
      <c r="W57" s="293">
        <v>0</v>
      </c>
      <c r="X57" s="293">
        <v>0</v>
      </c>
      <c r="Y57" s="293">
        <v>0</v>
      </c>
      <c r="Z57" s="293">
        <v>0</v>
      </c>
      <c r="AA57" s="293">
        <v>0</v>
      </c>
      <c r="AB57" s="320">
        <f t="shared" si="7"/>
        <v>0</v>
      </c>
      <c r="AC57" s="321">
        <f t="shared" si="8"/>
        <v>4</v>
      </c>
    </row>
    <row r="58" spans="1:29" ht="36.75" customHeight="1" x14ac:dyDescent="0.25">
      <c r="A58" s="254" t="s">
        <v>56</v>
      </c>
      <c r="B58" s="260" t="s">
        <v>225</v>
      </c>
      <c r="C58" s="292">
        <v>0</v>
      </c>
      <c r="D58" s="294">
        <v>0</v>
      </c>
      <c r="E58" s="292">
        <f t="shared" si="17"/>
        <v>0</v>
      </c>
      <c r="F58" s="322">
        <f t="shared" si="9"/>
        <v>0</v>
      </c>
      <c r="G58" s="292">
        <v>0</v>
      </c>
      <c r="H58" s="292">
        <v>0</v>
      </c>
      <c r="I58" s="292">
        <v>0</v>
      </c>
      <c r="J58" s="292">
        <v>0</v>
      </c>
      <c r="K58" s="292">
        <v>0</v>
      </c>
      <c r="L58" s="292">
        <v>0</v>
      </c>
      <c r="M58" s="292">
        <v>0</v>
      </c>
      <c r="N58" s="292">
        <v>0</v>
      </c>
      <c r="O58" s="292">
        <v>0</v>
      </c>
      <c r="P58" s="292">
        <v>0</v>
      </c>
      <c r="Q58" s="292">
        <v>0</v>
      </c>
      <c r="R58" s="292">
        <v>0</v>
      </c>
      <c r="S58" s="292">
        <v>0</v>
      </c>
      <c r="T58" s="292">
        <v>0</v>
      </c>
      <c r="U58" s="292">
        <v>0</v>
      </c>
      <c r="V58" s="292">
        <f t="shared" si="10"/>
        <v>0</v>
      </c>
      <c r="W58" s="292">
        <v>0</v>
      </c>
      <c r="X58" s="292">
        <v>0</v>
      </c>
      <c r="Y58" s="292">
        <v>0</v>
      </c>
      <c r="Z58" s="292">
        <v>0</v>
      </c>
      <c r="AA58" s="292">
        <v>0</v>
      </c>
      <c r="AB58" s="320">
        <f t="shared" si="7"/>
        <v>0</v>
      </c>
      <c r="AC58" s="321">
        <f t="shared" si="8"/>
        <v>0</v>
      </c>
    </row>
    <row r="59" spans="1:29" x14ac:dyDescent="0.25">
      <c r="A59" s="254" t="s">
        <v>54</v>
      </c>
      <c r="B59" s="253" t="s">
        <v>127</v>
      </c>
      <c r="C59" s="292">
        <v>0</v>
      </c>
      <c r="D59" s="292">
        <v>0</v>
      </c>
      <c r="E59" s="292">
        <f t="shared" si="17"/>
        <v>0</v>
      </c>
      <c r="F59" s="322">
        <f t="shared" si="9"/>
        <v>0</v>
      </c>
      <c r="G59" s="292">
        <v>0</v>
      </c>
      <c r="H59" s="292">
        <v>0</v>
      </c>
      <c r="I59" s="292">
        <v>0</v>
      </c>
      <c r="J59" s="292">
        <v>0</v>
      </c>
      <c r="K59" s="292">
        <v>0</v>
      </c>
      <c r="L59" s="292">
        <v>0</v>
      </c>
      <c r="M59" s="292">
        <v>0</v>
      </c>
      <c r="N59" s="292">
        <v>0</v>
      </c>
      <c r="O59" s="292">
        <v>0</v>
      </c>
      <c r="P59" s="292">
        <v>0</v>
      </c>
      <c r="Q59" s="292">
        <v>0</v>
      </c>
      <c r="R59" s="292">
        <v>0</v>
      </c>
      <c r="S59" s="292">
        <v>0</v>
      </c>
      <c r="T59" s="292">
        <v>0</v>
      </c>
      <c r="U59" s="292">
        <v>0</v>
      </c>
      <c r="V59" s="292">
        <f t="shared" si="10"/>
        <v>0</v>
      </c>
      <c r="W59" s="292">
        <v>0</v>
      </c>
      <c r="X59" s="292">
        <v>0</v>
      </c>
      <c r="Y59" s="292">
        <v>0</v>
      </c>
      <c r="Z59" s="292">
        <v>0</v>
      </c>
      <c r="AA59" s="292">
        <v>0</v>
      </c>
      <c r="AB59" s="320">
        <f t="shared" si="7"/>
        <v>0</v>
      </c>
      <c r="AC59" s="321">
        <f t="shared" si="8"/>
        <v>0</v>
      </c>
    </row>
    <row r="60" spans="1:29" x14ac:dyDescent="0.25">
      <c r="A60" s="251" t="s">
        <v>219</v>
      </c>
      <c r="B60" s="252" t="s">
        <v>147</v>
      </c>
      <c r="C60" s="292">
        <v>0</v>
      </c>
      <c r="D60" s="295">
        <v>0</v>
      </c>
      <c r="E60" s="292">
        <f t="shared" si="17"/>
        <v>0</v>
      </c>
      <c r="F60" s="322">
        <f t="shared" si="9"/>
        <v>0</v>
      </c>
      <c r="G60" s="293">
        <v>0</v>
      </c>
      <c r="H60" s="293">
        <v>0</v>
      </c>
      <c r="I60" s="293">
        <v>0</v>
      </c>
      <c r="J60" s="293">
        <v>0</v>
      </c>
      <c r="K60" s="293">
        <v>0</v>
      </c>
      <c r="L60" s="293">
        <v>0</v>
      </c>
      <c r="M60" s="293">
        <v>0</v>
      </c>
      <c r="N60" s="293">
        <v>0</v>
      </c>
      <c r="O60" s="293">
        <v>0</v>
      </c>
      <c r="P60" s="293">
        <v>0</v>
      </c>
      <c r="Q60" s="293">
        <v>0</v>
      </c>
      <c r="R60" s="293">
        <v>0</v>
      </c>
      <c r="S60" s="293">
        <v>0</v>
      </c>
      <c r="T60" s="293">
        <v>0</v>
      </c>
      <c r="U60" s="293">
        <v>0</v>
      </c>
      <c r="V60" s="293">
        <f t="shared" si="10"/>
        <v>0</v>
      </c>
      <c r="W60" s="293">
        <v>0</v>
      </c>
      <c r="X60" s="293">
        <v>0</v>
      </c>
      <c r="Y60" s="293">
        <v>0</v>
      </c>
      <c r="Z60" s="293">
        <v>0</v>
      </c>
      <c r="AA60" s="293">
        <v>0</v>
      </c>
      <c r="AB60" s="320">
        <f t="shared" si="7"/>
        <v>0</v>
      </c>
      <c r="AC60" s="321">
        <f t="shared" si="8"/>
        <v>0</v>
      </c>
    </row>
    <row r="61" spans="1:29" x14ac:dyDescent="0.25">
      <c r="A61" s="251" t="s">
        <v>220</v>
      </c>
      <c r="B61" s="252" t="s">
        <v>145</v>
      </c>
      <c r="C61" s="292">
        <v>0</v>
      </c>
      <c r="D61" s="295">
        <v>0</v>
      </c>
      <c r="E61" s="292">
        <f t="shared" si="17"/>
        <v>0</v>
      </c>
      <c r="F61" s="322">
        <f t="shared" si="9"/>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f t="shared" si="10"/>
        <v>0</v>
      </c>
      <c r="W61" s="293">
        <v>0</v>
      </c>
      <c r="X61" s="293">
        <v>0</v>
      </c>
      <c r="Y61" s="293">
        <v>0</v>
      </c>
      <c r="Z61" s="293">
        <v>0</v>
      </c>
      <c r="AA61" s="293">
        <v>0</v>
      </c>
      <c r="AB61" s="320">
        <f t="shared" si="7"/>
        <v>0</v>
      </c>
      <c r="AC61" s="321">
        <f t="shared" si="8"/>
        <v>0</v>
      </c>
    </row>
    <row r="62" spans="1:29" x14ac:dyDescent="0.25">
      <c r="A62" s="251" t="s">
        <v>221</v>
      </c>
      <c r="B62" s="252" t="s">
        <v>143</v>
      </c>
      <c r="C62" s="292">
        <v>0</v>
      </c>
      <c r="D62" s="295">
        <v>0</v>
      </c>
      <c r="E62" s="292">
        <f t="shared" si="17"/>
        <v>0</v>
      </c>
      <c r="F62" s="322">
        <f t="shared" si="9"/>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f t="shared" si="10"/>
        <v>0</v>
      </c>
      <c r="W62" s="293">
        <v>0</v>
      </c>
      <c r="X62" s="293">
        <v>0</v>
      </c>
      <c r="Y62" s="293">
        <v>0</v>
      </c>
      <c r="Z62" s="293">
        <v>0</v>
      </c>
      <c r="AA62" s="293">
        <v>0</v>
      </c>
      <c r="AB62" s="320">
        <f t="shared" si="7"/>
        <v>0</v>
      </c>
      <c r="AC62" s="321">
        <f t="shared" si="8"/>
        <v>0</v>
      </c>
    </row>
    <row r="63" spans="1:29" x14ac:dyDescent="0.25">
      <c r="A63" s="251" t="s">
        <v>222</v>
      </c>
      <c r="B63" s="252" t="s">
        <v>224</v>
      </c>
      <c r="C63" s="292">
        <v>0</v>
      </c>
      <c r="D63" s="295">
        <v>0</v>
      </c>
      <c r="E63" s="292">
        <f t="shared" si="17"/>
        <v>0</v>
      </c>
      <c r="F63" s="322">
        <f t="shared" si="9"/>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f t="shared" si="10"/>
        <v>0</v>
      </c>
      <c r="W63" s="293">
        <v>0</v>
      </c>
      <c r="X63" s="293">
        <v>0</v>
      </c>
      <c r="Y63" s="293">
        <v>0</v>
      </c>
      <c r="Z63" s="293">
        <v>0</v>
      </c>
      <c r="AA63" s="293">
        <v>0</v>
      </c>
      <c r="AB63" s="320">
        <f t="shared" si="7"/>
        <v>0</v>
      </c>
      <c r="AC63" s="321">
        <f t="shared" si="8"/>
        <v>0</v>
      </c>
    </row>
    <row r="64" spans="1:29" ht="18.75" x14ac:dyDescent="0.25">
      <c r="A64" s="251" t="s">
        <v>223</v>
      </c>
      <c r="B64" s="250" t="s">
        <v>122</v>
      </c>
      <c r="C64" s="292">
        <v>0</v>
      </c>
      <c r="D64" s="294">
        <v>0</v>
      </c>
      <c r="E64" s="292">
        <f t="shared" si="17"/>
        <v>0</v>
      </c>
      <c r="F64" s="322">
        <f t="shared" si="9"/>
        <v>0</v>
      </c>
      <c r="G64" s="293">
        <v>0</v>
      </c>
      <c r="H64" s="293">
        <v>0</v>
      </c>
      <c r="I64" s="293">
        <v>0</v>
      </c>
      <c r="J64" s="293">
        <f t="shared" ref="J64" si="18">F64</f>
        <v>0</v>
      </c>
      <c r="K64" s="293">
        <v>0</v>
      </c>
      <c r="L64" s="293">
        <v>0</v>
      </c>
      <c r="M64" s="293">
        <v>0</v>
      </c>
      <c r="N64" s="293">
        <v>0</v>
      </c>
      <c r="O64" s="293">
        <v>0</v>
      </c>
      <c r="P64" s="293">
        <v>0</v>
      </c>
      <c r="Q64" s="293">
        <v>0</v>
      </c>
      <c r="R64" s="293">
        <v>0</v>
      </c>
      <c r="S64" s="293">
        <v>0</v>
      </c>
      <c r="T64" s="293">
        <v>0</v>
      </c>
      <c r="U64" s="293">
        <v>0</v>
      </c>
      <c r="V64" s="293">
        <f t="shared" si="10"/>
        <v>0</v>
      </c>
      <c r="W64" s="293">
        <v>0</v>
      </c>
      <c r="X64" s="293">
        <v>0</v>
      </c>
      <c r="Y64" s="293">
        <v>0</v>
      </c>
      <c r="Z64" s="293">
        <v>0</v>
      </c>
      <c r="AA64" s="293">
        <v>0</v>
      </c>
      <c r="AB64" s="320">
        <f t="shared" si="7"/>
        <v>0</v>
      </c>
      <c r="AC64" s="321">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52"/>
      <c r="C66" s="452"/>
      <c r="D66" s="452"/>
      <c r="E66" s="452"/>
      <c r="F66" s="452"/>
      <c r="G66" s="452"/>
      <c r="H66" s="452"/>
      <c r="I66" s="452"/>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53"/>
      <c r="C68" s="453"/>
      <c r="D68" s="453"/>
      <c r="E68" s="453"/>
      <c r="F68" s="453"/>
      <c r="G68" s="453"/>
      <c r="H68" s="453"/>
      <c r="I68" s="453"/>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52"/>
      <c r="C70" s="452"/>
      <c r="D70" s="452"/>
      <c r="E70" s="452"/>
      <c r="F70" s="452"/>
      <c r="G70" s="452"/>
      <c r="H70" s="452"/>
      <c r="I70" s="452"/>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52"/>
      <c r="C72" s="452"/>
      <c r="D72" s="452"/>
      <c r="E72" s="452"/>
      <c r="F72" s="452"/>
      <c r="G72" s="452"/>
      <c r="H72" s="452"/>
      <c r="I72" s="452"/>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53"/>
      <c r="C73" s="453"/>
      <c r="D73" s="453"/>
      <c r="E73" s="453"/>
      <c r="F73" s="453"/>
      <c r="G73" s="453"/>
      <c r="H73" s="453"/>
      <c r="I73" s="453"/>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52"/>
      <c r="C74" s="452"/>
      <c r="D74" s="452"/>
      <c r="E74" s="452"/>
      <c r="F74" s="452"/>
      <c r="G74" s="452"/>
      <c r="H74" s="452"/>
      <c r="I74" s="452"/>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50"/>
      <c r="C75" s="450"/>
      <c r="D75" s="450"/>
      <c r="E75" s="450"/>
      <c r="F75" s="450"/>
      <c r="G75" s="450"/>
      <c r="H75" s="450"/>
      <c r="I75" s="450"/>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51"/>
      <c r="C77" s="451"/>
      <c r="D77" s="451"/>
      <c r="E77" s="451"/>
      <c r="F77" s="451"/>
      <c r="G77" s="451"/>
      <c r="H77" s="451"/>
      <c r="I77" s="451"/>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U29 T31:U64 E24:E29 E31:E64 G31:G64 G24:G29 W24:AA64 Q30 S30:V30">
    <cfRule type="cellIs" dxfId="19" priority="26" operator="notEqual">
      <formula>0</formula>
    </cfRule>
  </conditionalFormatting>
  <conditionalFormatting sqref="O31:Q64 O24:Q29 S24:S29 S31:S64">
    <cfRule type="cellIs" dxfId="18" priority="24" operator="notEqual">
      <formula>0</formula>
    </cfRule>
  </conditionalFormatting>
  <conditionalFormatting sqref="D24:D64 E30 G30 O30:P30">
    <cfRule type="cellIs" dxfId="17" priority="23" operator="notEqual">
      <formula>0</formula>
    </cfRule>
  </conditionalFormatting>
  <conditionalFormatting sqref="AC24:AC64">
    <cfRule type="cellIs" dxfId="16" priority="21" operator="notEqual">
      <formula>0</formula>
    </cfRule>
  </conditionalFormatting>
  <conditionalFormatting sqref="AB24:AB64">
    <cfRule type="cellIs" dxfId="15" priority="22" operator="notEqual">
      <formula>0</formula>
    </cfRule>
  </conditionalFormatting>
  <conditionalFormatting sqref="O30">
    <cfRule type="cellIs" dxfId="14" priority="20" operator="notEqual">
      <formula>0</formula>
    </cfRule>
  </conditionalFormatting>
  <conditionalFormatting sqref="F30">
    <cfRule type="cellIs" dxfId="13" priority="19" operator="notEqual">
      <formula>0</formula>
    </cfRule>
  </conditionalFormatting>
  <conditionalFormatting sqref="F24:F29 F31:F64">
    <cfRule type="cellIs" dxfId="12" priority="18" operator="notEqual">
      <formula>0</formula>
    </cfRule>
  </conditionalFormatting>
  <conditionalFormatting sqref="C31:C64 C24:C29">
    <cfRule type="cellIs" dxfId="11" priority="14" operator="notEqual">
      <formula>0</formula>
    </cfRule>
  </conditionalFormatting>
  <conditionalFormatting sqref="C30">
    <cfRule type="cellIs" dxfId="10" priority="13" operator="notEqual">
      <formula>0</formula>
    </cfRule>
  </conditionalFormatting>
  <conditionalFormatting sqref="C30">
    <cfRule type="cellIs" dxfId="9" priority="12" operator="notEqual">
      <formula>0</formula>
    </cfRule>
  </conditionalFormatting>
  <conditionalFormatting sqref="H64:N64 H24:I29 K24:N29 H31:I63 K31:N63">
    <cfRule type="cellIs" dxfId="8" priority="11" operator="notEqual">
      <formula>0</formula>
    </cfRule>
  </conditionalFormatting>
  <conditionalFormatting sqref="H30:I30 K30:N30">
    <cfRule type="cellIs" dxfId="7" priority="10" operator="notEqual">
      <formula>0</formula>
    </cfRule>
  </conditionalFormatting>
  <conditionalFormatting sqref="H30:I30 K30:N30">
    <cfRule type="cellIs" dxfId="6" priority="9" operator="notEqual">
      <formula>0</formula>
    </cfRule>
  </conditionalFormatting>
  <conditionalFormatting sqref="J24:J29 J31:J63">
    <cfRule type="cellIs" dxfId="5" priority="8" operator="notEqual">
      <formula>0</formula>
    </cfRule>
  </conditionalFormatting>
  <conditionalFormatting sqref="J30">
    <cfRule type="cellIs" dxfId="4" priority="7" operator="notEqual">
      <formula>0</formula>
    </cfRule>
  </conditionalFormatting>
  <conditionalFormatting sqref="J30">
    <cfRule type="cellIs" dxfId="3" priority="6" operator="notEqual">
      <formula>0</formula>
    </cfRule>
  </conditionalFormatting>
  <conditionalFormatting sqref="V24:V29 V31:V64">
    <cfRule type="cellIs" dxfId="2" priority="3" operator="notEqual">
      <formula>0</formula>
    </cfRule>
  </conditionalFormatting>
  <conditionalFormatting sqref="R30">
    <cfRule type="cellIs" dxfId="1" priority="2" operator="notEqual">
      <formula>0</formula>
    </cfRule>
  </conditionalFormatting>
  <conditionalFormatting sqref="R24:R29 R31:R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Q_25-1116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4"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64" t="s">
        <v>4</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54" t="s">
        <v>506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5" customHeight="1" x14ac:dyDescent="0.25">
      <c r="A22" s="455" t="s">
        <v>50</v>
      </c>
      <c r="B22" s="458" t="s">
        <v>22</v>
      </c>
      <c r="C22" s="455" t="s">
        <v>49</v>
      </c>
      <c r="D22" s="455" t="s">
        <v>48</v>
      </c>
      <c r="E22" s="461" t="s">
        <v>517</v>
      </c>
      <c r="F22" s="462"/>
      <c r="G22" s="462"/>
      <c r="H22" s="462"/>
      <c r="I22" s="462"/>
      <c r="J22" s="462"/>
      <c r="K22" s="462"/>
      <c r="L22" s="463"/>
      <c r="M22" s="455" t="s">
        <v>47</v>
      </c>
      <c r="N22" s="455" t="s">
        <v>46</v>
      </c>
      <c r="O22" s="455" t="s">
        <v>45</v>
      </c>
      <c r="P22" s="464" t="s">
        <v>254</v>
      </c>
      <c r="Q22" s="464" t="s">
        <v>44</v>
      </c>
      <c r="R22" s="464" t="s">
        <v>43</v>
      </c>
      <c r="S22" s="464" t="s">
        <v>42</v>
      </c>
      <c r="T22" s="464"/>
      <c r="U22" s="465" t="s">
        <v>41</v>
      </c>
      <c r="V22" s="465" t="s">
        <v>40</v>
      </c>
      <c r="W22" s="464" t="s">
        <v>39</v>
      </c>
      <c r="X22" s="464" t="s">
        <v>38</v>
      </c>
      <c r="Y22" s="464" t="s">
        <v>37</v>
      </c>
      <c r="Z22" s="476" t="s">
        <v>36</v>
      </c>
      <c r="AA22" s="464" t="s">
        <v>35</v>
      </c>
      <c r="AB22" s="464" t="s">
        <v>34</v>
      </c>
      <c r="AC22" s="464" t="s">
        <v>33</v>
      </c>
      <c r="AD22" s="464" t="s">
        <v>32</v>
      </c>
      <c r="AE22" s="464" t="s">
        <v>31</v>
      </c>
      <c r="AF22" s="464" t="s">
        <v>30</v>
      </c>
      <c r="AG22" s="464"/>
      <c r="AH22" s="464"/>
      <c r="AI22" s="464"/>
      <c r="AJ22" s="464"/>
      <c r="AK22" s="464"/>
      <c r="AL22" s="464" t="s">
        <v>29</v>
      </c>
      <c r="AM22" s="464"/>
      <c r="AN22" s="464"/>
      <c r="AO22" s="464"/>
      <c r="AP22" s="464" t="s">
        <v>28</v>
      </c>
      <c r="AQ22" s="464"/>
      <c r="AR22" s="464" t="s">
        <v>27</v>
      </c>
      <c r="AS22" s="464" t="s">
        <v>26</v>
      </c>
      <c r="AT22" s="464" t="s">
        <v>25</v>
      </c>
      <c r="AU22" s="464" t="s">
        <v>24</v>
      </c>
      <c r="AV22" s="464" t="s">
        <v>23</v>
      </c>
    </row>
    <row r="23" spans="1:48" s="21" customFormat="1" ht="64.5" customHeight="1" x14ac:dyDescent="0.25">
      <c r="A23" s="456"/>
      <c r="B23" s="459"/>
      <c r="C23" s="456"/>
      <c r="D23" s="456"/>
      <c r="E23" s="468" t="s">
        <v>21</v>
      </c>
      <c r="F23" s="470" t="s">
        <v>126</v>
      </c>
      <c r="G23" s="470" t="s">
        <v>125</v>
      </c>
      <c r="H23" s="470" t="s">
        <v>124</v>
      </c>
      <c r="I23" s="474" t="s">
        <v>428</v>
      </c>
      <c r="J23" s="474" t="s">
        <v>429</v>
      </c>
      <c r="K23" s="474" t="s">
        <v>430</v>
      </c>
      <c r="L23" s="470" t="s">
        <v>74</v>
      </c>
      <c r="M23" s="456"/>
      <c r="N23" s="456"/>
      <c r="O23" s="456"/>
      <c r="P23" s="464"/>
      <c r="Q23" s="464"/>
      <c r="R23" s="464"/>
      <c r="S23" s="472" t="s">
        <v>2</v>
      </c>
      <c r="T23" s="472" t="s">
        <v>9</v>
      </c>
      <c r="U23" s="465"/>
      <c r="V23" s="465"/>
      <c r="W23" s="464"/>
      <c r="X23" s="464"/>
      <c r="Y23" s="464"/>
      <c r="Z23" s="464"/>
      <c r="AA23" s="464"/>
      <c r="AB23" s="464"/>
      <c r="AC23" s="464"/>
      <c r="AD23" s="464"/>
      <c r="AE23" s="464"/>
      <c r="AF23" s="464" t="s">
        <v>20</v>
      </c>
      <c r="AG23" s="464"/>
      <c r="AH23" s="464" t="s">
        <v>19</v>
      </c>
      <c r="AI23" s="464"/>
      <c r="AJ23" s="455" t="s">
        <v>18</v>
      </c>
      <c r="AK23" s="455" t="s">
        <v>17</v>
      </c>
      <c r="AL23" s="455" t="s">
        <v>16</v>
      </c>
      <c r="AM23" s="455" t="s">
        <v>15</v>
      </c>
      <c r="AN23" s="455" t="s">
        <v>14</v>
      </c>
      <c r="AO23" s="455" t="s">
        <v>13</v>
      </c>
      <c r="AP23" s="455" t="s">
        <v>12</v>
      </c>
      <c r="AQ23" s="466" t="s">
        <v>9</v>
      </c>
      <c r="AR23" s="464"/>
      <c r="AS23" s="464"/>
      <c r="AT23" s="464"/>
      <c r="AU23" s="464"/>
      <c r="AV23" s="464"/>
    </row>
    <row r="24" spans="1:48" s="21" customFormat="1" ht="96.75" customHeight="1" x14ac:dyDescent="0.25">
      <c r="A24" s="457"/>
      <c r="B24" s="460"/>
      <c r="C24" s="457"/>
      <c r="D24" s="457"/>
      <c r="E24" s="469"/>
      <c r="F24" s="471"/>
      <c r="G24" s="471"/>
      <c r="H24" s="471"/>
      <c r="I24" s="475"/>
      <c r="J24" s="475"/>
      <c r="K24" s="475"/>
      <c r="L24" s="471"/>
      <c r="M24" s="457"/>
      <c r="N24" s="457"/>
      <c r="O24" s="457"/>
      <c r="P24" s="464"/>
      <c r="Q24" s="464"/>
      <c r="R24" s="464"/>
      <c r="S24" s="473"/>
      <c r="T24" s="473"/>
      <c r="U24" s="465"/>
      <c r="V24" s="465"/>
      <c r="W24" s="464"/>
      <c r="X24" s="464"/>
      <c r="Y24" s="464"/>
      <c r="Z24" s="464"/>
      <c r="AA24" s="464"/>
      <c r="AB24" s="464"/>
      <c r="AC24" s="464"/>
      <c r="AD24" s="464"/>
      <c r="AE24" s="464"/>
      <c r="AF24" s="132" t="s">
        <v>11</v>
      </c>
      <c r="AG24" s="132" t="s">
        <v>10</v>
      </c>
      <c r="AH24" s="133" t="s">
        <v>2</v>
      </c>
      <c r="AI24" s="133" t="s">
        <v>9</v>
      </c>
      <c r="AJ24" s="457"/>
      <c r="AK24" s="457"/>
      <c r="AL24" s="457"/>
      <c r="AM24" s="457"/>
      <c r="AN24" s="457"/>
      <c r="AO24" s="457"/>
      <c r="AP24" s="457"/>
      <c r="AQ24" s="467"/>
      <c r="AR24" s="464"/>
      <c r="AS24" s="464"/>
      <c r="AT24" s="464"/>
      <c r="AU24" s="464"/>
      <c r="AV24" s="4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550</v>
      </c>
      <c r="C26" s="121"/>
      <c r="D26" s="122">
        <f>'6.1. Паспорт сетевой график'!H53</f>
        <v>47483</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 zoomScale="80" zoomScaleNormal="90" zoomScaleSheetLayoutView="80" workbookViewId="0">
      <selection activeCell="A27" sqref="A27"/>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551</v>
      </c>
    </row>
    <row r="4" spans="1:3" x14ac:dyDescent="0.25">
      <c r="B4" s="236"/>
    </row>
    <row r="5" spans="1:3" ht="18.75" x14ac:dyDescent="0.3">
      <c r="A5" s="480" t="str">
        <f>'1. паспорт местоположение'!A5:C5</f>
        <v>Год раскрытия информации: 2026 год</v>
      </c>
      <c r="B5" s="480"/>
      <c r="C5" s="259"/>
    </row>
    <row r="6" spans="1:3" ht="18.75" x14ac:dyDescent="0.3">
      <c r="A6" s="287"/>
      <c r="B6" s="287"/>
      <c r="C6" s="287"/>
    </row>
    <row r="7" spans="1:3" ht="18.75" x14ac:dyDescent="0.25">
      <c r="A7" s="393" t="s">
        <v>7</v>
      </c>
      <c r="B7" s="393"/>
      <c r="C7" s="233"/>
    </row>
    <row r="8" spans="1:3" ht="18.75" x14ac:dyDescent="0.25">
      <c r="A8" s="233"/>
      <c r="B8" s="233"/>
      <c r="C8" s="233"/>
    </row>
    <row r="9" spans="1:3" x14ac:dyDescent="0.25">
      <c r="A9" s="481" t="str">
        <f>'1. паспорт местоположение'!A9:C9</f>
        <v>Акционерное общество "Россети Янтарь" ДЗО  ПАО "Россети"</v>
      </c>
      <c r="B9" s="481"/>
      <c r="C9" s="231"/>
    </row>
    <row r="10" spans="1:3" x14ac:dyDescent="0.25">
      <c r="A10" s="364" t="s">
        <v>6</v>
      </c>
      <c r="B10" s="364"/>
      <c r="C10" s="230"/>
    </row>
    <row r="11" spans="1:3" ht="18.75" x14ac:dyDescent="0.25">
      <c r="A11" s="233"/>
      <c r="B11" s="233"/>
      <c r="C11" s="233"/>
    </row>
    <row r="12" spans="1:3" x14ac:dyDescent="0.25">
      <c r="A12" s="481" t="str">
        <f>'1. паспорт местоположение'!A12:C12</f>
        <v>Q_25-1116</v>
      </c>
      <c r="B12" s="481"/>
      <c r="C12" s="231"/>
    </row>
    <row r="13" spans="1:3" x14ac:dyDescent="0.25">
      <c r="A13" s="364" t="s">
        <v>5</v>
      </c>
      <c r="B13" s="364"/>
      <c r="C13" s="230"/>
    </row>
    <row r="14" spans="1:3" ht="18.75" x14ac:dyDescent="0.25">
      <c r="A14" s="232"/>
      <c r="B14" s="232"/>
      <c r="C14" s="232"/>
    </row>
    <row r="15" spans="1:3" ht="63.75" customHeight="1" x14ac:dyDescent="0.25">
      <c r="A15" s="484" t="str">
        <f>'1. паспорт местоположение'!A15:C15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c r="B15" s="484"/>
      <c r="C15" s="231"/>
    </row>
    <row r="16" spans="1:3" x14ac:dyDescent="0.25">
      <c r="A16" s="364" t="s">
        <v>4</v>
      </c>
      <c r="B16" s="364"/>
      <c r="C16" s="230"/>
    </row>
    <row r="17" spans="1:3" x14ac:dyDescent="0.25">
      <c r="B17" s="263"/>
    </row>
    <row r="18" spans="1:3" x14ac:dyDescent="0.25">
      <c r="A18" s="482" t="s">
        <v>507</v>
      </c>
      <c r="B18" s="483"/>
    </row>
    <row r="19" spans="1:3" x14ac:dyDescent="0.25">
      <c r="B19" s="236"/>
    </row>
    <row r="20" spans="1:3" ht="16.5" thickBot="1" x14ac:dyDescent="0.3">
      <c r="B20" s="264"/>
    </row>
    <row r="21" spans="1:3" ht="63.75" thickBot="1" x14ac:dyDescent="0.3">
      <c r="A21" s="141" t="s">
        <v>378</v>
      </c>
      <c r="B21" s="142" t="str">
        <f>A15</f>
        <v>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v>
      </c>
    </row>
    <row r="22" spans="1:3" ht="60.75" thickBot="1" x14ac:dyDescent="0.3">
      <c r="A22" s="265" t="s">
        <v>379</v>
      </c>
      <c r="B22" s="266" t="str">
        <f>CONCATENATE('1. паспорт местоположение'!C26,", ",'1. паспорт местоположение'!C27)</f>
        <v>Калининградская область, Багратионовский муниципальный округ; 
Гвардейский муниципальный округ; 
Нестеровский муниципальный округ; 
Славский муниципальный округ</v>
      </c>
    </row>
    <row r="23" spans="1:3" ht="16.5" thickBot="1" x14ac:dyDescent="0.3">
      <c r="A23" s="265" t="s">
        <v>344</v>
      </c>
      <c r="B23" s="267" t="s">
        <v>552</v>
      </c>
    </row>
    <row r="24" spans="1:3" ht="16.5" thickBot="1" x14ac:dyDescent="0.3">
      <c r="A24" s="265" t="s">
        <v>380</v>
      </c>
      <c r="B24" s="267">
        <v>0</v>
      </c>
    </row>
    <row r="25" spans="1:3" ht="16.5" thickBot="1" x14ac:dyDescent="0.3">
      <c r="A25" s="268" t="s">
        <v>381</v>
      </c>
      <c r="B25" s="266">
        <v>2029</v>
      </c>
    </row>
    <row r="26" spans="1:3" ht="16.5" thickBot="1" x14ac:dyDescent="0.3">
      <c r="A26" s="269" t="s">
        <v>382</v>
      </c>
      <c r="B26" s="270" t="s">
        <v>569</v>
      </c>
    </row>
    <row r="27" spans="1:3" ht="29.25" thickBot="1" x14ac:dyDescent="0.3">
      <c r="A27" s="277" t="s">
        <v>575</v>
      </c>
      <c r="B27" s="285">
        <f>'6.2. Паспорт фин осв ввод'!D24</f>
        <v>107.04770061000001</v>
      </c>
    </row>
    <row r="28" spans="1:3" ht="16.5" thickBot="1" x14ac:dyDescent="0.3">
      <c r="A28" s="272" t="s">
        <v>383</v>
      </c>
      <c r="B28" s="272" t="s">
        <v>570</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6">
        <f xml:space="preserve"> SUMIF(C33:C87, 1,B33:B87)</f>
        <v>0</v>
      </c>
      <c r="C89" s="318">
        <f>'6.2. Паспорт фин осв ввод'!D24-'6.2. Паспорт фин осв ввод'!F24</f>
        <v>0</v>
      </c>
    </row>
    <row r="90" spans="1:3" ht="16.5" thickBot="1" x14ac:dyDescent="0.3">
      <c r="A90" s="268" t="s">
        <v>400</v>
      </c>
      <c r="B90" s="291">
        <f>B91/$B$27</f>
        <v>0</v>
      </c>
      <c r="C90" s="318"/>
    </row>
    <row r="91" spans="1:3" ht="16.5" thickBot="1" x14ac:dyDescent="0.3">
      <c r="A91" s="269" t="s">
        <v>401</v>
      </c>
      <c r="B91" s="296">
        <f xml:space="preserve"> SUMIF(C33:C87, 2,B33:B87)</f>
        <v>0</v>
      </c>
      <c r="C91" s="318">
        <f>'6.2. Паспорт фин осв ввод'!D30-'6.2. Паспорт фин осв ввод'!F30</f>
        <v>0</v>
      </c>
    </row>
    <row r="92" spans="1:3" ht="30" x14ac:dyDescent="0.25">
      <c r="A92" s="271" t="s">
        <v>402</v>
      </c>
      <c r="B92" s="273" t="s">
        <v>403</v>
      </c>
      <c r="C92" s="239"/>
    </row>
    <row r="93" spans="1:3" x14ac:dyDescent="0.25">
      <c r="A93" s="275" t="s">
        <v>404</v>
      </c>
      <c r="B93" s="275" t="s">
        <v>550</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90.75" thickBot="1" x14ac:dyDescent="0.3">
      <c r="A103" s="281" t="s">
        <v>413</v>
      </c>
      <c r="B103" s="286" t="s">
        <v>571</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7" t="s">
        <v>540</v>
      </c>
      <c r="C109" s="239"/>
    </row>
    <row r="110" spans="1:3" x14ac:dyDescent="0.25">
      <c r="A110" s="275" t="s">
        <v>420</v>
      </c>
      <c r="B110" s="478"/>
      <c r="C110" s="239"/>
    </row>
    <row r="111" spans="1:3" x14ac:dyDescent="0.25">
      <c r="A111" s="275" t="s">
        <v>421</v>
      </c>
      <c r="B111" s="478"/>
      <c r="C111" s="239"/>
    </row>
    <row r="112" spans="1:3" x14ac:dyDescent="0.25">
      <c r="A112" s="275" t="s">
        <v>422</v>
      </c>
      <c r="B112" s="478"/>
      <c r="C112" s="239"/>
    </row>
    <row r="113" spans="1:3" x14ac:dyDescent="0.25">
      <c r="A113" s="275" t="s">
        <v>423</v>
      </c>
      <c r="B113" s="478"/>
      <c r="C113" s="239"/>
    </row>
    <row r="114" spans="1:3" ht="16.5" thickBot="1" x14ac:dyDescent="0.3">
      <c r="A114" s="284" t="s">
        <v>424</v>
      </c>
      <c r="B114" s="479"/>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2026-03-27T08:26:58Z</dcterms:modified>
</cp:coreProperties>
</file>