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F14CBE9C-1B29-4A77-BD1F-CCDFCAB46A4C}" xr6:coauthVersionLast="36" xr6:coauthVersionMax="36" xr10:uidLastSave="{00000000-0000-0000-0000-000000000000}"/>
  <bookViews>
    <workbookView xWindow="0" yWindow="0" windowWidth="24720" windowHeight="12225" tabRatio="762" firstSheet="3"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надежность'!$A$1:$Z$37</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Определен_источник">#REF!</definedName>
    <definedName name="Снижение">#REF!</definedName>
    <definedName name="список5">#REF!</definedName>
    <definedName name="список6">#REF!</definedName>
    <definedName name="список7">#REF!</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F76" i="8" l="1"/>
  <c r="D102" i="8"/>
  <c r="D67" i="8"/>
  <c r="F26" i="6" l="1"/>
  <c r="D26" i="6"/>
  <c r="C26" i="6"/>
  <c r="F37" i="6"/>
  <c r="F36" i="6"/>
  <c r="F35" i="6"/>
  <c r="F34" i="6"/>
  <c r="F33" i="6"/>
  <c r="I33" i="6" s="1"/>
  <c r="D33" i="6"/>
  <c r="J33" i="6" s="1"/>
  <c r="C33" i="6"/>
  <c r="F30" i="6"/>
  <c r="F29" i="6"/>
  <c r="F28" i="6"/>
  <c r="F27" i="6"/>
  <c r="I27" i="6" s="1"/>
  <c r="I26" i="6" s="1"/>
  <c r="D27" i="6"/>
  <c r="J27" i="6" s="1"/>
  <c r="J26" i="6" s="1"/>
  <c r="X26" i="6" s="1"/>
  <c r="C27" i="6"/>
  <c r="T26" i="6"/>
  <c r="S26" i="6"/>
  <c r="Q26" i="6"/>
  <c r="W26" i="6" l="1"/>
  <c r="R26" i="4"/>
  <c r="Q26" i="4"/>
  <c r="D50" i="10" l="1"/>
  <c r="D57" i="10" s="1"/>
  <c r="L26" i="11" l="1"/>
  <c r="K26" i="11"/>
  <c r="J26" i="11"/>
  <c r="I26" i="11"/>
  <c r="G26" i="11"/>
  <c r="AC64" i="10" l="1"/>
  <c r="AB64" i="10"/>
  <c r="AB63" i="10"/>
  <c r="AC62" i="10"/>
  <c r="AB62" i="10"/>
  <c r="AC61" i="10"/>
  <c r="AB61" i="10"/>
  <c r="AC60" i="10"/>
  <c r="AB60" i="10"/>
  <c r="AC59" i="10"/>
  <c r="AB59" i="10"/>
  <c r="AC58" i="10"/>
  <c r="AB58" i="10"/>
  <c r="AB57" i="10"/>
  <c r="AB56" i="10"/>
  <c r="AC55" i="10"/>
  <c r="AB55" i="10"/>
  <c r="AC54" i="10"/>
  <c r="AB54" i="10"/>
  <c r="AC53" i="10"/>
  <c r="AB53" i="10"/>
  <c r="AB52" i="10"/>
  <c r="AC51" i="10"/>
  <c r="AB51" i="10"/>
  <c r="AB50" i="10"/>
  <c r="AC49" i="10"/>
  <c r="AB49" i="10"/>
  <c r="AC48" i="10"/>
  <c r="AB48" i="10"/>
  <c r="AB47" i="10"/>
  <c r="AC46" i="10"/>
  <c r="AB46" i="10"/>
  <c r="AC45" i="10"/>
  <c r="AB45" i="10"/>
  <c r="AC44" i="10"/>
  <c r="AB44" i="10"/>
  <c r="AC43" i="10"/>
  <c r="AB43" i="10"/>
  <c r="AB42" i="10"/>
  <c r="AC41" i="10"/>
  <c r="AB41" i="10"/>
  <c r="AC40" i="10"/>
  <c r="AB40" i="10"/>
  <c r="AB39" i="10"/>
  <c r="AC38" i="10"/>
  <c r="AB38" i="10"/>
  <c r="AC37" i="10"/>
  <c r="AB37" i="10"/>
  <c r="AC36" i="10"/>
  <c r="AB36" i="10"/>
  <c r="AC35" i="10"/>
  <c r="AB35" i="10"/>
  <c r="AB34" i="10"/>
  <c r="AB33" i="10"/>
  <c r="AB32" i="10"/>
  <c r="AB31" i="10"/>
  <c r="AB30" i="10"/>
  <c r="AC29" i="10"/>
  <c r="AB29" i="10"/>
  <c r="AC28" i="10"/>
  <c r="AB28" i="10"/>
  <c r="AC27" i="10"/>
  <c r="AB27" i="10"/>
  <c r="AC26" i="10"/>
  <c r="AB26" i="10"/>
  <c r="AB24" i="10"/>
  <c r="AC25" i="10"/>
  <c r="AB25" i="10"/>
  <c r="E64" i="10"/>
  <c r="E62" i="10"/>
  <c r="E61" i="10"/>
  <c r="E60" i="10"/>
  <c r="E59" i="10"/>
  <c r="E58" i="10"/>
  <c r="E57" i="10"/>
  <c r="E55" i="10"/>
  <c r="E54" i="10"/>
  <c r="E53" i="10"/>
  <c r="E51" i="10"/>
  <c r="E50" i="10"/>
  <c r="E49" i="10"/>
  <c r="E48" i="10"/>
  <c r="E46" i="10"/>
  <c r="E45" i="10"/>
  <c r="E44" i="10"/>
  <c r="E43" i="10"/>
  <c r="E42" i="10"/>
  <c r="E41" i="10"/>
  <c r="E40" i="10"/>
  <c r="E39" i="10"/>
  <c r="E38" i="10"/>
  <c r="E37" i="10"/>
  <c r="E36" i="10"/>
  <c r="E35" i="10"/>
  <c r="E34" i="10"/>
  <c r="E33" i="10"/>
  <c r="E32" i="10"/>
  <c r="E31" i="10"/>
  <c r="E29" i="10"/>
  <c r="E28" i="10"/>
  <c r="E27" i="10"/>
  <c r="E26" i="10"/>
  <c r="E25" i="10"/>
  <c r="D48" i="10"/>
  <c r="D49" i="10"/>
  <c r="D47" i="10"/>
  <c r="D56" i="10" s="1"/>
  <c r="X64" i="10"/>
  <c r="X62" i="10"/>
  <c r="X61" i="10"/>
  <c r="X60" i="10"/>
  <c r="X59" i="10"/>
  <c r="X58" i="10"/>
  <c r="X57" i="10"/>
  <c r="AC57" i="10" s="1"/>
  <c r="X55" i="10"/>
  <c r="X54" i="10"/>
  <c r="X53" i="10"/>
  <c r="X51" i="10"/>
  <c r="X50" i="10"/>
  <c r="AC50" i="10" s="1"/>
  <c r="X49" i="10"/>
  <c r="X48" i="10"/>
  <c r="X47" i="10"/>
  <c r="AC47" i="10" s="1"/>
  <c r="X46" i="10"/>
  <c r="X45" i="10"/>
  <c r="X44" i="10"/>
  <c r="X43" i="10"/>
  <c r="X42" i="10"/>
  <c r="AC42" i="10" s="1"/>
  <c r="X41" i="10"/>
  <c r="X40" i="10"/>
  <c r="X39" i="10"/>
  <c r="AC39" i="10" s="1"/>
  <c r="X38" i="10"/>
  <c r="X37" i="10"/>
  <c r="X36" i="10"/>
  <c r="X35" i="10"/>
  <c r="X34" i="10"/>
  <c r="AC34" i="10" s="1"/>
  <c r="X33" i="10"/>
  <c r="AC33" i="10" s="1"/>
  <c r="X32" i="10"/>
  <c r="AC32" i="10" s="1"/>
  <c r="V31" i="10"/>
  <c r="AC31" i="10" s="1"/>
  <c r="D26" i="11"/>
  <c r="C40" i="1"/>
  <c r="E47" i="10" l="1"/>
  <c r="D63" i="10"/>
  <c r="E56" i="10"/>
  <c r="X56" i="10"/>
  <c r="AC56" i="10" s="1"/>
  <c r="X63" i="10" l="1"/>
  <c r="AC63" i="10" s="1"/>
  <c r="E63" i="10"/>
  <c r="G44" i="9"/>
  <c r="AA30" i="10"/>
  <c r="Z30" i="10"/>
  <c r="Y30" i="10"/>
  <c r="X30" i="10"/>
  <c r="C81" i="8" s="1"/>
  <c r="W30" i="10"/>
  <c r="V30" i="10"/>
  <c r="U30" i="10"/>
  <c r="T30" i="10"/>
  <c r="S30" i="10"/>
  <c r="R30" i="10"/>
  <c r="Q30" i="10"/>
  <c r="P30" i="10"/>
  <c r="O30" i="10"/>
  <c r="N30" i="10"/>
  <c r="M30" i="10"/>
  <c r="L30" i="10"/>
  <c r="K30" i="10"/>
  <c r="J30" i="10"/>
  <c r="I30" i="10"/>
  <c r="H30" i="10"/>
  <c r="AA24" i="10"/>
  <c r="Z24" i="10"/>
  <c r="Y24" i="10"/>
  <c r="X24" i="10"/>
  <c r="W24" i="10"/>
  <c r="V24" i="10"/>
  <c r="AC24" i="10" s="1"/>
  <c r="C48" i="1" s="1"/>
  <c r="U24" i="10"/>
  <c r="T24" i="10"/>
  <c r="S24" i="10"/>
  <c r="R24" i="10"/>
  <c r="Q24" i="10"/>
  <c r="P24" i="10"/>
  <c r="O24" i="10"/>
  <c r="N24" i="10"/>
  <c r="M24" i="10"/>
  <c r="L24" i="10"/>
  <c r="K24" i="10"/>
  <c r="J24" i="10"/>
  <c r="I24" i="10"/>
  <c r="H24" i="10"/>
  <c r="C30" i="10"/>
  <c r="C24" i="10"/>
  <c r="B81" i="8" l="1"/>
  <c r="AC30" i="10"/>
  <c r="C49" i="1" s="1"/>
  <c r="B44" i="8"/>
  <c r="C106" i="8"/>
  <c r="B106" i="8"/>
  <c r="B91" i="12" l="1"/>
  <c r="B89" i="12"/>
  <c r="B66" i="12"/>
  <c r="B49" i="12"/>
  <c r="B32" i="12"/>
  <c r="B29" i="12"/>
  <c r="B22" i="12"/>
  <c r="A9"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5" i="12" s="1"/>
  <c r="B21" i="12" s="1"/>
  <c r="A12" i="11"/>
  <c r="A12" i="12" s="1"/>
  <c r="A9" i="11"/>
  <c r="A5" i="11"/>
  <c r="A5" i="12" s="1"/>
  <c r="F64" i="10"/>
  <c r="F62" i="10"/>
  <c r="F61" i="10"/>
  <c r="F60" i="10"/>
  <c r="F59" i="10"/>
  <c r="F58" i="10"/>
  <c r="F55" i="10"/>
  <c r="F53" i="10"/>
  <c r="F51" i="10"/>
  <c r="F50" i="10"/>
  <c r="F49" i="10"/>
  <c r="F46" i="10"/>
  <c r="F44" i="10"/>
  <c r="F43" i="10"/>
  <c r="F42" i="10"/>
  <c r="F41" i="10"/>
  <c r="F40" i="10"/>
  <c r="F39" i="10"/>
  <c r="F38" i="10"/>
  <c r="F37" i="10"/>
  <c r="F36" i="10"/>
  <c r="F35" i="10"/>
  <c r="F34" i="10"/>
  <c r="F33" i="10"/>
  <c r="F32" i="10"/>
  <c r="F31" i="10"/>
  <c r="G30" i="10"/>
  <c r="D30" i="10"/>
  <c r="F29" i="10"/>
  <c r="F28" i="10"/>
  <c r="F27" i="10"/>
  <c r="F26" i="10"/>
  <c r="E24" i="10"/>
  <c r="G24" i="10"/>
  <c r="D24" i="10"/>
  <c r="B27" i="12" s="1"/>
  <c r="B80" i="12" s="1"/>
  <c r="A14" i="10"/>
  <c r="A11" i="10"/>
  <c r="A8" i="10"/>
  <c r="A4" i="10"/>
  <c r="A15" i="9"/>
  <c r="A12" i="9"/>
  <c r="A9" i="9"/>
  <c r="B136" i="8"/>
  <c r="B73" i="8" s="1"/>
  <c r="B85" i="8" s="1"/>
  <c r="C135" i="8"/>
  <c r="C136" i="8" s="1"/>
  <c r="C73" i="8" s="1"/>
  <c r="C85" i="8" s="1"/>
  <c r="B134" i="8"/>
  <c r="C134" i="8" s="1"/>
  <c r="D134" i="8" s="1"/>
  <c r="E134" i="8" s="1"/>
  <c r="F134" i="8" s="1"/>
  <c r="G134" i="8" s="1"/>
  <c r="H134" i="8" s="1"/>
  <c r="I134" i="8" s="1"/>
  <c r="J134" i="8" s="1"/>
  <c r="K134" i="8" s="1"/>
  <c r="L134" i="8" s="1"/>
  <c r="M134" i="8" s="1"/>
  <c r="N134" i="8" s="1"/>
  <c r="O134" i="8" s="1"/>
  <c r="P134" i="8" s="1"/>
  <c r="Q134" i="8" s="1"/>
  <c r="R134" i="8" s="1"/>
  <c r="S134" i="8" s="1"/>
  <c r="T134" i="8" s="1"/>
  <c r="U134" i="8" s="1"/>
  <c r="V134" i="8" s="1"/>
  <c r="W134" i="8" s="1"/>
  <c r="X134" i="8" s="1"/>
  <c r="Y134" i="8" s="1"/>
  <c r="Z134" i="8" s="1"/>
  <c r="AA134" i="8" s="1"/>
  <c r="AB134" i="8" s="1"/>
  <c r="AC134" i="8" s="1"/>
  <c r="AD134" i="8" s="1"/>
  <c r="AE134" i="8" s="1"/>
  <c r="AF134" i="8" s="1"/>
  <c r="AG134" i="8" s="1"/>
  <c r="AH134" i="8" s="1"/>
  <c r="AI134" i="8" s="1"/>
  <c r="AJ134" i="8" s="1"/>
  <c r="AK134" i="8" s="1"/>
  <c r="AL134" i="8" s="1"/>
  <c r="AM134" i="8" s="1"/>
  <c r="AN134" i="8" s="1"/>
  <c r="AO134" i="8" s="1"/>
  <c r="B132" i="8"/>
  <c r="B49" i="8" s="1"/>
  <c r="C131" i="8"/>
  <c r="D131" i="8" s="1"/>
  <c r="C130" i="8"/>
  <c r="D130" i="8" s="1"/>
  <c r="E130" i="8" s="1"/>
  <c r="F130" i="8" s="1"/>
  <c r="G130" i="8" s="1"/>
  <c r="H130" i="8" s="1"/>
  <c r="I130" i="8" s="1"/>
  <c r="J130" i="8" s="1"/>
  <c r="K130" i="8" s="1"/>
  <c r="L130" i="8" s="1"/>
  <c r="M130" i="8" s="1"/>
  <c r="N130" i="8" s="1"/>
  <c r="O130" i="8" s="1"/>
  <c r="P130" i="8" s="1"/>
  <c r="Q130" i="8" s="1"/>
  <c r="R130" i="8" s="1"/>
  <c r="S130" i="8" s="1"/>
  <c r="T130" i="8" s="1"/>
  <c r="U130" i="8" s="1"/>
  <c r="V130" i="8" s="1"/>
  <c r="W130" i="8" s="1"/>
  <c r="X130" i="8" s="1"/>
  <c r="Y130" i="8" s="1"/>
  <c r="Z130" i="8" s="1"/>
  <c r="AA130" i="8" s="1"/>
  <c r="AB130" i="8" s="1"/>
  <c r="AC130" i="8" s="1"/>
  <c r="AD130" i="8" s="1"/>
  <c r="AE130" i="8" s="1"/>
  <c r="AF130" i="8" s="1"/>
  <c r="AG130" i="8" s="1"/>
  <c r="AH130" i="8" s="1"/>
  <c r="AI130" i="8" s="1"/>
  <c r="AJ130" i="8" s="1"/>
  <c r="AK130" i="8" s="1"/>
  <c r="AL130" i="8" s="1"/>
  <c r="AM130" i="8" s="1"/>
  <c r="AN130" i="8" s="1"/>
  <c r="AO130" i="8" s="1"/>
  <c r="B130" i="8"/>
  <c r="G114" i="8"/>
  <c r="G113" i="8"/>
  <c r="G115" i="8" s="1"/>
  <c r="D113" i="8"/>
  <c r="B113" i="8"/>
  <c r="B100" i="8"/>
  <c r="C100" i="8" s="1"/>
  <c r="D100" i="8" s="1"/>
  <c r="E100" i="8" s="1"/>
  <c r="F100" i="8" s="1"/>
  <c r="G100" i="8" s="1"/>
  <c r="H100" i="8" s="1"/>
  <c r="I100" i="8" s="1"/>
  <c r="J100" i="8" s="1"/>
  <c r="K100" i="8" s="1"/>
  <c r="L100" i="8" s="1"/>
  <c r="M100" i="8" s="1"/>
  <c r="N100" i="8" s="1"/>
  <c r="O100" i="8" s="1"/>
  <c r="P100" i="8" s="1"/>
  <c r="Q100" i="8" s="1"/>
  <c r="R100" i="8" s="1"/>
  <c r="S100" i="8" s="1"/>
  <c r="T100" i="8" s="1"/>
  <c r="U100" i="8" s="1"/>
  <c r="V100" i="8" s="1"/>
  <c r="W100" i="8" s="1"/>
  <c r="X100" i="8" s="1"/>
  <c r="Y100" i="8" s="1"/>
  <c r="Z100" i="8" s="1"/>
  <c r="AA100" i="8" s="1"/>
  <c r="AB100" i="8" s="1"/>
  <c r="AC100" i="8" s="1"/>
  <c r="AD100" i="8" s="1"/>
  <c r="AE100" i="8" s="1"/>
  <c r="AF100" i="8" s="1"/>
  <c r="AG100" i="8" s="1"/>
  <c r="AH100" i="8" s="1"/>
  <c r="AI100" i="8" s="1"/>
  <c r="AJ100" i="8" s="1"/>
  <c r="AK100" i="8" s="1"/>
  <c r="AL100" i="8" s="1"/>
  <c r="AM100" i="8" s="1"/>
  <c r="AN100" i="8" s="1"/>
  <c r="AO100" i="8" s="1"/>
  <c r="C91" i="8"/>
  <c r="D91" i="8" s="1"/>
  <c r="E91" i="8" s="1"/>
  <c r="F91" i="8" s="1"/>
  <c r="G91" i="8" s="1"/>
  <c r="H91" i="8" s="1"/>
  <c r="I91" i="8" s="1"/>
  <c r="J91" i="8" s="1"/>
  <c r="K91" i="8" s="1"/>
  <c r="L91" i="8" s="1"/>
  <c r="B80" i="8"/>
  <c r="B76" i="8"/>
  <c r="B74" i="8"/>
  <c r="B66" i="8"/>
  <c r="B68" i="8" s="1"/>
  <c r="A62" i="8"/>
  <c r="B60" i="8"/>
  <c r="B59" i="8"/>
  <c r="C58" i="8"/>
  <c r="D58" i="8" s="1"/>
  <c r="B52" i="8"/>
  <c r="B48" i="8"/>
  <c r="C47" i="8"/>
  <c r="B47" i="8"/>
  <c r="B45" i="8"/>
  <c r="B46" i="8" s="1"/>
  <c r="A15" i="8"/>
  <c r="A12" i="8"/>
  <c r="A9" i="8"/>
  <c r="A5" i="8"/>
  <c r="A15" i="7"/>
  <c r="A12" i="7"/>
  <c r="A9" i="7"/>
  <c r="A5" i="7"/>
  <c r="A14" i="6"/>
  <c r="A11" i="6"/>
  <c r="A8" i="6"/>
  <c r="A4" i="6"/>
  <c r="A15" i="5"/>
  <c r="A12" i="5"/>
  <c r="A9" i="5"/>
  <c r="A5" i="5"/>
  <c r="E15" i="4"/>
  <c r="E12" i="4"/>
  <c r="E9" i="4"/>
  <c r="A5" i="4"/>
  <c r="O27" i="3"/>
  <c r="N27" i="3"/>
  <c r="A16" i="3"/>
  <c r="A13" i="3"/>
  <c r="A10" i="3"/>
  <c r="A6" i="3"/>
  <c r="A14" i="2"/>
  <c r="A11" i="2"/>
  <c r="A8" i="2"/>
  <c r="A4" i="2"/>
  <c r="A5" i="9" s="1"/>
  <c r="B30" i="12" l="1"/>
  <c r="B83" i="12" s="1"/>
  <c r="D52" i="10"/>
  <c r="B25" i="8"/>
  <c r="S26" i="4"/>
  <c r="B24" i="12" s="1"/>
  <c r="F30" i="10"/>
  <c r="B88" i="12"/>
  <c r="B90" i="12"/>
  <c r="C48" i="8"/>
  <c r="B75" i="8"/>
  <c r="C91" i="12"/>
  <c r="F54" i="10"/>
  <c r="E131" i="8"/>
  <c r="D48" i="8"/>
  <c r="E58" i="8"/>
  <c r="D52" i="8"/>
  <c r="D74" i="8"/>
  <c r="D47" i="8"/>
  <c r="F45" i="10"/>
  <c r="C132" i="8"/>
  <c r="F25" i="10"/>
  <c r="F24" i="10" s="1"/>
  <c r="C89" i="12" s="1"/>
  <c r="D106" i="8"/>
  <c r="F48" i="10"/>
  <c r="F57" i="10"/>
  <c r="C74" i="8"/>
  <c r="F47" i="10"/>
  <c r="E30" i="10"/>
  <c r="B38" i="12"/>
  <c r="B42" i="12"/>
  <c r="B46" i="12"/>
  <c r="C52" i="8"/>
  <c r="B51" i="12"/>
  <c r="B34" i="12"/>
  <c r="B55" i="12"/>
  <c r="B59" i="12"/>
  <c r="B63" i="12"/>
  <c r="D135" i="8"/>
  <c r="I113" i="8"/>
  <c r="I115" i="8" s="1"/>
  <c r="C103" i="8" s="1"/>
  <c r="D103" i="8" s="1"/>
  <c r="E103" i="8" s="1"/>
  <c r="F103" i="8" s="1"/>
  <c r="G103" i="8" s="1"/>
  <c r="H103" i="8" s="1"/>
  <c r="I103" i="8" s="1"/>
  <c r="J103" i="8" s="1"/>
  <c r="K103" i="8" s="1"/>
  <c r="L103" i="8" s="1"/>
  <c r="M103" i="8" s="1"/>
  <c r="N103" i="8" s="1"/>
  <c r="O103" i="8" s="1"/>
  <c r="P103" i="8" s="1"/>
  <c r="Q103" i="8" s="1"/>
  <c r="R103" i="8" s="1"/>
  <c r="S103" i="8" s="1"/>
  <c r="T103" i="8" s="1"/>
  <c r="U103" i="8" s="1"/>
  <c r="V103" i="8" s="1"/>
  <c r="W103" i="8" s="1"/>
  <c r="X103" i="8" s="1"/>
  <c r="Y103" i="8" s="1"/>
  <c r="Z103" i="8" s="1"/>
  <c r="AA103" i="8" s="1"/>
  <c r="AB103" i="8" s="1"/>
  <c r="AC103" i="8" s="1"/>
  <c r="AD103" i="8" s="1"/>
  <c r="AE103" i="8" s="1"/>
  <c r="AF103" i="8" s="1"/>
  <c r="AG103" i="8" s="1"/>
  <c r="AH103" i="8" s="1"/>
  <c r="AI103" i="8" s="1"/>
  <c r="AJ103" i="8" s="1"/>
  <c r="AK103" i="8" s="1"/>
  <c r="AL103" i="8" s="1"/>
  <c r="AM103" i="8" s="1"/>
  <c r="AN103" i="8" s="1"/>
  <c r="AO103" i="8" s="1"/>
  <c r="B68" i="12"/>
  <c r="F56" i="10"/>
  <c r="B72" i="12"/>
  <c r="B76" i="12"/>
  <c r="X52" i="10" l="1"/>
  <c r="AC52" i="10" s="1"/>
  <c r="E52" i="10"/>
  <c r="B29" i="8"/>
  <c r="B54" i="8"/>
  <c r="D136" i="8"/>
  <c r="D73" i="8" s="1"/>
  <c r="D85" i="8" s="1"/>
  <c r="E135" i="8"/>
  <c r="E136" i="8"/>
  <c r="E73" i="8" s="1"/>
  <c r="E85" i="8" s="1"/>
  <c r="D101" i="8"/>
  <c r="E106" i="8"/>
  <c r="F52" i="10"/>
  <c r="F63" i="10"/>
  <c r="C49" i="8"/>
  <c r="C50" i="8" s="1"/>
  <c r="C59" i="8" s="1"/>
  <c r="D132" i="8"/>
  <c r="E74" i="8"/>
  <c r="E52" i="8"/>
  <c r="E47" i="8"/>
  <c r="F58" i="8"/>
  <c r="F131" i="8"/>
  <c r="E48" i="8"/>
  <c r="F74" i="8" l="1"/>
  <c r="F52" i="8"/>
  <c r="F47" i="8"/>
  <c r="G58" i="8"/>
  <c r="D49" i="8"/>
  <c r="E132" i="8"/>
  <c r="C80" i="8"/>
  <c r="B55" i="8"/>
  <c r="B56" i="8" s="1"/>
  <c r="B69" i="8" s="1"/>
  <c r="G131" i="8"/>
  <c r="F48" i="8"/>
  <c r="E101" i="8"/>
  <c r="F106" i="8"/>
  <c r="C60" i="8"/>
  <c r="C66" i="8" s="1"/>
  <c r="C68" i="8" s="1"/>
  <c r="F135" i="8"/>
  <c r="F136" i="8" s="1"/>
  <c r="F73" i="8" s="1"/>
  <c r="F85" i="8" s="1"/>
  <c r="C76" i="8"/>
  <c r="D61" i="8" l="1"/>
  <c r="D60" i="8" s="1"/>
  <c r="C75" i="8"/>
  <c r="D76" i="8"/>
  <c r="E67" i="8"/>
  <c r="B77" i="8"/>
  <c r="B70" i="8"/>
  <c r="G135" i="8"/>
  <c r="G136" i="8"/>
  <c r="G73" i="8" s="1"/>
  <c r="G85" i="8" s="1"/>
  <c r="F101" i="8"/>
  <c r="G106" i="8"/>
  <c r="H131" i="8"/>
  <c r="G48" i="8"/>
  <c r="B82" i="8"/>
  <c r="C53" i="8"/>
  <c r="F132" i="8"/>
  <c r="E49" i="8"/>
  <c r="E61" i="8" s="1"/>
  <c r="E60" i="8" s="1"/>
  <c r="G74" i="8"/>
  <c r="G52" i="8"/>
  <c r="G47" i="8"/>
  <c r="H58" i="8"/>
  <c r="D50" i="8"/>
  <c r="D59" i="8" s="1"/>
  <c r="D80" i="8" l="1"/>
  <c r="D66" i="8"/>
  <c r="D68" i="8" s="1"/>
  <c r="I58" i="8"/>
  <c r="H47" i="8"/>
  <c r="H52" i="8"/>
  <c r="H74" i="8"/>
  <c r="F49" i="8"/>
  <c r="F61" i="8" s="1"/>
  <c r="F60" i="8" s="1"/>
  <c r="G132" i="8"/>
  <c r="C55" i="8"/>
  <c r="E50" i="8"/>
  <c r="E59" i="8" s="1"/>
  <c r="I131" i="8"/>
  <c r="H48" i="8"/>
  <c r="G101" i="8"/>
  <c r="H106" i="8"/>
  <c r="F50" i="8"/>
  <c r="F59" i="8" s="1"/>
  <c r="H135" i="8"/>
  <c r="H136" i="8" s="1"/>
  <c r="H73" i="8" s="1"/>
  <c r="H85" i="8" s="1"/>
  <c r="B71" i="8"/>
  <c r="B72" i="8" s="1"/>
  <c r="E76" i="8"/>
  <c r="F67" i="8"/>
  <c r="G67" i="8" s="1"/>
  <c r="E80" i="8" l="1"/>
  <c r="E66" i="8"/>
  <c r="E68" i="8" s="1"/>
  <c r="B78" i="8"/>
  <c r="B83" i="8" s="1"/>
  <c r="I135" i="8"/>
  <c r="I136" i="8" s="1"/>
  <c r="I73" i="8" s="1"/>
  <c r="I85" i="8" s="1"/>
  <c r="H101" i="8"/>
  <c r="I106" i="8"/>
  <c r="G49" i="8"/>
  <c r="G61" i="8" s="1"/>
  <c r="G60" i="8" s="1"/>
  <c r="H132" i="8"/>
  <c r="C56" i="8"/>
  <c r="C69" i="8" s="1"/>
  <c r="C82" i="8"/>
  <c r="H67" i="8"/>
  <c r="G76" i="8"/>
  <c r="F80" i="8"/>
  <c r="F66" i="8"/>
  <c r="F68" i="8" s="1"/>
  <c r="G50" i="8"/>
  <c r="G59" i="8" s="1"/>
  <c r="I48" i="8"/>
  <c r="J131" i="8"/>
  <c r="D53" i="8"/>
  <c r="I74" i="8"/>
  <c r="I52" i="8"/>
  <c r="J58" i="8"/>
  <c r="I47" i="8"/>
  <c r="D75" i="8"/>
  <c r="J74" i="8" l="1"/>
  <c r="K58" i="8"/>
  <c r="J47" i="8"/>
  <c r="J52" i="8"/>
  <c r="J48" i="8"/>
  <c r="K131" i="8"/>
  <c r="H49" i="8"/>
  <c r="H61" i="8" s="1"/>
  <c r="H60" i="8" s="1"/>
  <c r="I132" i="8"/>
  <c r="G80" i="8"/>
  <c r="G66" i="8"/>
  <c r="G68" i="8" s="1"/>
  <c r="H76" i="8"/>
  <c r="I67" i="8"/>
  <c r="D55" i="8"/>
  <c r="F75" i="8"/>
  <c r="C77" i="8"/>
  <c r="C70" i="8"/>
  <c r="I101" i="8"/>
  <c r="J106" i="8"/>
  <c r="H50" i="8"/>
  <c r="H59" i="8" s="1"/>
  <c r="J136" i="8"/>
  <c r="J73" i="8" s="1"/>
  <c r="J85" i="8" s="1"/>
  <c r="J135" i="8"/>
  <c r="B88" i="8"/>
  <c r="B84" i="8"/>
  <c r="B89" i="8" s="1"/>
  <c r="B86" i="8"/>
  <c r="E75" i="8"/>
  <c r="H80" i="8" l="1"/>
  <c r="H66" i="8"/>
  <c r="H68" i="8" s="1"/>
  <c r="J67" i="8"/>
  <c r="I76" i="8"/>
  <c r="B87" i="8"/>
  <c r="B90" i="8" s="1"/>
  <c r="J101" i="8"/>
  <c r="K106" i="8"/>
  <c r="J132" i="8"/>
  <c r="I49" i="8"/>
  <c r="I61" i="8" s="1"/>
  <c r="I60" i="8" s="1"/>
  <c r="K135" i="8"/>
  <c r="C71" i="8"/>
  <c r="I50" i="8"/>
  <c r="I59" i="8" s="1"/>
  <c r="D56" i="8"/>
  <c r="D69" i="8" s="1"/>
  <c r="D82" i="8"/>
  <c r="E53" i="8"/>
  <c r="G75" i="8"/>
  <c r="K48" i="8"/>
  <c r="L131" i="8"/>
  <c r="L58" i="8"/>
  <c r="K47" i="8"/>
  <c r="K74" i="8"/>
  <c r="K52" i="8"/>
  <c r="L48" i="8" l="1"/>
  <c r="M131" i="8"/>
  <c r="N131" i="8" s="1"/>
  <c r="O131" i="8" s="1"/>
  <c r="P131" i="8" s="1"/>
  <c r="Q131" i="8" s="1"/>
  <c r="R131" i="8" s="1"/>
  <c r="S131" i="8" s="1"/>
  <c r="T131" i="8" s="1"/>
  <c r="U131" i="8" s="1"/>
  <c r="V131" i="8" s="1"/>
  <c r="W131" i="8" s="1"/>
  <c r="X131" i="8" s="1"/>
  <c r="Y131" i="8" s="1"/>
  <c r="Z131" i="8" s="1"/>
  <c r="AA131" i="8" s="1"/>
  <c r="AB131" i="8" s="1"/>
  <c r="AC131" i="8" s="1"/>
  <c r="AD131" i="8" s="1"/>
  <c r="AE131" i="8" s="1"/>
  <c r="AF131" i="8" s="1"/>
  <c r="AG131" i="8" s="1"/>
  <c r="AH131" i="8" s="1"/>
  <c r="AI131" i="8" s="1"/>
  <c r="AJ131" i="8" s="1"/>
  <c r="AK131" i="8" s="1"/>
  <c r="AL131" i="8" s="1"/>
  <c r="AM131" i="8" s="1"/>
  <c r="AN131" i="8" s="1"/>
  <c r="AO131" i="8" s="1"/>
  <c r="L135" i="8"/>
  <c r="L136" i="8"/>
  <c r="L73" i="8" s="1"/>
  <c r="L85" i="8" s="1"/>
  <c r="D77" i="8"/>
  <c r="D70" i="8"/>
  <c r="C78" i="8"/>
  <c r="C83" i="8" s="1"/>
  <c r="C72" i="8"/>
  <c r="J49" i="8"/>
  <c r="J61" i="8" s="1"/>
  <c r="J60" i="8" s="1"/>
  <c r="K132" i="8"/>
  <c r="L52" i="8"/>
  <c r="L74" i="8"/>
  <c r="L47" i="8"/>
  <c r="E55" i="8"/>
  <c r="I80" i="8"/>
  <c r="I66" i="8"/>
  <c r="I68" i="8" s="1"/>
  <c r="K136" i="8"/>
  <c r="K73" i="8" s="1"/>
  <c r="K85" i="8" s="1"/>
  <c r="J76" i="8"/>
  <c r="K67" i="8"/>
  <c r="K101" i="8"/>
  <c r="L106" i="8"/>
  <c r="J50" i="8"/>
  <c r="J59" i="8" s="1"/>
  <c r="H75" i="8"/>
  <c r="J80" i="8" l="1"/>
  <c r="J66" i="8"/>
  <c r="J68" i="8" s="1"/>
  <c r="L67" i="8"/>
  <c r="L76" i="8" s="1"/>
  <c r="K76" i="8"/>
  <c r="E82" i="8"/>
  <c r="E56" i="8"/>
  <c r="E69" i="8" s="1"/>
  <c r="K49" i="8"/>
  <c r="K61" i="8" s="1"/>
  <c r="K60" i="8" s="1"/>
  <c r="L132" i="8"/>
  <c r="D71" i="8"/>
  <c r="D72" i="8" s="1"/>
  <c r="K50" i="8"/>
  <c r="K59" i="8" s="1"/>
  <c r="F53" i="8"/>
  <c r="C86" i="8"/>
  <c r="C84" i="8"/>
  <c r="C89" i="8" s="1"/>
  <c r="C88" i="8"/>
  <c r="M106" i="8"/>
  <c r="L101" i="8"/>
  <c r="I75" i="8"/>
  <c r="M135" i="8"/>
  <c r="M136" i="8"/>
  <c r="C87" i="8" l="1"/>
  <c r="C90" i="8" s="1"/>
  <c r="N135" i="8"/>
  <c r="N136" i="8" s="1"/>
  <c r="F55" i="8"/>
  <c r="G53" i="8" s="1"/>
  <c r="K80" i="8"/>
  <c r="K66" i="8"/>
  <c r="K68" i="8" s="1"/>
  <c r="D78" i="8"/>
  <c r="D83" i="8" s="1"/>
  <c r="L49" i="8"/>
  <c r="L61" i="8" s="1"/>
  <c r="L60" i="8" s="1"/>
  <c r="M132" i="8"/>
  <c r="N132" i="8" s="1"/>
  <c r="O132" i="8" s="1"/>
  <c r="P132" i="8" s="1"/>
  <c r="Q132" i="8" s="1"/>
  <c r="R132" i="8" s="1"/>
  <c r="S132" i="8" s="1"/>
  <c r="T132" i="8" s="1"/>
  <c r="U132" i="8" s="1"/>
  <c r="V132" i="8" s="1"/>
  <c r="W132" i="8" s="1"/>
  <c r="X132" i="8" s="1"/>
  <c r="Y132" i="8" s="1"/>
  <c r="Z132" i="8" s="1"/>
  <c r="AA132" i="8" s="1"/>
  <c r="AB132" i="8" s="1"/>
  <c r="AC132" i="8" s="1"/>
  <c r="AD132" i="8" s="1"/>
  <c r="AE132" i="8" s="1"/>
  <c r="AF132" i="8" s="1"/>
  <c r="AG132" i="8" s="1"/>
  <c r="AH132" i="8" s="1"/>
  <c r="AI132" i="8" s="1"/>
  <c r="AJ132" i="8" s="1"/>
  <c r="AK132" i="8" s="1"/>
  <c r="AL132" i="8" s="1"/>
  <c r="AM132" i="8" s="1"/>
  <c r="AN132" i="8" s="1"/>
  <c r="AO132" i="8" s="1"/>
  <c r="E77" i="8"/>
  <c r="E70" i="8"/>
  <c r="J75" i="8"/>
  <c r="N106" i="8"/>
  <c r="M101" i="8"/>
  <c r="G55" i="8" l="1"/>
  <c r="H53" i="8" s="1"/>
  <c r="O106" i="8"/>
  <c r="N101" i="8"/>
  <c r="O135" i="8"/>
  <c r="O136" i="8"/>
  <c r="E71" i="8"/>
  <c r="E72" i="8" s="1"/>
  <c r="D86" i="8"/>
  <c r="D88" i="8"/>
  <c r="D84" i="8"/>
  <c r="D89" i="8" s="1"/>
  <c r="K75" i="8"/>
  <c r="F56" i="8"/>
  <c r="F69" i="8" s="1"/>
  <c r="F82" i="8"/>
  <c r="L50" i="8"/>
  <c r="L59" i="8" s="1"/>
  <c r="H55" i="8" l="1"/>
  <c r="P135" i="8"/>
  <c r="P136" i="8"/>
  <c r="P106" i="8"/>
  <c r="O101" i="8"/>
  <c r="F77" i="8"/>
  <c r="F70" i="8"/>
  <c r="L80" i="8"/>
  <c r="L66" i="8"/>
  <c r="L68" i="8" s="1"/>
  <c r="D87" i="8"/>
  <c r="D90" i="8" s="1"/>
  <c r="E78" i="8"/>
  <c r="E83" i="8" s="1"/>
  <c r="G56" i="8"/>
  <c r="G69" i="8" s="1"/>
  <c r="G82" i="8"/>
  <c r="G77" i="8" l="1"/>
  <c r="G70" i="8"/>
  <c r="F71" i="8"/>
  <c r="F72" i="8" s="1"/>
  <c r="Q106" i="8"/>
  <c r="P101" i="8"/>
  <c r="Q135" i="8"/>
  <c r="Q136" i="8"/>
  <c r="E86" i="8"/>
  <c r="E88" i="8"/>
  <c r="E84" i="8"/>
  <c r="E89" i="8" s="1"/>
  <c r="H82" i="8"/>
  <c r="H56" i="8"/>
  <c r="H69" i="8" s="1"/>
  <c r="L75" i="8"/>
  <c r="I53" i="8"/>
  <c r="I55" i="8" l="1"/>
  <c r="J53" i="8" s="1"/>
  <c r="H77" i="8"/>
  <c r="H70" i="8"/>
  <c r="E87" i="8"/>
  <c r="E90" i="8" s="1"/>
  <c r="R135" i="8"/>
  <c r="Q101" i="8"/>
  <c r="R106" i="8"/>
  <c r="F78" i="8"/>
  <c r="F83" i="8" s="1"/>
  <c r="G71" i="8"/>
  <c r="G78" i="8" l="1"/>
  <c r="G83" i="8" s="1"/>
  <c r="G86" i="8" s="1"/>
  <c r="G72" i="8"/>
  <c r="J55" i="8"/>
  <c r="K53" i="8" s="1"/>
  <c r="F86" i="8"/>
  <c r="G88" i="8"/>
  <c r="F88" i="8"/>
  <c r="F84" i="8"/>
  <c r="F89" i="8" s="1"/>
  <c r="G84" i="8"/>
  <c r="S106" i="8"/>
  <c r="R101" i="8"/>
  <c r="S135" i="8"/>
  <c r="S136" i="8" s="1"/>
  <c r="R136" i="8"/>
  <c r="H71" i="8"/>
  <c r="H78" i="8" s="1"/>
  <c r="H83" i="8" s="1"/>
  <c r="H86" i="8" s="1"/>
  <c r="I82" i="8"/>
  <c r="I56" i="8"/>
  <c r="I69" i="8" s="1"/>
  <c r="H72" i="8" l="1"/>
  <c r="G89" i="8"/>
  <c r="K55" i="8"/>
  <c r="L53" i="8" s="1"/>
  <c r="L55" i="8" s="1"/>
  <c r="I77" i="8"/>
  <c r="I70" i="8"/>
  <c r="H84" i="8"/>
  <c r="H89" i="8" s="1"/>
  <c r="T106" i="8"/>
  <c r="S101" i="8"/>
  <c r="H88" i="8"/>
  <c r="T135" i="8"/>
  <c r="T136" i="8"/>
  <c r="G87" i="8"/>
  <c r="F87" i="8"/>
  <c r="F90" i="8" s="1"/>
  <c r="H87" i="8"/>
  <c r="J56" i="8"/>
  <c r="J69" i="8" s="1"/>
  <c r="J82" i="8"/>
  <c r="H90" i="8" l="1"/>
  <c r="L56" i="8"/>
  <c r="L69" i="8" s="1"/>
  <c r="L82" i="8"/>
  <c r="J77" i="8"/>
  <c r="J70" i="8"/>
  <c r="G90" i="8"/>
  <c r="U135" i="8"/>
  <c r="U136" i="8" s="1"/>
  <c r="U106" i="8"/>
  <c r="T101" i="8"/>
  <c r="I71" i="8"/>
  <c r="I78" i="8" s="1"/>
  <c r="I83" i="8" s="1"/>
  <c r="I72" i="8"/>
  <c r="K82" i="8"/>
  <c r="K56" i="8"/>
  <c r="K69" i="8" s="1"/>
  <c r="I86" i="8" l="1"/>
  <c r="I87" i="8" s="1"/>
  <c r="I90" i="8" s="1"/>
  <c r="I84" i="8"/>
  <c r="I89" i="8" s="1"/>
  <c r="I88" i="8"/>
  <c r="K77" i="8"/>
  <c r="K70" i="8"/>
  <c r="V106" i="8"/>
  <c r="U101" i="8"/>
  <c r="V135" i="8"/>
  <c r="V136" i="8"/>
  <c r="J71" i="8"/>
  <c r="J78" i="8" s="1"/>
  <c r="J83" i="8" s="1"/>
  <c r="L77" i="8"/>
  <c r="L70" i="8"/>
  <c r="J86" i="8" l="1"/>
  <c r="J87" i="8" s="1"/>
  <c r="J90" i="8" s="1"/>
  <c r="J88" i="8"/>
  <c r="J84" i="8"/>
  <c r="J89" i="8" s="1"/>
  <c r="J72" i="8"/>
  <c r="W135" i="8"/>
  <c r="W136" i="8"/>
  <c r="W106" i="8"/>
  <c r="V101" i="8"/>
  <c r="L71" i="8"/>
  <c r="K71" i="8"/>
  <c r="K78" i="8" s="1"/>
  <c r="K83" i="8" s="1"/>
  <c r="K86" i="8" l="1"/>
  <c r="K87" i="8" s="1"/>
  <c r="K90" i="8" s="1"/>
  <c r="K88" i="8"/>
  <c r="K84" i="8"/>
  <c r="K89" i="8" s="1"/>
  <c r="K72" i="8"/>
  <c r="L78" i="8"/>
  <c r="L83" i="8" s="1"/>
  <c r="L72" i="8"/>
  <c r="X106" i="8"/>
  <c r="W101" i="8"/>
  <c r="X135" i="8"/>
  <c r="X136" i="8" s="1"/>
  <c r="X101" i="8" l="1"/>
  <c r="Y106" i="8"/>
  <c r="Y135" i="8"/>
  <c r="L86" i="8"/>
  <c r="L87" i="8" s="1"/>
  <c r="L88" i="8"/>
  <c r="L84" i="8"/>
  <c r="L89" i="8" s="1"/>
  <c r="G28" i="8" s="1"/>
  <c r="G30" i="8" l="1"/>
  <c r="L90" i="8"/>
  <c r="G29" i="8" s="1"/>
  <c r="Z135" i="8"/>
  <c r="Z136" i="8"/>
  <c r="Y136" i="8"/>
  <c r="Y101" i="8"/>
  <c r="Z106" i="8"/>
  <c r="Z101" i="8" l="1"/>
  <c r="AA106" i="8"/>
  <c r="AA135" i="8"/>
  <c r="AA136" i="8"/>
  <c r="AB135" i="8" l="1"/>
  <c r="AA101" i="8"/>
  <c r="AB106" i="8"/>
  <c r="AC135" i="8" l="1"/>
  <c r="AC106" i="8"/>
  <c r="AB101" i="8"/>
  <c r="AB136" i="8"/>
  <c r="AD135" i="8" l="1"/>
  <c r="AD136" i="8"/>
  <c r="AC101" i="8"/>
  <c r="AD106" i="8"/>
  <c r="AC136" i="8"/>
  <c r="AE106" i="8" l="1"/>
  <c r="AD101" i="8"/>
  <c r="AE135" i="8"/>
  <c r="AE136" i="8"/>
  <c r="AF135" i="8" l="1"/>
  <c r="AE101" i="8"/>
  <c r="AF106" i="8"/>
  <c r="AG106" i="8" l="1"/>
  <c r="AF101" i="8"/>
  <c r="AG135" i="8"/>
  <c r="AF136" i="8"/>
  <c r="AH135" i="8" l="1"/>
  <c r="AH136" i="8" s="1"/>
  <c r="AG136" i="8"/>
  <c r="AG101" i="8"/>
  <c r="AH106" i="8"/>
  <c r="AH101" i="8" l="1"/>
  <c r="AI106" i="8"/>
  <c r="AI135" i="8"/>
  <c r="AI136" i="8"/>
  <c r="AI101" i="8" l="1"/>
  <c r="AJ106" i="8"/>
  <c r="AJ135" i="8"/>
  <c r="AJ136" i="8"/>
  <c r="AJ101" i="8" l="1"/>
  <c r="AK106" i="8"/>
  <c r="AK135" i="8"/>
  <c r="AK136" i="8"/>
  <c r="AL135" i="8" l="1"/>
  <c r="AL136" i="8" s="1"/>
  <c r="AL106" i="8"/>
  <c r="AK101" i="8"/>
  <c r="AM106" i="8" l="1"/>
  <c r="AL101" i="8"/>
  <c r="AM135" i="8"/>
  <c r="AM136" i="8"/>
  <c r="AN135" i="8" l="1"/>
  <c r="AN136" i="8"/>
  <c r="AN106" i="8"/>
  <c r="AM101" i="8"/>
  <c r="AO106" i="8" l="1"/>
  <c r="AN101" i="8"/>
  <c r="AO135" i="8"/>
  <c r="AO136" i="8"/>
  <c r="AP106" i="8" l="1"/>
  <c r="AQ106" i="8" s="1"/>
  <c r="AR106" i="8" s="1"/>
  <c r="AS106" i="8" s="1"/>
  <c r="AO101" i="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tc={00D70042-00B8-4565-9C61-00FE00C5002C}</author>
  </authors>
  <commentList>
    <comment ref="C102" authorId="0" shapeId="0" xr:uid="{00D70042-00B8-4565-9C61-00FE00C5002C}">
      <text>
        <r>
          <rPr>
            <b/>
            <sz val="9"/>
            <rFont val="Tahoma"/>
            <family val="2"/>
            <charset val="204"/>
          </rPr>
          <t>Счастливая Галина Александровна:</t>
        </r>
        <r>
          <rPr>
            <sz val="9"/>
            <rFont val="Tahoma"/>
            <family val="2"/>
            <charset val="204"/>
          </rPr>
          <t xml:space="preserve">
форма 9
</t>
        </r>
      </text>
    </comment>
  </commentList>
</comments>
</file>

<file path=xl/sharedStrings.xml><?xml version="1.0" encoding="utf-8"?>
<sst xmlns="http://schemas.openxmlformats.org/spreadsheetml/2006/main" count="1004" uniqueCount="573">
  <si>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</si>
  <si>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</si>
  <si>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</si>
  <si>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</si>
  <si>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</si>
  <si>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</si>
  <si>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</si>
  <si>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</si>
  <si>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</si>
  <si>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</si>
  <si>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</si>
  <si>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</si>
  <si>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</si>
  <si>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</si>
  <si>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Реконструкция линий электропередачи</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</si>
  <si>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</si>
  <si>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</si>
  <si>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</si>
  <si>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</si>
  <si>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</si>
  <si>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</si>
  <si>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</si>
  <si>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</si>
  <si>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</si>
  <si>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</si>
  <si>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</si>
  <si>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</si>
  <si>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</si>
  <si>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</si>
  <si>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</si>
  <si>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</si>
  <si>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</si>
  <si>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</si>
  <si>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</si>
  <si>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</si>
  <si>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</si>
  <si>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</si>
  <si>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</si>
  <si>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</si>
  <si>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</si>
  <si>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</si>
  <si>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</si>
  <si>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</si>
  <si>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 xml:space="preserve">не требуется </t>
  </si>
  <si>
    <t>14</t>
  </si>
  <si>
    <t>Наличие положительного заключения экспертизы проектной документации</t>
  </si>
  <si>
    <t>15</t>
  </si>
  <si>
    <t>Наличие утвержденной проектной документации</t>
  </si>
  <si>
    <t>нет</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</si>
  <si>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</si>
  <si>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</si>
  <si>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</si>
  <si>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</si>
  <si>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</si>
  <si>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</si>
  <si>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</si>
  <si>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</si>
  <si>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</si>
  <si>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</si>
  <si>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</si>
  <si>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</si>
  <si>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</si>
  <si>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</si>
  <si>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</si>
  <si>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</si>
  <si>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</si>
  <si>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</si>
  <si>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</si>
  <si>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</si>
  <si>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</si>
  <si>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</si>
  <si>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</si>
  <si>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</si>
  <si>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</si>
  <si>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</si>
  <si>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</si>
  <si>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</si>
  <si>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</si>
  <si>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</si>
  <si>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</si>
  <si>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</si>
  <si>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</si>
  <si>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</si>
  <si>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</si>
  <si>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</si>
  <si>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</si>
  <si>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</si>
  <si>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</si>
  <si>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</si>
  <si>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</si>
  <si>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</si>
  <si>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</si>
  <si>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</si>
  <si>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</si>
  <si>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</si>
  <si>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</si>
  <si>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</si>
  <si>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</si>
  <si>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</si>
  <si>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</si>
  <si>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</si>
  <si>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</si>
  <si>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</si>
  <si>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</si>
  <si>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</si>
  <si>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</si>
  <si>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</si>
  <si>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</si>
  <si>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</si>
  <si>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</si>
  <si>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</si>
  <si>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</si>
  <si>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</si>
  <si>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</si>
  <si>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</si>
  <si>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</si>
  <si>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</si>
  <si>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</si>
  <si>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</si>
  <si>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</si>
  <si>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</si>
  <si>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</si>
  <si>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</si>
  <si>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</si>
  <si>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</si>
  <si>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</si>
  <si>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</si>
  <si>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</si>
  <si>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</si>
  <si>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</si>
  <si>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</si>
  <si>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</si>
  <si>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</si>
  <si>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</si>
  <si>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</si>
  <si>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КЛ</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</si>
  <si>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</si>
  <si>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</si>
  <si>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</si>
  <si>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</si>
  <si>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</si>
  <si>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</si>
  <si>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</si>
  <si>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</si>
  <si>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</si>
  <si>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</si>
  <si>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</si>
  <si>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</si>
  <si>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</si>
  <si>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</si>
  <si>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</si>
  <si>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</si>
  <si>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</si>
  <si>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</si>
  <si>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</si>
  <si>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</si>
  <si>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</si>
  <si>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</si>
  <si>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</si>
  <si>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</si>
  <si>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</si>
  <si>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</si>
  <si>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</si>
  <si>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</si>
  <si>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</si>
  <si>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</si>
  <si>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</si>
  <si>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</si>
  <si>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</si>
  <si>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</si>
  <si>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</si>
  <si>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</si>
  <si>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</si>
  <si>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</si>
  <si>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</si>
  <si>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</si>
  <si>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</si>
  <si>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</si>
  <si>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</si>
  <si>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</si>
  <si>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</si>
  <si>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</si>
  <si>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</si>
  <si>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</si>
  <si>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</si>
  <si>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</si>
  <si>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</si>
  <si>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</si>
  <si>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</si>
  <si>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</si>
  <si>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</si>
  <si>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</si>
  <si>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</si>
  <si>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</si>
  <si>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</si>
  <si>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</si>
  <si>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</si>
  <si>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</si>
  <si>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</si>
  <si>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</si>
  <si>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</si>
  <si>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</si>
  <si>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</si>
  <si>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</si>
  <si>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</si>
  <si>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</si>
  <si>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</si>
  <si>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</si>
  <si>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</si>
  <si>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</si>
  <si>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</si>
  <si>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</si>
  <si>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</si>
  <si>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</si>
  <si>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</si>
  <si>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</si>
  <si>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</si>
  <si>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</si>
  <si>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</si>
  <si>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</si>
  <si>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</si>
  <si>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</si>
  <si>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</si>
  <si>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</si>
  <si>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</si>
  <si>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</si>
  <si>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</si>
  <si>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</si>
  <si>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</si>
  <si>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</si>
  <si>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</si>
  <si>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</si>
  <si>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</si>
  <si>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</si>
  <si>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</si>
  <si>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</si>
  <si>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</si>
  <si>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</si>
  <si>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</si>
  <si>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</si>
  <si>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</si>
  <si>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</si>
  <si>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</si>
  <si>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</si>
  <si>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</si>
  <si>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</si>
  <si>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</si>
  <si>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</si>
  <si>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</si>
  <si>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</si>
  <si>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</si>
  <si>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</si>
  <si>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</si>
  <si>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Увеличение дохода от передачи ээ, руб. в ценах текущего  года</t>
  </si>
  <si>
    <t>Увеличение дохода от уменьшение потерь ээ, руб. в ценах текущего  года</t>
  </si>
  <si>
    <t>прирост МВт, накопительно</t>
  </si>
  <si>
    <t>коэф перевода МВА в МВт</t>
  </si>
  <si>
    <t>ЧЧИ</t>
  </si>
  <si>
    <t>тариф, руб/ тыс.кВтч</t>
  </si>
  <si>
    <t>Прирост мощности по годам, %</t>
  </si>
  <si>
    <t>До реализации проекта</t>
  </si>
  <si>
    <t>После реализации проекта</t>
  </si>
  <si>
    <t>Допустимая нагрузка (в режиме «n-1»)</t>
  </si>
  <si>
    <t>МВА</t>
  </si>
  <si>
    <t>Прирост за счет увеличения  сечения провода, тыс. КВтч</t>
  </si>
  <si>
    <t>МВт</t>
  </si>
  <si>
    <t>Прирост за счет замены тр-ра</t>
  </si>
  <si>
    <t>Объем заявок на ТП</t>
  </si>
  <si>
    <t>Исходные данные для прироста мощности</t>
  </si>
  <si>
    <t>сметная стоимость, млн рублей с НДС</t>
  </si>
  <si>
    <t>ВЛ</t>
  </si>
  <si>
    <t>Согласну Приказа АО ЯЭ от 26.01.2018 № 25</t>
  </si>
  <si>
    <t>Объект по ТП</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</si>
  <si>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</si>
  <si>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</si>
  <si>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</si>
  <si>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</si>
  <si>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</si>
  <si>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</si>
  <si>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</si>
  <si>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</si>
  <si>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</si>
  <si>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</si>
  <si>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</si>
  <si>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</si>
  <si>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</si>
  <si>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</si>
  <si>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</si>
  <si>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</si>
  <si>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</si>
  <si>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</si>
  <si>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</si>
  <si>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Предложение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</si>
  <si>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</si>
  <si>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</si>
  <si>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</si>
  <si>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</si>
  <si>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</si>
  <si>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</si>
  <si>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</si>
  <si>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</si>
  <si>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</si>
  <si>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</si>
  <si>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</si>
  <si>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</si>
  <si>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</si>
  <si>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</si>
  <si>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</si>
  <si>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</si>
  <si>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</si>
  <si>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</si>
  <si>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</si>
  <si>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</si>
  <si>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</si>
  <si>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</si>
  <si>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</si>
  <si>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</si>
  <si>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</si>
  <si>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</si>
  <si>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</si>
  <si>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</si>
  <si>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</si>
  <si>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</si>
  <si>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</si>
  <si>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</si>
  <si>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</si>
  <si>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</si>
  <si>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</si>
  <si>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</si>
  <si>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</si>
  <si>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</si>
  <si>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</si>
  <si>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</si>
  <si>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</si>
  <si>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</si>
  <si>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</si>
  <si>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</si>
  <si>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</si>
  <si>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</si>
  <si>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</si>
  <si>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</si>
  <si>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</si>
  <si>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</si>
  <si>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</si>
  <si>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</si>
  <si>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</si>
  <si>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</si>
  <si>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</si>
  <si>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</si>
  <si>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</si>
  <si>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</si>
  <si>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</si>
  <si>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</si>
  <si>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</si>
  <si>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</si>
  <si>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</si>
  <si>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2026 год</t>
  </si>
  <si>
    <t>2027 год</t>
  </si>
  <si>
    <t>2028 год</t>
  </si>
  <si>
    <t>2029 год</t>
  </si>
  <si>
    <t>Итого за период реализации инвестиционной программы</t>
  </si>
  <si>
    <t>Утвержденный план</t>
  </si>
  <si>
    <t>Предложение по корректировке утвержденного плана</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</si>
  <si>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</si>
  <si>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</si>
  <si>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</si>
  <si>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</si>
  <si>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</si>
  <si>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</si>
  <si>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</si>
  <si>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</si>
  <si>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</si>
  <si>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</si>
  <si>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</si>
  <si>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</si>
  <si>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</si>
  <si>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</si>
  <si>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</si>
  <si>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</si>
  <si>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</si>
  <si>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</si>
  <si>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</si>
  <si>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</si>
  <si>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</si>
  <si>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</si>
  <si>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</si>
  <si>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</si>
  <si>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</si>
  <si>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</si>
  <si>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</si>
  <si>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</si>
  <si>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</si>
  <si>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</si>
  <si>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</si>
  <si>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</si>
  <si>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</si>
  <si>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</si>
  <si>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</si>
  <si>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</si>
  <si>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</si>
  <si>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indexed="64"/>
        <rFont val="Times New Roman"/>
        <family val="1"/>
        <charset val="204"/>
      </rPr>
      <t>3)</t>
    </r>
    <r>
      <rPr>
        <sz val="12"/>
        <color indexed="64"/>
        <rFont val="Times New Roman"/>
        <family val="1"/>
        <charset val="204"/>
      </rPr>
      <t>, штук</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</si>
  <si>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</si>
  <si>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</si>
  <si>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</si>
  <si>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</si>
  <si>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</si>
  <si>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</si>
  <si>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</si>
  <si>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</si>
  <si>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</si>
  <si>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</si>
  <si>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</si>
  <si>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</si>
  <si>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</si>
  <si>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</si>
  <si>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</si>
  <si>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</si>
  <si>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</si>
  <si>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</si>
  <si>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</si>
  <si>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</si>
  <si>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</si>
  <si>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</si>
  <si>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</si>
  <si>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</si>
  <si>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</si>
  <si>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</si>
  <si>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</si>
  <si>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</si>
  <si>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</si>
  <si>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</si>
  <si>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</si>
  <si>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</si>
  <si>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</si>
  <si>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</si>
  <si>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</si>
  <si>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</si>
  <si>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</si>
  <si>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</si>
  <si>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</si>
  <si>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</si>
  <si>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</si>
  <si>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</si>
  <si>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</si>
  <si>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</si>
  <si>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</si>
  <si>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</si>
  <si>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</si>
  <si>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</si>
  <si>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</si>
  <si>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</si>
  <si>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</si>
  <si>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</si>
  <si>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</si>
  <si>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</si>
  <si>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</si>
  <si>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</si>
  <si>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</si>
  <si>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</si>
  <si>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</si>
  <si>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</si>
  <si>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</si>
  <si>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</si>
  <si>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</si>
  <si>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</si>
  <si>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 шт.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</si>
  <si>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</si>
  <si>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</si>
  <si>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</si>
  <si>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</si>
  <si>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</si>
  <si>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</si>
  <si>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</si>
  <si>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</si>
  <si>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</si>
  <si>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</si>
  <si>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</si>
  <si>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</si>
  <si>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</si>
  <si>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</si>
  <si>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</si>
  <si>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</si>
  <si>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</si>
  <si>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</si>
  <si>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</si>
  <si>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</si>
  <si>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</si>
  <si>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</si>
  <si>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предварительный расчет стоимости по объекту-аналогу</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</si>
  <si>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</si>
  <si>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</si>
  <si>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</si>
  <si>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</si>
  <si>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</si>
  <si>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</si>
  <si>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</si>
  <si>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</si>
  <si>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</si>
  <si>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</si>
  <si>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</si>
  <si>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</si>
  <si>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</si>
  <si>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</si>
  <si>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</si>
  <si>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</si>
  <si>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</si>
  <si>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</si>
  <si>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</si>
  <si>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</si>
  <si>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</si>
  <si>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</si>
  <si>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</si>
  <si>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</si>
  <si>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</si>
  <si>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</si>
  <si>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</si>
  <si>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</si>
  <si>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</si>
  <si>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</si>
  <si>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</si>
  <si>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</si>
  <si>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</si>
  <si>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</si>
  <si>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</si>
  <si>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 реализовать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</si>
  <si>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</si>
  <si>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</si>
  <si>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</si>
  <si>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</si>
  <si>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</si>
  <si>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</si>
  <si>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среднеотпускной тариф на услуги по передаче, руб/тыс.кВтч</t>
  </si>
  <si>
    <t>Факт 2025 года</t>
  </si>
  <si>
    <t>2030 год</t>
  </si>
  <si>
    <t xml:space="preserve"> по состоянию на 01.01.2026</t>
  </si>
  <si>
    <t>Год раскрытия информации: 2026 год</t>
  </si>
  <si>
    <t>ВЛИ</t>
  </si>
  <si>
    <t>н/д</t>
  </si>
  <si>
    <t>ж/б</t>
  </si>
  <si>
    <t>требуется расширение просеки, замена неизолированного провода</t>
  </si>
  <si>
    <t>Среднее значение для расчета</t>
  </si>
  <si>
    <t>Всего в 2024 год, в том числе</t>
  </si>
  <si>
    <t>3.4.12.2</t>
  </si>
  <si>
    <t>Всего в 2023 год, в том числе</t>
  </si>
  <si>
    <t>Всего в 2022 год, в том числе</t>
  </si>
  <si>
    <t>В cоответствии с п.21 раздела IV Приказа МинЭнергетики РФ от 14.03.2016 №177 данный показатель ТСО не_рассчитывается</t>
  </si>
  <si>
    <t xml:space="preserve">Снижение технологических нарушений до"0",
после реконструкции ВЛ.  </t>
  </si>
  <si>
    <t xml:space="preserve">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надежности оказываемых услуг в сфере электроэнергетики </t>
  </si>
  <si>
    <t>Приведение эксплуатуционного состояния  ВЛ 15 кВ к действующим НТД, ПТЭ,ПУЭ, отраслевым регламентам, ГОСТ 32144-13. Повышение надежности электроснабжения потребителей</t>
  </si>
  <si>
    <t>Сметная стоимость проекта в ценах 2030 года с НДС, млн. руб.</t>
  </si>
  <si>
    <r>
      <t>Другое</t>
    </r>
    <r>
      <rPr>
        <vertAlign val="superscript"/>
        <sz val="12"/>
        <color indexed="64"/>
        <rFont val="Times New Roman"/>
        <family val="1"/>
        <charset val="204"/>
      </rPr>
      <t>3)</t>
    </r>
    <r>
      <rPr>
        <sz val="12"/>
        <color indexed="64"/>
        <rFont val="Times New Roman"/>
        <family val="1"/>
        <charset val="204"/>
      </rPr>
      <t>, га</t>
    </r>
  </si>
  <si>
    <t>345864 1404241239245</t>
  </si>
  <si>
    <t>Q_25-1216</t>
  </si>
  <si>
    <t>ВЛ 15 кВ -  2,03 млн.руб./км</t>
  </si>
  <si>
    <t>Черняховский муниципальный округ</t>
  </si>
  <si>
    <t>Акт ТО от 30.09.2023</t>
  </si>
  <si>
    <t>Годна к дальнейшей эксплуатации. Провести ТО в 2028 году</t>
  </si>
  <si>
    <t>Акт ТОБ от 15.10.2025</t>
  </si>
  <si>
    <t>ВЛ 15кВ 15-481/6</t>
  </si>
  <si>
    <t>от оп.152 до оп. 210</t>
  </si>
  <si>
    <t>Акт технического обследования АО "Россети Янтарь" от 14.10.2025. Истек срок нормативной эксплуатации оборудования. Продольные трещины ж/б стоек более 1м, оголение арматуры опор, коррозия провода, вытяжка проводов, обрыв проволоки верхнего повива (вспучивание на проводе), разрушение контура заземления на опорах.
Постановление Правительства РФ  №160 от 24.02.2009 года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 (с учетом изменений и дополнений указанных в постановлениях правительства РФ №736 от 26.08.2013 и от 17.05.2016 № 444). 
Приказ Министерства природных ресурсов и экологии РФ от 10.07.2020 года № 434 «Об утверждении Правил использования лесов для строительства, реконструкции, эксплуатации линейных объектов».</t>
  </si>
  <si>
    <t>ВЛ 15-481</t>
  </si>
  <si>
    <t>34586206 2903241755231</t>
  </si>
  <si>
    <t>3.4.8.2</t>
  </si>
  <si>
    <t>34586206 2208241208306</t>
  </si>
  <si>
    <t>отключений нет</t>
  </si>
  <si>
    <t>345864 1401221057204</t>
  </si>
  <si>
    <t>34586206 2901222112212</t>
  </si>
  <si>
    <t>34586206 3101221245219</t>
  </si>
  <si>
    <t>34586206 1205221605241</t>
  </si>
  <si>
    <t>Обеспечение безаварийного функционирования и эксплуатации объектов электросетевого хозяйства. Повышение надежности электроснабжения потребителей ∆Пsaidi = -0,00010346; ∆Пsaifi = -0,00005618;
Замена оборудования с истекшим сроком нормативного использования.</t>
  </si>
  <si>
    <t>Замена опор и неизолированного провода 3АС-25  на СИП-3 3(1х70) на участке ВЛ 15-481/6 протяженностью 4,5 км</t>
  </si>
  <si>
    <t>Реконструкция участка ВЛ 15 кВ 15-481/6 в пролетах опор № 152-210 с заменой опор и неизолированного провода на СИП-3 протяженностью 4,5 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</si>
</sst>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4">
    <numFmt numFmtId="43" formatCode="_-* #,##0.00\ _₽_-;\-* #,##0.00\ _₽_-;_-* &quot;-&quot;??\ _₽_-;_-@_-"/>
    <numFmt numFmtId="164" formatCode="_-* #,##0.00_р_._-;\-* #,##0.00_р_._-;_-* &quot;-&quot;??_р_._-;_-@_-"/>
    <numFmt numFmtId="165" formatCode="#,##0_ ;\-#,##0\ "/>
    <numFmt numFmtId="166" formatCode="_-* #,##0.00\ _р_._-;\-* #,##0.00\ _р_._-;_-* &quot;-&quot;??\ _р_._-;_-@_-"/>
    <numFmt numFmtId="167" formatCode="0.000"/>
    <numFmt numFmtId="168" formatCode="0.000%"/>
    <numFmt numFmtId="169" formatCode="#,##0.0"/>
    <numFmt numFmtId="170" formatCode="#,##0.0000"/>
    <numFmt numFmtId="171" formatCode="0.0%"/>
    <numFmt numFmtId="172" formatCode="_(* #,##0.00_);_(* \(#,##0.00\);_(* &quot;-&quot;_);_(@_)"/>
    <numFmt numFmtId="173" formatCode="_(* #,##0_);_(* \(#,##0\);_(* &quot;-&quot;_);_(@_)"/>
    <numFmt numFmtId="174" formatCode="######0.0#####"/>
    <numFmt numFmtId="175" formatCode="#,##0.00_ ;\-#,##0.00\ "/>
    <numFmt numFmtId="176" formatCode="[$-419]mmmm\ yyyy;@"/>
    <numFmt numFmtId="177" formatCode="#,##0.000"/>
    <numFmt numFmtId="178" formatCode="0.00000000"/>
    <numFmt numFmtId="179" formatCode="0.0000000000"/>
    <numFmt numFmtId="180" formatCode="###,###,###,##0.00;\-###,##0.00"/>
    <numFmt numFmtId="181" formatCode="0.000000000"/>
    <numFmt numFmtId="182" formatCode="###,###,###,##0.0000;\-###,##0.0000"/>
    <numFmt numFmtId="183" formatCode="###,###,###,##0"/>
    <numFmt numFmtId="184" formatCode="0.0000"/>
    <numFmt numFmtId="185" formatCode="0.0"/>
    <numFmt numFmtId="186" formatCode="0.00000"/>
  </numFmts>
  <fonts count="122"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name val="Times New Roman"/>
      <family val="1"/>
      <charset val="204"/>
    </font>
    <font>
      <sz val="12"/>
      <color indexed="2"/>
      <name val="Times New Roman"/>
      <family val="1"/>
      <charset val="204"/>
    </font>
    <font>
      <sz val="11"/>
      <color theme="1"/>
      <name val="Times New Roman"/>
      <family val="1"/>
      <charset val="204"/>
    </font>
    <font>
      <b/>
      <u/>
      <sz val="11"/>
      <color theme="1"/>
      <name val="Times New Roman"/>
      <family val="1"/>
      <charset val="204"/>
    </font>
    <font>
      <sz val="10"/>
      <color theme="1"/>
      <name val="Arial Cyr"/>
    </font>
    <font>
      <b/>
      <sz val="10"/>
      <color theme="1"/>
      <name val="Times New Roman"/>
      <family val="1"/>
      <charset val="204"/>
    </font>
    <font>
      <sz val="10"/>
      <color theme="1"/>
      <name val="Times New Roman"/>
      <family val="1"/>
      <charset val="204"/>
    </font>
    <font>
      <sz val="12"/>
      <color theme="0" tint="-0.249977111117893"/>
      <name val="Times New Roman"/>
      <family val="1"/>
      <charset val="204"/>
    </font>
    <font>
      <sz val="11"/>
      <color indexed="64"/>
      <name val="Times New Roman"/>
      <family val="1"/>
      <charset val="204"/>
    </font>
    <font>
      <b/>
      <sz val="11"/>
      <name val="Times New Roman"/>
      <family val="1"/>
      <charset val="204"/>
    </font>
    <font>
      <sz val="10"/>
      <color theme="0" tint="-4.9989318521683403E-2"/>
      <name val="Arial Cyr"/>
    </font>
    <font>
      <sz val="12"/>
      <color theme="0" tint="-4.9989318521683403E-2"/>
      <name val="Times New Roman"/>
      <family val="1"/>
      <charset val="204"/>
    </font>
    <font>
      <sz val="10"/>
      <color theme="0" tint="-0.14999847407452621"/>
      <name val="Arial Cyr"/>
    </font>
    <font>
      <sz val="12"/>
      <color theme="0" tint="-0.14999847407452621"/>
      <name val="Times New Roman"/>
      <family val="1"/>
      <charset val="204"/>
    </font>
    <font>
      <sz val="11"/>
      <color theme="0" tint="-0.14999847407452621"/>
      <name val="Times New Roman"/>
      <family val="1"/>
      <charset val="204"/>
    </font>
    <font>
      <sz val="9"/>
      <name val="Times New Roman"/>
      <family val="1"/>
      <charset val="204"/>
    </font>
    <font>
      <sz val="9"/>
      <color theme="0" tint="-0.14999847407452621"/>
      <name val="Times New Roman"/>
      <family val="1"/>
      <charset val="204"/>
    </font>
    <font>
      <sz val="10"/>
      <color indexed="64"/>
      <name val="Arial Cyr"/>
    </font>
    <font>
      <sz val="12"/>
      <color indexed="64"/>
      <name val="Times New Roman"/>
      <family val="1"/>
      <charset val="204"/>
    </font>
    <font>
      <sz val="10"/>
      <color rgb="FFBFBFBF"/>
      <name val="Arial Cyr"/>
    </font>
    <font>
      <sz val="11"/>
      <color theme="1"/>
      <name val="Calibri"/>
      <family val="2"/>
      <charset val="204"/>
    </font>
    <font>
      <sz val="10"/>
      <color indexed="64"/>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b/>
      <sz val="14"/>
      <name val="Times New Roman"/>
      <family val="1"/>
      <charset val="204"/>
    </font>
    <font>
      <u/>
      <sz val="12"/>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vertAlign val="superscript"/>
      <sz val="12"/>
      <color indexed="64"/>
      <name val="Times New Roman"/>
      <family val="1"/>
      <charset val="204"/>
    </font>
    <font>
      <b/>
      <sz val="9"/>
      <name val="Tahoma"/>
      <family val="2"/>
      <charset val="204"/>
    </font>
    <font>
      <sz val="9"/>
      <name val="Tahoma"/>
      <family val="2"/>
      <charset val="204"/>
    </font>
    <font>
      <sz val="10"/>
      <color rgb="FF000000"/>
      <name val="Arial Cyr"/>
    </font>
    <font>
      <sz val="12"/>
      <color rgb="FF000000"/>
      <name val="Times New Roman"/>
      <family val="1"/>
      <charset val="204"/>
    </font>
    <font>
      <sz val="11"/>
      <color rgb="FF000000"/>
      <name val="Times New Roman"/>
      <family val="1"/>
      <charset val="204"/>
    </font>
    <font>
      <sz val="10"/>
      <color rgb="FF000000"/>
      <name val="Arial Cyr"/>
      <charset val="204"/>
    </font>
    <font>
      <sz val="12"/>
      <name val="Times New Roman"/>
      <family val="1"/>
      <charset val="204"/>
    </font>
    <font>
      <b/>
      <sz val="12"/>
      <name val="Times New Roman"/>
      <family val="1"/>
      <charset val="204"/>
    </font>
    <font>
      <b/>
      <sz val="12"/>
      <color theme="1"/>
      <name val="Times New Roman"/>
      <family val="1"/>
      <charset val="204"/>
    </font>
    <font>
      <b/>
      <sz val="11"/>
      <name val="Calibri"/>
      <family val="2"/>
      <charset val="204"/>
      <scheme val="minor"/>
    </font>
    <font>
      <sz val="11"/>
      <name val="Calibri"/>
      <family val="2"/>
      <charset val="204"/>
      <scheme val="minor"/>
    </font>
    <font>
      <b/>
      <sz val="11"/>
      <name val="Calibri"/>
      <family val="2"/>
      <charset val="204"/>
    </font>
    <font>
      <sz val="11"/>
      <color theme="1"/>
      <name val="Calibri"/>
      <family val="2"/>
      <scheme val="minor"/>
    </font>
    <font>
      <sz val="12"/>
      <color theme="1"/>
      <name val="Times New Roman"/>
      <family val="1"/>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1"/>
      <name val="Times New Roman"/>
      <family val="1"/>
      <charset val="204"/>
    </font>
    <font>
      <sz val="10"/>
      <name val="Arial Cyr"/>
      <charset val="204"/>
    </font>
    <font>
      <sz val="10"/>
      <name val="Arial Cyr"/>
      <family val="2"/>
      <charset val="204"/>
    </font>
    <font>
      <sz val="11"/>
      <name val="Calibri"/>
      <family val="2"/>
      <charset val="204"/>
    </font>
    <font>
      <sz val="11"/>
      <color indexed="65"/>
      <name val="Calibri"/>
      <family val="2"/>
      <charset val="204"/>
    </font>
    <font>
      <b/>
      <sz val="11"/>
      <color indexed="65"/>
      <name val="Calibri"/>
      <family val="2"/>
      <charset val="204"/>
    </font>
    <font>
      <b/>
      <sz val="18"/>
      <color indexed="56"/>
      <name val="Cambria"/>
      <family val="1"/>
      <charset val="204"/>
    </font>
    <font>
      <sz val="11"/>
      <name val="SimSun"/>
    </font>
    <font>
      <sz val="11"/>
      <color indexed="2"/>
      <name val="Calibri"/>
      <family val="2"/>
      <charset val="204"/>
    </font>
    <font>
      <sz val="10"/>
      <name val="Calibri"/>
      <family val="2"/>
      <charset val="204"/>
    </font>
    <font>
      <sz val="10"/>
      <name val="Calibri"/>
      <family val="2"/>
      <charset val="204"/>
      <scheme val="minor"/>
    </font>
  </fonts>
  <fills count="5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indexed="44"/>
        <bgColor indexed="64"/>
      </patternFill>
    </fill>
    <fill>
      <patternFill patternType="solid">
        <fgColor rgb="FFFC82E2"/>
        <bgColor indexed="64"/>
      </patternFill>
    </fill>
    <fill>
      <patternFill patternType="solid">
        <fgColor rgb="FFFFC000"/>
        <bgColor indexed="64"/>
      </patternFill>
    </fill>
    <fill>
      <patternFill patternType="solid">
        <fgColor rgb="FFCCC0DA"/>
        <bgColor indexed="64"/>
      </patternFill>
    </fill>
    <fill>
      <patternFill patternType="solid">
        <fgColor rgb="FFE6B8B7"/>
        <bgColor indexed="64"/>
      </patternFill>
    </fill>
    <fill>
      <patternFill patternType="solid">
        <fgColor theme="0"/>
        <bgColor theme="0"/>
      </patternFill>
    </fill>
    <fill>
      <patternFill patternType="solid">
        <fgColor theme="0" tint="-4.9989318521683403E-2"/>
        <bgColor theme="0" tint="-4.9989318521683403E-2"/>
      </patternFill>
    </fill>
    <fill>
      <patternFill patternType="solid">
        <fgColor rgb="FF99CCFF"/>
        <bgColor rgb="FF99CCFF"/>
      </patternFill>
    </fill>
    <fill>
      <patternFill patternType="solid">
        <fgColor rgb="FFE6B8B7"/>
        <bgColor rgb="FF000000"/>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47">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353">
    <xf numFmtId="0" fontId="0" fillId="0" borderId="0"/>
    <xf numFmtId="0" fontId="6" fillId="2" borderId="0" applyNumberFormat="0" applyBorder="0" applyProtection="0"/>
    <xf numFmtId="0" fontId="6" fillId="3" borderId="0" applyNumberFormat="0" applyBorder="0" applyProtection="0"/>
    <xf numFmtId="0" fontId="6" fillId="4" borderId="0" applyNumberFormat="0" applyBorder="0" applyProtection="0"/>
    <xf numFmtId="0" fontId="6" fillId="5" borderId="0" applyNumberFormat="0" applyBorder="0" applyProtection="0"/>
    <xf numFmtId="0" fontId="6" fillId="6" borderId="0" applyNumberFormat="0" applyBorder="0" applyProtection="0"/>
    <xf numFmtId="0" fontId="6" fillId="7" borderId="0" applyNumberFormat="0" applyBorder="0" applyProtection="0"/>
    <xf numFmtId="0" fontId="6" fillId="8" borderId="0" applyNumberFormat="0" applyBorder="0" applyProtection="0"/>
    <xf numFmtId="0" fontId="6" fillId="9" borderId="0" applyNumberFormat="0" applyBorder="0" applyProtection="0"/>
    <xf numFmtId="0" fontId="6" fillId="10" borderId="0" applyNumberFormat="0" applyBorder="0" applyProtection="0"/>
    <xf numFmtId="0" fontId="6" fillId="5" borderId="0" applyNumberFormat="0" applyBorder="0" applyProtection="0"/>
    <xf numFmtId="0" fontId="6" fillId="8" borderId="0" applyNumberFormat="0" applyBorder="0" applyProtection="0"/>
    <xf numFmtId="0" fontId="6" fillId="11" borderId="0" applyNumberFormat="0" applyBorder="0" applyProtection="0"/>
    <xf numFmtId="0" fontId="7" fillId="12" borderId="0" applyNumberFormat="0" applyBorder="0" applyProtection="0"/>
    <xf numFmtId="0" fontId="7" fillId="9" borderId="0" applyNumberFormat="0" applyBorder="0" applyProtection="0"/>
    <xf numFmtId="0" fontId="7" fillId="10" borderId="0" applyNumberFormat="0" applyBorder="0" applyProtection="0"/>
    <xf numFmtId="0" fontId="7" fillId="13" borderId="0" applyNumberFormat="0" applyBorder="0" applyProtection="0"/>
    <xf numFmtId="0" fontId="7" fillId="14" borderId="0" applyNumberFormat="0" applyBorder="0" applyProtection="0"/>
    <xf numFmtId="0" fontId="7" fillId="15" borderId="0" applyNumberFormat="0" applyBorder="0" applyProtection="0"/>
    <xf numFmtId="0" fontId="8" fillId="0" borderId="0"/>
    <xf numFmtId="0" fontId="7" fillId="16" borderId="0" applyNumberFormat="0" applyBorder="0" applyProtection="0"/>
    <xf numFmtId="0" fontId="7" fillId="17" borderId="0" applyNumberFormat="0" applyBorder="0" applyProtection="0"/>
    <xf numFmtId="0" fontId="7" fillId="18" borderId="0" applyNumberFormat="0" applyBorder="0" applyProtection="0"/>
    <xf numFmtId="0" fontId="7" fillId="13" borderId="0" applyNumberFormat="0" applyBorder="0" applyProtection="0"/>
    <xf numFmtId="0" fontId="7" fillId="14" borderId="0" applyNumberFormat="0" applyBorder="0" applyProtection="0"/>
    <xf numFmtId="0" fontId="7" fillId="19" borderId="0" applyNumberFormat="0" applyBorder="0" applyProtection="0"/>
    <xf numFmtId="0" fontId="9" fillId="7" borderId="1" applyNumberFormat="0" applyProtection="0"/>
    <xf numFmtId="0" fontId="10" fillId="20" borderId="2" applyNumberFormat="0" applyProtection="0"/>
    <xf numFmtId="0" fontId="11" fillId="20" borderId="1" applyNumberFormat="0" applyProtection="0"/>
    <xf numFmtId="0" fontId="12" fillId="0" borderId="3" applyNumberFormat="0" applyFill="0" applyProtection="0"/>
    <xf numFmtId="0" fontId="13" fillId="0" borderId="4" applyNumberFormat="0" applyFill="0" applyProtection="0"/>
    <xf numFmtId="0" fontId="14" fillId="0" borderId="5" applyNumberFormat="0" applyFill="0" applyProtection="0"/>
    <xf numFmtId="0" fontId="14" fillId="0" borderId="0" applyNumberFormat="0" applyFill="0" applyBorder="0" applyProtection="0"/>
    <xf numFmtId="0" fontId="15" fillId="0" borderId="6" applyNumberFormat="0" applyFill="0" applyProtection="0"/>
    <xf numFmtId="0" fontId="16" fillId="21" borderId="7" applyNumberFormat="0" applyProtection="0"/>
    <xf numFmtId="0" fontId="17" fillId="0" borderId="0" applyNumberFormat="0" applyFill="0" applyBorder="0" applyProtection="0"/>
    <xf numFmtId="0" fontId="18" fillId="22" borderId="0" applyNumberFormat="0" applyBorder="0" applyProtection="0"/>
    <xf numFmtId="0" fontId="8" fillId="0" borderId="0"/>
    <xf numFmtId="0" fontId="19" fillId="0" borderId="0"/>
    <xf numFmtId="0" fontId="20" fillId="0" borderId="0"/>
    <xf numFmtId="0" fontId="19" fillId="0" borderId="0"/>
    <xf numFmtId="0" fontId="19" fillId="0" borderId="0"/>
    <xf numFmtId="0" fontId="19" fillId="0" borderId="0"/>
    <xf numFmtId="0" fontId="8" fillId="0" borderId="0"/>
    <xf numFmtId="0" fontId="19" fillId="0" borderId="0"/>
    <xf numFmtId="0" fontId="21" fillId="0" borderId="0"/>
    <xf numFmtId="0" fontId="19" fillId="0" borderId="0"/>
    <xf numFmtId="0" fontId="21" fillId="0" borderId="0"/>
    <xf numFmtId="0" fontId="72" fillId="0" borderId="0"/>
    <xf numFmtId="0" fontId="72" fillId="0" borderId="0"/>
    <xf numFmtId="0" fontId="72" fillId="0" borderId="0"/>
    <xf numFmtId="0" fontId="72" fillId="0" borderId="0"/>
    <xf numFmtId="0" fontId="72" fillId="0" borderId="0"/>
    <xf numFmtId="0" fontId="72" fillId="0" borderId="0"/>
    <xf numFmtId="0" fontId="19" fillId="0" borderId="0"/>
    <xf numFmtId="0" fontId="19" fillId="0" borderId="0"/>
    <xf numFmtId="0" fontId="19" fillId="0" borderId="0"/>
    <xf numFmtId="0" fontId="22" fillId="3" borderId="0" applyNumberFormat="0" applyBorder="0" applyProtection="0"/>
    <xf numFmtId="0" fontId="23" fillId="0" borderId="0" applyNumberFormat="0" applyFill="0" applyBorder="0" applyProtection="0"/>
    <xf numFmtId="0" fontId="6" fillId="23" borderId="8" applyNumberFormat="0" applyFont="0" applyProtection="0"/>
    <xf numFmtId="9" fontId="72" fillId="0" borderId="0" applyFont="0" applyFill="0" applyBorder="0" applyProtection="0"/>
    <xf numFmtId="9" fontId="8" fillId="0" borderId="0" applyFont="0" applyFill="0" applyBorder="0" applyProtection="0"/>
    <xf numFmtId="9" fontId="19" fillId="0" borderId="0" applyFont="0" applyFill="0" applyBorder="0" applyProtection="0"/>
    <xf numFmtId="9" fontId="20" fillId="0" borderId="0" applyFont="0" applyFill="0" applyBorder="0" applyProtection="0"/>
    <xf numFmtId="0" fontId="24" fillId="0" borderId="9" applyNumberFormat="0" applyFill="0" applyProtection="0"/>
    <xf numFmtId="0" fontId="25" fillId="0" borderId="0"/>
    <xf numFmtId="0" fontId="26" fillId="0" borderId="0" applyNumberFormat="0" applyFill="0" applyBorder="0" applyProtection="0"/>
    <xf numFmtId="164" fontId="72" fillId="0" borderId="0" applyFont="0" applyFill="0" applyBorder="0" applyProtection="0"/>
    <xf numFmtId="165" fontId="8" fillId="0" borderId="0" applyFont="0" applyFill="0" applyBorder="0" applyProtection="0"/>
    <xf numFmtId="166" fontId="72" fillId="0" borderId="0" applyFont="0" applyFill="0" applyBorder="0" applyProtection="0"/>
    <xf numFmtId="0" fontId="27" fillId="4" borderId="0" applyNumberFormat="0" applyBorder="0" applyProtection="0"/>
    <xf numFmtId="0" fontId="8" fillId="0" borderId="0"/>
    <xf numFmtId="0" fontId="5" fillId="0" borderId="0"/>
    <xf numFmtId="0" fontId="89" fillId="0" borderId="0"/>
    <xf numFmtId="0" fontId="83" fillId="0" borderId="0"/>
    <xf numFmtId="0" fontId="83" fillId="0" borderId="0"/>
    <xf numFmtId="0" fontId="91" fillId="33" borderId="0" applyNumberFormat="0" applyBorder="0" applyAlignment="0" applyProtection="0"/>
    <xf numFmtId="0" fontId="91" fillId="34" borderId="0" applyNumberFormat="0" applyBorder="0" applyAlignment="0" applyProtection="0"/>
    <xf numFmtId="0" fontId="91" fillId="35" borderId="0" applyNumberFormat="0" applyBorder="0" applyAlignment="0" applyProtection="0"/>
    <xf numFmtId="0" fontId="91" fillId="36" borderId="0" applyNumberFormat="0" applyBorder="0" applyAlignment="0" applyProtection="0"/>
    <xf numFmtId="0" fontId="91" fillId="37" borderId="0" applyNumberFormat="0" applyBorder="0" applyAlignment="0" applyProtection="0"/>
    <xf numFmtId="0" fontId="91" fillId="38" borderId="0" applyNumberFormat="0" applyBorder="0" applyAlignment="0" applyProtection="0"/>
    <xf numFmtId="0" fontId="91" fillId="39" borderId="0" applyNumberFormat="0" applyBorder="0" applyAlignment="0" applyProtection="0"/>
    <xf numFmtId="0" fontId="91" fillId="40" borderId="0" applyNumberFormat="0" applyBorder="0" applyAlignment="0" applyProtection="0"/>
    <xf numFmtId="0" fontId="91" fillId="41" borderId="0" applyNumberFormat="0" applyBorder="0" applyAlignment="0" applyProtection="0"/>
    <xf numFmtId="0" fontId="91" fillId="36" borderId="0" applyNumberFormat="0" applyBorder="0" applyAlignment="0" applyProtection="0"/>
    <xf numFmtId="0" fontId="91" fillId="39" borderId="0" applyNumberFormat="0" applyBorder="0" applyAlignment="0" applyProtection="0"/>
    <xf numFmtId="0" fontId="91" fillId="42" borderId="0" applyNumberFormat="0" applyBorder="0" applyAlignment="0" applyProtection="0"/>
    <xf numFmtId="0" fontId="92" fillId="43" borderId="0" applyNumberFormat="0" applyBorder="0" applyAlignment="0" applyProtection="0"/>
    <xf numFmtId="0" fontId="92" fillId="40" borderId="0" applyNumberFormat="0" applyBorder="0" applyAlignment="0" applyProtection="0"/>
    <xf numFmtId="0" fontId="92" fillId="41" borderId="0" applyNumberFormat="0" applyBorder="0" applyAlignment="0" applyProtection="0"/>
    <xf numFmtId="0" fontId="92" fillId="44" borderId="0" applyNumberFormat="0" applyBorder="0" applyAlignment="0" applyProtection="0"/>
    <xf numFmtId="0" fontId="92" fillId="45" borderId="0" applyNumberFormat="0" applyBorder="0" applyAlignment="0" applyProtection="0"/>
    <xf numFmtId="0" fontId="92" fillId="46" borderId="0" applyNumberFormat="0" applyBorder="0" applyAlignment="0" applyProtection="0"/>
    <xf numFmtId="0" fontId="93" fillId="0" borderId="0"/>
    <xf numFmtId="0" fontId="92" fillId="47" borderId="0" applyNumberFormat="0" applyBorder="0" applyAlignment="0" applyProtection="0"/>
    <xf numFmtId="0" fontId="92" fillId="48" borderId="0" applyNumberFormat="0" applyBorder="0" applyAlignment="0" applyProtection="0"/>
    <xf numFmtId="0" fontId="92" fillId="49" borderId="0" applyNumberFormat="0" applyBorder="0" applyAlignment="0" applyProtection="0"/>
    <xf numFmtId="0" fontId="92" fillId="44" borderId="0" applyNumberFormat="0" applyBorder="0" applyAlignment="0" applyProtection="0"/>
    <xf numFmtId="0" fontId="92" fillId="45" borderId="0" applyNumberFormat="0" applyBorder="0" applyAlignment="0" applyProtection="0"/>
    <xf numFmtId="0" fontId="92" fillId="50" borderId="0" applyNumberFormat="0" applyBorder="0" applyAlignment="0" applyProtection="0"/>
    <xf numFmtId="0" fontId="94" fillId="38" borderId="1" applyNumberFormat="0" applyAlignment="0" applyProtection="0"/>
    <xf numFmtId="0" fontId="95" fillId="51" borderId="2" applyNumberFormat="0" applyAlignment="0" applyProtection="0"/>
    <xf numFmtId="0" fontId="96" fillId="51" borderId="1" applyNumberFormat="0" applyAlignment="0" applyProtection="0"/>
    <xf numFmtId="0" fontId="97" fillId="0" borderId="3" applyNumberFormat="0" applyFill="0" applyAlignment="0" applyProtection="0"/>
    <xf numFmtId="0" fontId="98" fillId="0" borderId="4" applyNumberFormat="0" applyFill="0" applyAlignment="0" applyProtection="0"/>
    <xf numFmtId="0" fontId="99" fillId="0" borderId="5" applyNumberFormat="0" applyFill="0" applyAlignment="0" applyProtection="0"/>
    <xf numFmtId="0" fontId="99" fillId="0" borderId="0" applyNumberFormat="0" applyFill="0" applyBorder="0" applyAlignment="0" applyProtection="0"/>
    <xf numFmtId="0" fontId="100" fillId="0" borderId="6" applyNumberFormat="0" applyFill="0" applyAlignment="0" applyProtection="0"/>
    <xf numFmtId="0" fontId="101" fillId="52" borderId="7" applyNumberFormat="0" applyAlignment="0" applyProtection="0"/>
    <xf numFmtId="0" fontId="102" fillId="0" borderId="0" applyNumberFormat="0" applyFill="0" applyBorder="0" applyAlignment="0" applyProtection="0"/>
    <xf numFmtId="0" fontId="103" fillId="53" borderId="0" applyNumberFormat="0" applyBorder="0" applyAlignment="0" applyProtection="0"/>
    <xf numFmtId="0" fontId="104" fillId="0" borderId="0"/>
    <xf numFmtId="0" fontId="83" fillId="0" borderId="0"/>
    <xf numFmtId="0" fontId="104" fillId="0" borderId="0"/>
    <xf numFmtId="0" fontId="105" fillId="0" borderId="0"/>
    <xf numFmtId="0" fontId="83" fillId="0" borderId="0"/>
    <xf numFmtId="0" fontId="105" fillId="0" borderId="0"/>
    <xf numFmtId="0" fontId="5" fillId="0" borderId="0"/>
    <xf numFmtId="0" fontId="5" fillId="0" borderId="0"/>
    <xf numFmtId="0" fontId="5" fillId="0" borderId="0"/>
    <xf numFmtId="0" fontId="5" fillId="0" borderId="0"/>
    <xf numFmtId="0" fontId="5" fillId="0" borderId="0"/>
    <xf numFmtId="0" fontId="83" fillId="0" borderId="0"/>
    <xf numFmtId="0" fontId="106" fillId="34" borderId="0" applyNumberFormat="0" applyBorder="0" applyAlignment="0" applyProtection="0"/>
    <xf numFmtId="0" fontId="107" fillId="0" borderId="0" applyNumberFormat="0" applyFill="0" applyBorder="0" applyAlignment="0" applyProtection="0"/>
    <xf numFmtId="0" fontId="91" fillId="54" borderId="8" applyNumberFormat="0" applyFont="0" applyAlignment="0" applyProtection="0"/>
    <xf numFmtId="0" fontId="108" fillId="0" borderId="9" applyNumberFormat="0" applyFill="0" applyAlignment="0" applyProtection="0"/>
    <xf numFmtId="0" fontId="109" fillId="0" borderId="0" applyNumberFormat="0" applyFill="0" applyBorder="0" applyAlignment="0" applyProtection="0"/>
    <xf numFmtId="164" fontId="5" fillId="0" borderId="0" applyFont="0" applyFill="0" applyBorder="0" applyAlignment="0" applyProtection="0"/>
    <xf numFmtId="165" fontId="104" fillId="0" borderId="0" applyFont="0" applyFill="0" applyBorder="0" applyAlignment="0" applyProtection="0"/>
    <xf numFmtId="166" fontId="5" fillId="0" borderId="0" applyFont="0" applyFill="0" applyBorder="0" applyAlignment="0" applyProtection="0"/>
    <xf numFmtId="0" fontId="110" fillId="35" borderId="0" applyNumberFormat="0" applyBorder="0" applyAlignment="0" applyProtection="0"/>
    <xf numFmtId="0" fontId="112" fillId="0" borderId="0"/>
    <xf numFmtId="0" fontId="83" fillId="0" borderId="0"/>
    <xf numFmtId="9" fontId="104" fillId="0" borderId="0" applyFont="0" applyFill="0" applyBorder="0" applyAlignment="0" applyProtection="0"/>
    <xf numFmtId="9" fontId="83" fillId="0" borderId="0" applyFont="0" applyFill="0" applyBorder="0" applyAlignment="0" applyProtection="0"/>
    <xf numFmtId="9" fontId="89" fillId="0" borderId="0" applyFont="0" applyFill="0" applyBorder="0" applyAlignment="0" applyProtection="0"/>
    <xf numFmtId="0" fontId="5" fillId="0" borderId="0"/>
    <xf numFmtId="164" fontId="5" fillId="0" borderId="0" applyFont="0" applyFill="0" applyBorder="0" applyAlignment="0" applyProtection="0"/>
    <xf numFmtId="0" fontId="113" fillId="0" borderId="0"/>
    <xf numFmtId="0" fontId="5" fillId="0" borderId="0"/>
    <xf numFmtId="9" fontId="5" fillId="0" borderId="0" applyFont="0" applyFill="0" applyBorder="0" applyAlignment="0" applyProtection="0"/>
    <xf numFmtId="164" fontId="5" fillId="0" borderId="0" applyFont="0" applyFill="0" applyBorder="0" applyAlignment="0" applyProtection="0"/>
    <xf numFmtId="0" fontId="83" fillId="0" borderId="0"/>
    <xf numFmtId="9" fontId="112" fillId="0" borderId="0" applyFont="0" applyFill="0" applyBorder="0" applyAlignment="0" applyProtection="0"/>
    <xf numFmtId="9" fontId="5" fillId="0" borderId="0" applyFont="0" applyFill="0" applyBorder="0" applyAlignment="0" applyProtection="0"/>
    <xf numFmtId="0" fontId="5" fillId="0" borderId="0"/>
    <xf numFmtId="0" fontId="114" fillId="2" borderId="0" applyNumberFormat="0" applyBorder="0" applyProtection="0"/>
    <xf numFmtId="0" fontId="114" fillId="3" borderId="0" applyNumberFormat="0" applyBorder="0" applyProtection="0"/>
    <xf numFmtId="0" fontId="114" fillId="4" borderId="0" applyNumberFormat="0" applyBorder="0" applyProtection="0"/>
    <xf numFmtId="0" fontId="114" fillId="5" borderId="0" applyNumberFormat="0" applyBorder="0" applyProtection="0"/>
    <xf numFmtId="0" fontId="114" fillId="6" borderId="0" applyNumberFormat="0" applyBorder="0" applyProtection="0"/>
    <xf numFmtId="0" fontId="114" fillId="7" borderId="0" applyNumberFormat="0" applyBorder="0" applyProtection="0"/>
    <xf numFmtId="0" fontId="114" fillId="8" borderId="0" applyNumberFormat="0" applyBorder="0" applyProtection="0"/>
    <xf numFmtId="0" fontId="114" fillId="9" borderId="0" applyNumberFormat="0" applyBorder="0" applyProtection="0"/>
    <xf numFmtId="0" fontId="114" fillId="10" borderId="0" applyNumberFormat="0" applyBorder="0" applyProtection="0"/>
    <xf numFmtId="0" fontId="114" fillId="5" borderId="0" applyNumberFormat="0" applyBorder="0" applyProtection="0"/>
    <xf numFmtId="0" fontId="114" fillId="8" borderId="0" applyNumberFormat="0" applyBorder="0" applyProtection="0"/>
    <xf numFmtId="0" fontId="114" fillId="11" borderId="0" applyNumberFormat="0" applyBorder="0" applyProtection="0"/>
    <xf numFmtId="0" fontId="115" fillId="12" borderId="0" applyNumberFormat="0" applyBorder="0" applyProtection="0"/>
    <xf numFmtId="0" fontId="115" fillId="9" borderId="0" applyNumberFormat="0" applyBorder="0" applyProtection="0"/>
    <xf numFmtId="0" fontId="115" fillId="10" borderId="0" applyNumberFormat="0" applyBorder="0" applyProtection="0"/>
    <xf numFmtId="0" fontId="115" fillId="13" borderId="0" applyNumberFormat="0" applyBorder="0" applyProtection="0"/>
    <xf numFmtId="0" fontId="115" fillId="14" borderId="0" applyNumberFormat="0" applyBorder="0" applyProtection="0"/>
    <xf numFmtId="0" fontId="115" fillId="15" borderId="0" applyNumberFormat="0" applyBorder="0" applyProtection="0"/>
    <xf numFmtId="0" fontId="104" fillId="0" borderId="0"/>
    <xf numFmtId="0" fontId="115" fillId="16" borderId="0" applyNumberFormat="0" applyBorder="0" applyProtection="0"/>
    <xf numFmtId="0" fontId="115" fillId="17" borderId="0" applyNumberFormat="0" applyBorder="0" applyProtection="0"/>
    <xf numFmtId="0" fontId="115" fillId="18" borderId="0" applyNumberFormat="0" applyBorder="0" applyProtection="0"/>
    <xf numFmtId="0" fontId="115" fillId="13" borderId="0" applyNumberFormat="0" applyBorder="0" applyProtection="0"/>
    <xf numFmtId="0" fontId="115" fillId="14" borderId="0" applyNumberFormat="0" applyBorder="0" applyProtection="0"/>
    <xf numFmtId="0" fontId="115" fillId="19" borderId="0" applyNumberFormat="0" applyBorder="0" applyProtection="0"/>
    <xf numFmtId="0" fontId="94" fillId="7" borderId="1" applyNumberFormat="0" applyProtection="0"/>
    <xf numFmtId="0" fontId="94" fillId="7" borderId="1" applyNumberFormat="0" applyProtection="0"/>
    <xf numFmtId="0" fontId="95" fillId="20" borderId="2" applyNumberFormat="0" applyProtection="0"/>
    <xf numFmtId="0" fontId="95" fillId="20" borderId="2" applyNumberFormat="0" applyProtection="0"/>
    <xf numFmtId="0" fontId="96" fillId="20" borderId="1" applyNumberFormat="0" applyProtection="0"/>
    <xf numFmtId="0" fontId="96" fillId="20" borderId="1" applyNumberFormat="0" applyProtection="0"/>
    <xf numFmtId="0" fontId="97" fillId="0" borderId="3" applyNumberFormat="0" applyFill="0" applyProtection="0"/>
    <xf numFmtId="0" fontId="98" fillId="0" borderId="4" applyNumberFormat="0" applyFill="0" applyProtection="0"/>
    <xf numFmtId="0" fontId="99" fillId="0" borderId="5" applyNumberFormat="0" applyFill="0" applyProtection="0"/>
    <xf numFmtId="0" fontId="99" fillId="0" borderId="0" applyNumberFormat="0" applyFill="0" applyBorder="0" applyProtection="0"/>
    <xf numFmtId="0" fontId="88" fillId="0" borderId="6" applyNumberFormat="0" applyFill="0" applyProtection="0"/>
    <xf numFmtId="0" fontId="88" fillId="0" borderId="6" applyNumberFormat="0" applyFill="0" applyProtection="0"/>
    <xf numFmtId="0" fontId="116" fillId="21" borderId="7" applyNumberFormat="0" applyProtection="0"/>
    <xf numFmtId="0" fontId="117" fillId="0" borderId="0" applyNumberFormat="0" applyFill="0" applyBorder="0" applyProtection="0"/>
    <xf numFmtId="0" fontId="103" fillId="22" borderId="0" applyNumberFormat="0" applyBorder="0" applyProtection="0"/>
    <xf numFmtId="0" fontId="83" fillId="0" borderId="0"/>
    <xf numFmtId="0" fontId="5" fillId="0" borderId="0"/>
    <xf numFmtId="0" fontId="20" fillId="0" borderId="0"/>
    <xf numFmtId="0" fontId="20" fillId="0" borderId="0"/>
    <xf numFmtId="0" fontId="83" fillId="0" borderId="0"/>
    <xf numFmtId="0" fontId="5" fillId="0" borderId="0"/>
    <xf numFmtId="0" fontId="83" fillId="0" borderId="0"/>
    <xf numFmtId="0" fontId="118" fillId="0" borderId="0"/>
    <xf numFmtId="0" fontId="118" fillId="0" borderId="0"/>
    <xf numFmtId="0" fontId="106" fillId="3" borderId="0" applyNumberFormat="0" applyBorder="0" applyProtection="0"/>
    <xf numFmtId="0" fontId="107" fillId="0" borderId="0" applyNumberFormat="0" applyFill="0" applyBorder="0" applyProtection="0"/>
    <xf numFmtId="0" fontId="114" fillId="23" borderId="8" applyNumberFormat="0" applyFont="0" applyProtection="0"/>
    <xf numFmtId="0" fontId="114" fillId="23" borderId="8" applyNumberFormat="0" applyFont="0" applyProtection="0"/>
    <xf numFmtId="9" fontId="104" fillId="0" borderId="0" applyFont="0" applyFill="0" applyBorder="0" applyProtection="0"/>
    <xf numFmtId="9" fontId="5" fillId="0" borderId="0" applyFont="0" applyFill="0" applyBorder="0" applyProtection="0"/>
    <xf numFmtId="9" fontId="83" fillId="0" borderId="0" applyFont="0" applyFill="0" applyBorder="0" applyProtection="0"/>
    <xf numFmtId="9" fontId="5" fillId="0" borderId="0" applyFont="0" applyFill="0" applyBorder="0" applyProtection="0"/>
    <xf numFmtId="9" fontId="20" fillId="0" borderId="0" applyFont="0" applyFill="0" applyBorder="0" applyProtection="0"/>
    <xf numFmtId="0" fontId="108" fillId="0" borderId="9" applyNumberFormat="0" applyFill="0" applyProtection="0"/>
    <xf numFmtId="0" fontId="119" fillId="0" borderId="0" applyNumberFormat="0" applyFill="0" applyBorder="0" applyProtection="0"/>
    <xf numFmtId="164" fontId="5" fillId="0" borderId="0" applyFont="0" applyFill="0" applyBorder="0" applyProtection="0"/>
    <xf numFmtId="164" fontId="5" fillId="0" borderId="0" applyFont="0" applyFill="0" applyBorder="0" applyProtection="0"/>
    <xf numFmtId="165" fontId="104" fillId="0" borderId="0" applyFont="0" applyFill="0" applyBorder="0" applyProtection="0"/>
    <xf numFmtId="164" fontId="5" fillId="0" borderId="0" applyFont="0" applyFill="0" applyBorder="0" applyProtection="0"/>
    <xf numFmtId="166" fontId="5" fillId="0" borderId="0" applyFont="0" applyFill="0" applyBorder="0" applyProtection="0"/>
    <xf numFmtId="164" fontId="5" fillId="0" borderId="0" applyFont="0" applyFill="0" applyBorder="0" applyProtection="0"/>
    <xf numFmtId="43" fontId="5" fillId="0" borderId="0" applyFont="0" applyFill="0" applyBorder="0" applyProtection="0"/>
    <xf numFmtId="43" fontId="5" fillId="0" borderId="0" applyFont="0" applyFill="0" applyBorder="0" applyProtection="0"/>
    <xf numFmtId="164" fontId="5" fillId="0" borderId="0" applyFont="0" applyFill="0" applyBorder="0" applyProtection="0"/>
    <xf numFmtId="0" fontId="110" fillId="4" borderId="0" applyNumberFormat="0" applyBorder="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Protection="0"/>
    <xf numFmtId="164" fontId="4" fillId="0" borderId="0" applyFont="0" applyFill="0" applyBorder="0" applyProtection="0"/>
    <xf numFmtId="166" fontId="4" fillId="0" borderId="0" applyFont="0" applyFill="0" applyBorder="0" applyProtection="0"/>
    <xf numFmtId="0" fontId="4" fillId="0" borderId="0"/>
    <xf numFmtId="0" fontId="19" fillId="0" borderId="0"/>
    <xf numFmtId="0" fontId="19" fillId="0" borderId="0"/>
    <xf numFmtId="0" fontId="9" fillId="38" borderId="1" applyNumberFormat="0" applyAlignment="0" applyProtection="0"/>
    <xf numFmtId="0" fontId="10" fillId="51" borderId="2" applyNumberFormat="0" applyAlignment="0" applyProtection="0"/>
    <xf numFmtId="0" fontId="11" fillId="51" borderId="1" applyNumberFormat="0" applyAlignment="0" applyProtection="0"/>
    <xf numFmtId="0" fontId="12" fillId="0" borderId="3" applyNumberFormat="0" applyFill="0" applyAlignment="0" applyProtection="0"/>
    <xf numFmtId="0" fontId="13" fillId="0" borderId="4" applyNumberFormat="0" applyFill="0" applyAlignment="0" applyProtection="0"/>
    <xf numFmtId="0" fontId="14" fillId="0" borderId="5" applyNumberFormat="0" applyFill="0" applyAlignment="0" applyProtection="0"/>
    <xf numFmtId="0" fontId="14" fillId="0" borderId="0" applyNumberFormat="0" applyFill="0" applyBorder="0" applyAlignment="0" applyProtection="0"/>
    <xf numFmtId="0" fontId="18" fillId="53" borderId="0" applyNumberFormat="0" applyBorder="0" applyAlignment="0" applyProtection="0"/>
    <xf numFmtId="0" fontId="8" fillId="0" borderId="0"/>
    <xf numFmtId="0" fontId="19" fillId="0" borderId="0"/>
    <xf numFmtId="0" fontId="8" fillId="0" borderId="0"/>
    <xf numFmtId="0" fontId="19" fillId="0" borderId="0"/>
    <xf numFmtId="0" fontId="4" fillId="0" borderId="0"/>
    <xf numFmtId="0" fontId="4" fillId="0" borderId="0"/>
    <xf numFmtId="0" fontId="4" fillId="0" borderId="0"/>
    <xf numFmtId="0" fontId="4" fillId="0" borderId="0"/>
    <xf numFmtId="0" fontId="4" fillId="0" borderId="0"/>
    <xf numFmtId="0" fontId="19" fillId="0" borderId="0"/>
    <xf numFmtId="0" fontId="22" fillId="34" borderId="0" applyNumberFormat="0" applyBorder="0" applyAlignment="0" applyProtection="0"/>
    <xf numFmtId="0" fontId="23" fillId="0" borderId="0" applyNumberFormat="0" applyFill="0" applyBorder="0" applyAlignment="0" applyProtection="0"/>
    <xf numFmtId="0" fontId="24" fillId="0" borderId="9" applyNumberFormat="0" applyFill="0" applyAlignment="0" applyProtection="0"/>
    <xf numFmtId="164" fontId="4" fillId="0" borderId="0" applyFont="0" applyFill="0" applyBorder="0" applyAlignment="0" applyProtection="0"/>
    <xf numFmtId="165" fontId="8" fillId="0" borderId="0" applyFont="0" applyFill="0" applyBorder="0" applyAlignment="0" applyProtection="0"/>
    <xf numFmtId="166" fontId="4" fillId="0" borderId="0" applyFont="0" applyFill="0" applyBorder="0" applyAlignment="0" applyProtection="0"/>
    <xf numFmtId="0" fontId="27" fillId="35" borderId="0" applyNumberFormat="0" applyBorder="0" applyAlignment="0" applyProtection="0"/>
    <xf numFmtId="0" fontId="19" fillId="0" borderId="0"/>
    <xf numFmtId="9" fontId="8" fillId="0" borderId="0" applyFont="0" applyFill="0" applyBorder="0" applyAlignment="0" applyProtection="0"/>
    <xf numFmtId="9" fontId="19" fillId="0" borderId="0" applyFont="0" applyFill="0" applyBorder="0" applyAlignment="0" applyProtection="0"/>
    <xf numFmtId="0" fontId="4" fillId="0" borderId="0"/>
    <xf numFmtId="164" fontId="4" fillId="0" borderId="0" applyFont="0" applyFill="0" applyBorder="0" applyAlignment="0" applyProtection="0"/>
    <xf numFmtId="0" fontId="4" fillId="0" borderId="0"/>
    <xf numFmtId="9" fontId="4" fillId="0" borderId="0" applyFont="0" applyFill="0" applyBorder="0" applyAlignment="0" applyProtection="0"/>
    <xf numFmtId="164" fontId="4" fillId="0" borderId="0" applyFont="0" applyFill="0" applyBorder="0" applyAlignment="0" applyProtection="0"/>
    <xf numFmtId="0" fontId="19" fillId="0" borderId="0"/>
    <xf numFmtId="9" fontId="4" fillId="0" borderId="0" applyFont="0" applyFill="0" applyBorder="0" applyAlignment="0" applyProtection="0"/>
    <xf numFmtId="0" fontId="4" fillId="0" borderId="0"/>
    <xf numFmtId="0" fontId="7" fillId="12" borderId="0" applyNumberFormat="0" applyBorder="0" applyProtection="0"/>
    <xf numFmtId="0" fontId="7" fillId="9" borderId="0" applyNumberFormat="0" applyBorder="0" applyProtection="0"/>
    <xf numFmtId="0" fontId="7" fillId="10" borderId="0" applyNumberFormat="0" applyBorder="0" applyProtection="0"/>
    <xf numFmtId="0" fontId="7" fillId="13" borderId="0" applyNumberFormat="0" applyBorder="0" applyProtection="0"/>
    <xf numFmtId="0" fontId="7" fillId="14" borderId="0" applyNumberFormat="0" applyBorder="0" applyProtection="0"/>
    <xf numFmtId="0" fontId="7" fillId="15" borderId="0" applyNumberFormat="0" applyBorder="0" applyProtection="0"/>
    <xf numFmtId="0" fontId="8" fillId="0" borderId="0"/>
    <xf numFmtId="0" fontId="7" fillId="16" borderId="0" applyNumberFormat="0" applyBorder="0" applyProtection="0"/>
    <xf numFmtId="0" fontId="7" fillId="17" borderId="0" applyNumberFormat="0" applyBorder="0" applyProtection="0"/>
    <xf numFmtId="0" fontId="7" fillId="18" borderId="0" applyNumberFormat="0" applyBorder="0" applyProtection="0"/>
    <xf numFmtId="0" fontId="7" fillId="13" borderId="0" applyNumberFormat="0" applyBorder="0" applyProtection="0"/>
    <xf numFmtId="0" fontId="7" fillId="14" borderId="0" applyNumberFormat="0" applyBorder="0" applyProtection="0"/>
    <xf numFmtId="0" fontId="7" fillId="19" borderId="0" applyNumberFormat="0" applyBorder="0" applyProtection="0"/>
    <xf numFmtId="0" fontId="9" fillId="7" borderId="1" applyNumberFormat="0" applyProtection="0"/>
    <xf numFmtId="0" fontId="9" fillId="7" borderId="1" applyNumberFormat="0" applyProtection="0"/>
    <xf numFmtId="0" fontId="10" fillId="20" borderId="2" applyNumberFormat="0" applyProtection="0"/>
    <xf numFmtId="0" fontId="10" fillId="20" borderId="2" applyNumberFormat="0" applyProtection="0"/>
    <xf numFmtId="0" fontId="11" fillId="20" borderId="1" applyNumberFormat="0" applyProtection="0"/>
    <xf numFmtId="0" fontId="11" fillId="20" borderId="1" applyNumberFormat="0" applyProtection="0"/>
    <xf numFmtId="0" fontId="12" fillId="0" borderId="3" applyNumberFormat="0" applyFill="0" applyProtection="0"/>
    <xf numFmtId="0" fontId="13" fillId="0" borderId="4" applyNumberFormat="0" applyFill="0" applyProtection="0"/>
    <xf numFmtId="0" fontId="14" fillId="0" borderId="5" applyNumberFormat="0" applyFill="0" applyProtection="0"/>
    <xf numFmtId="0" fontId="14" fillId="0" borderId="0" applyNumberFormat="0" applyFill="0" applyBorder="0" applyProtection="0"/>
    <xf numFmtId="0" fontId="16" fillId="21" borderId="7" applyNumberFormat="0" applyProtection="0"/>
    <xf numFmtId="0" fontId="17" fillId="0" borderId="0" applyNumberFormat="0" applyFill="0" applyBorder="0" applyProtection="0"/>
    <xf numFmtId="0" fontId="18" fillId="22" borderId="0" applyNumberFormat="0" applyBorder="0" applyProtection="0"/>
    <xf numFmtId="0" fontId="19" fillId="0" borderId="0"/>
    <xf numFmtId="0" fontId="4" fillId="0" borderId="0"/>
    <xf numFmtId="0" fontId="19" fillId="0" borderId="0"/>
    <xf numFmtId="0" fontId="4" fillId="0" borderId="0"/>
    <xf numFmtId="0" fontId="19" fillId="0" borderId="0"/>
    <xf numFmtId="0" fontId="22" fillId="3" borderId="0" applyNumberFormat="0" applyBorder="0" applyProtection="0"/>
    <xf numFmtId="0" fontId="23" fillId="0" borderId="0" applyNumberFormat="0" applyFill="0" applyBorder="0" applyProtection="0"/>
    <xf numFmtId="9" fontId="8" fillId="0" borderId="0" applyFont="0" applyFill="0" applyBorder="0" applyProtection="0"/>
    <xf numFmtId="9" fontId="4" fillId="0" borderId="0" applyFont="0" applyFill="0" applyBorder="0" applyProtection="0"/>
    <xf numFmtId="9" fontId="19" fillId="0" borderId="0" applyFont="0" applyFill="0" applyBorder="0" applyProtection="0"/>
    <xf numFmtId="9" fontId="4" fillId="0" borderId="0" applyFont="0" applyFill="0" applyBorder="0" applyProtection="0"/>
    <xf numFmtId="0" fontId="24" fillId="0" borderId="9" applyNumberFormat="0" applyFill="0" applyProtection="0"/>
    <xf numFmtId="0" fontId="26" fillId="0" borderId="0" applyNumberFormat="0" applyFill="0" applyBorder="0" applyProtection="0"/>
    <xf numFmtId="164" fontId="4" fillId="0" borderId="0" applyFont="0" applyFill="0" applyBorder="0" applyProtection="0"/>
    <xf numFmtId="164" fontId="4" fillId="0" borderId="0" applyFont="0" applyFill="0" applyBorder="0" applyProtection="0"/>
    <xf numFmtId="165" fontId="8" fillId="0" borderId="0" applyFont="0" applyFill="0" applyBorder="0" applyProtection="0"/>
    <xf numFmtId="164" fontId="4" fillId="0" borderId="0" applyFont="0" applyFill="0" applyBorder="0" applyProtection="0"/>
    <xf numFmtId="166" fontId="4" fillId="0" borderId="0" applyFont="0" applyFill="0" applyBorder="0" applyProtection="0"/>
    <xf numFmtId="164" fontId="4" fillId="0" borderId="0" applyFont="0" applyFill="0" applyBorder="0" applyProtection="0"/>
    <xf numFmtId="43" fontId="4" fillId="0" borderId="0" applyFont="0" applyFill="0" applyBorder="0" applyProtection="0"/>
    <xf numFmtId="43" fontId="4" fillId="0" borderId="0" applyFont="0" applyFill="0" applyBorder="0" applyProtection="0"/>
    <xf numFmtId="164" fontId="4" fillId="0" borderId="0" applyFont="0" applyFill="0" applyBorder="0" applyProtection="0"/>
    <xf numFmtId="0" fontId="27" fillId="4" borderId="0" applyNumberFormat="0" applyBorder="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Protection="0"/>
    <xf numFmtId="164" fontId="3" fillId="0" borderId="0" applyFont="0" applyFill="0" applyBorder="0" applyProtection="0"/>
    <xf numFmtId="166" fontId="3" fillId="0" borderId="0" applyFont="0" applyFill="0" applyBorder="0" applyProtection="0"/>
    <xf numFmtId="0" fontId="3" fillId="0" borderId="0"/>
    <xf numFmtId="0" fontId="3" fillId="0" borderId="0"/>
    <xf numFmtId="0" fontId="3" fillId="0" borderId="0"/>
    <xf numFmtId="0" fontId="3" fillId="0" borderId="0"/>
    <xf numFmtId="0" fontId="3" fillId="0" borderId="0"/>
    <xf numFmtId="0" fontId="3" fillId="0" borderId="0"/>
    <xf numFmtId="164" fontId="3" fillId="0" borderId="0" applyFont="0" applyFill="0" applyBorder="0" applyAlignment="0" applyProtection="0"/>
    <xf numFmtId="166" fontId="3" fillId="0" borderId="0" applyFont="0" applyFill="0" applyBorder="0" applyAlignment="0" applyProtection="0"/>
    <xf numFmtId="0" fontId="3" fillId="0" borderId="0"/>
    <xf numFmtId="164" fontId="3" fillId="0" borderId="0" applyFont="0" applyFill="0" applyBorder="0" applyAlignment="0" applyProtection="0"/>
    <xf numFmtId="0" fontId="3" fillId="0" borderId="0"/>
    <xf numFmtId="9" fontId="3" fillId="0" borderId="0" applyFont="0" applyFill="0" applyBorder="0" applyAlignment="0" applyProtection="0"/>
    <xf numFmtId="164"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Protection="0"/>
    <xf numFmtId="9" fontId="3" fillId="0" borderId="0" applyFont="0" applyFill="0" applyBorder="0" applyProtection="0"/>
    <xf numFmtId="164" fontId="3" fillId="0" borderId="0" applyFont="0" applyFill="0" applyBorder="0" applyProtection="0"/>
    <xf numFmtId="164" fontId="3" fillId="0" borderId="0" applyFont="0" applyFill="0" applyBorder="0" applyProtection="0"/>
    <xf numFmtId="164" fontId="3" fillId="0" borderId="0" applyFont="0" applyFill="0" applyBorder="0" applyProtection="0"/>
    <xf numFmtId="166" fontId="3" fillId="0" borderId="0" applyFont="0" applyFill="0" applyBorder="0" applyProtection="0"/>
    <xf numFmtId="164" fontId="3" fillId="0" borderId="0" applyFont="0" applyFill="0" applyBorder="0" applyProtection="0"/>
    <xf numFmtId="43" fontId="3" fillId="0" borderId="0" applyFont="0" applyFill="0" applyBorder="0" applyProtection="0"/>
    <xf numFmtId="43" fontId="3" fillId="0" borderId="0" applyFont="0" applyFill="0" applyBorder="0" applyProtection="0"/>
    <xf numFmtId="164" fontId="3" fillId="0" borderId="0" applyFont="0" applyFill="0" applyBorder="0" applyProtection="0"/>
  </cellStyleXfs>
  <cellXfs count="446">
    <xf numFmtId="0" fontId="0" fillId="0" borderId="0" xfId="0"/>
    <xf numFmtId="0" fontId="72" fillId="0" borderId="0" xfId="52"/>
    <xf numFmtId="0" fontId="28" fillId="0" borderId="0" xfId="52" applyFont="1"/>
    <xf numFmtId="0" fontId="29" fillId="0" borderId="0" xfId="52" applyFont="1"/>
    <xf numFmtId="0" fontId="30" fillId="0" borderId="0" xfId="41" applyFont="1" applyAlignment="1">
      <alignment horizontal="right" vertical="center"/>
    </xf>
    <xf numFmtId="0" fontId="30" fillId="0" borderId="0" xfId="41" applyFont="1" applyAlignment="1">
      <alignment horizontal="right"/>
    </xf>
    <xf numFmtId="0" fontId="31" fillId="0" borderId="0" xfId="52" applyFont="1" applyAlignment="1">
      <alignment horizontal="left" vertical="center"/>
    </xf>
    <xf numFmtId="0" fontId="32" fillId="0" borderId="0" xfId="0" applyFont="1" applyAlignment="1">
      <alignment horizontal="center" vertical="center"/>
    </xf>
    <xf numFmtId="0" fontId="32" fillId="0" borderId="0" xfId="0" applyFont="1"/>
    <xf numFmtId="0" fontId="33" fillId="0" borderId="0" xfId="52" applyFont="1" applyAlignment="1">
      <alignment horizontal="center" vertical="center"/>
    </xf>
    <xf numFmtId="0" fontId="33" fillId="0" borderId="0" xfId="52" applyFont="1" applyAlignment="1">
      <alignment vertical="center"/>
    </xf>
    <xf numFmtId="0" fontId="35" fillId="0" borderId="0" xfId="52" applyFont="1" applyAlignment="1">
      <alignment vertical="center"/>
    </xf>
    <xf numFmtId="0" fontId="36" fillId="0" borderId="0" xfId="52" applyFont="1" applyAlignment="1">
      <alignment vertical="center"/>
    </xf>
    <xf numFmtId="0" fontId="37" fillId="0" borderId="0" xfId="52" applyFont="1" applyAlignment="1">
      <alignment horizontal="center" vertical="center"/>
    </xf>
    <xf numFmtId="0" fontId="38" fillId="0" borderId="0" xfId="52" applyFont="1"/>
    <xf numFmtId="0" fontId="39" fillId="0" borderId="0" xfId="52" applyFont="1" applyAlignment="1">
      <alignment vertical="center"/>
    </xf>
    <xf numFmtId="0" fontId="36" fillId="0" borderId="10" xfId="52" applyFont="1" applyBorder="1" applyAlignment="1">
      <alignment vertical="center" wrapText="1"/>
    </xf>
    <xf numFmtId="0" fontId="36" fillId="0" borderId="11" xfId="52" applyFont="1" applyBorder="1" applyAlignment="1">
      <alignment horizontal="center" vertical="center" wrapText="1"/>
    </xf>
    <xf numFmtId="0" fontId="36" fillId="0" borderId="10" xfId="52" applyFont="1" applyBorder="1" applyAlignment="1">
      <alignment horizontal="center" vertical="center" wrapText="1"/>
    </xf>
    <xf numFmtId="49" fontId="36" fillId="0" borderId="10" xfId="52" applyNumberFormat="1" applyFont="1" applyBorder="1" applyAlignment="1">
      <alignment vertical="center"/>
    </xf>
    <xf numFmtId="0" fontId="36" fillId="0" borderId="11" xfId="52" applyFont="1" applyBorder="1" applyAlignment="1">
      <alignment horizontal="left" vertical="center" wrapText="1"/>
    </xf>
    <xf numFmtId="0" fontId="36" fillId="0" borderId="10" xfId="52" applyFont="1" applyBorder="1" applyAlignment="1">
      <alignment horizontal="left" vertical="center" wrapText="1"/>
    </xf>
    <xf numFmtId="0" fontId="36" fillId="0" borderId="11" xfId="52" applyFont="1" applyBorder="1" applyAlignment="1">
      <alignment vertical="center" wrapText="1"/>
    </xf>
    <xf numFmtId="0" fontId="36" fillId="0" borderId="10" xfId="53" applyFont="1" applyBorder="1" applyAlignment="1">
      <alignment vertical="center" wrapText="1"/>
    </xf>
    <xf numFmtId="0" fontId="36" fillId="0" borderId="10" xfId="53" applyFont="1" applyBorder="1" applyAlignment="1">
      <alignment horizontal="left" vertical="center" wrapText="1"/>
    </xf>
    <xf numFmtId="0" fontId="36" fillId="0" borderId="10" xfId="52" applyFont="1" applyBorder="1" applyAlignment="1">
      <alignment vertical="center"/>
    </xf>
    <xf numFmtId="0" fontId="40" fillId="0" borderId="10" xfId="52" applyFont="1" applyBorder="1" applyAlignment="1">
      <alignment horizontal="center" vertical="center" wrapText="1"/>
    </xf>
    <xf numFmtId="0" fontId="41" fillId="0" borderId="10" xfId="41" applyFont="1" applyBorder="1" applyAlignment="1">
      <alignment horizontal="center" vertical="center" wrapText="1"/>
    </xf>
    <xf numFmtId="0" fontId="40" fillId="0" borderId="11" xfId="52" applyFont="1" applyBorder="1" applyAlignment="1">
      <alignment horizontal="center" vertical="center" wrapText="1"/>
    </xf>
    <xf numFmtId="0" fontId="40" fillId="0" borderId="10" xfId="52" applyFont="1" applyBorder="1" applyAlignment="1">
      <alignment horizontal="center" vertical="center"/>
    </xf>
    <xf numFmtId="0" fontId="42" fillId="0" borderId="10" xfId="52" applyFont="1" applyBorder="1" applyAlignment="1">
      <alignment horizontal="center" vertical="center"/>
    </xf>
    <xf numFmtId="0" fontId="42" fillId="0" borderId="11" xfId="52" applyFont="1" applyBorder="1" applyAlignment="1">
      <alignment horizontal="center" vertical="center"/>
    </xf>
    <xf numFmtId="0" fontId="72" fillId="0" borderId="10" xfId="52" applyBorder="1"/>
    <xf numFmtId="0" fontId="19" fillId="0" borderId="0" xfId="39" applyFont="1" applyAlignment="1">
      <alignment horizontal="left"/>
    </xf>
    <xf numFmtId="0" fontId="19" fillId="0" borderId="0" xfId="39" applyFont="1" applyAlignment="1">
      <alignment horizontal="left" vertical="center"/>
    </xf>
    <xf numFmtId="0" fontId="32" fillId="0" borderId="16" xfId="39" applyFont="1" applyBorder="1" applyAlignment="1">
      <alignment horizontal="center" vertical="center" wrapText="1"/>
    </xf>
    <xf numFmtId="0" fontId="32" fillId="0" borderId="10" xfId="39" applyFont="1" applyBorder="1" applyAlignment="1">
      <alignment horizontal="center" vertical="center" wrapText="1"/>
    </xf>
    <xf numFmtId="0" fontId="19" fillId="0" borderId="10" xfId="39" applyFont="1" applyBorder="1" applyAlignment="1">
      <alignment horizontal="center" vertical="top"/>
    </xf>
    <xf numFmtId="0" fontId="19" fillId="0" borderId="10" xfId="39" applyFont="1" applyBorder="1" applyAlignment="1">
      <alignment horizontal="left" vertical="center"/>
    </xf>
    <xf numFmtId="0" fontId="19" fillId="0" borderId="10" xfId="39" applyFont="1" applyBorder="1" applyAlignment="1">
      <alignment horizontal="left" vertical="center" wrapText="1"/>
    </xf>
    <xf numFmtId="49" fontId="19" fillId="0" borderId="10" xfId="39" applyNumberFormat="1" applyFont="1" applyBorder="1" applyAlignment="1">
      <alignment horizontal="center" vertical="center"/>
    </xf>
    <xf numFmtId="0" fontId="19" fillId="0" borderId="10" xfId="39" applyFont="1" applyBorder="1" applyAlignment="1">
      <alignment horizontal="center" vertical="center"/>
    </xf>
    <xf numFmtId="49" fontId="19" fillId="0" borderId="10" xfId="39" applyNumberFormat="1" applyFont="1" applyBorder="1" applyAlignment="1">
      <alignment horizontal="left" vertical="center" wrapText="1"/>
    </xf>
    <xf numFmtId="0" fontId="43" fillId="0" borderId="0" xfId="39" applyFont="1" applyAlignment="1">
      <alignment horizontal="left"/>
    </xf>
    <xf numFmtId="0" fontId="44" fillId="0" borderId="0" xfId="39" applyFont="1" applyAlignment="1">
      <alignment horizontal="left"/>
    </xf>
    <xf numFmtId="0" fontId="19" fillId="0" borderId="0" xfId="39" applyFont="1" applyAlignment="1">
      <alignment vertical="center"/>
    </xf>
    <xf numFmtId="0" fontId="19" fillId="0" borderId="0" xfId="39" applyFont="1" applyAlignment="1">
      <alignment vertical="top" wrapText="1"/>
    </xf>
    <xf numFmtId="0" fontId="32" fillId="0" borderId="10" xfId="39" applyFont="1" applyBorder="1" applyAlignment="1">
      <alignment horizontal="center" vertical="top"/>
    </xf>
    <xf numFmtId="167" fontId="19" fillId="0" borderId="0" xfId="39" applyNumberFormat="1" applyFont="1" applyAlignment="1">
      <alignment horizontal="left"/>
    </xf>
    <xf numFmtId="0" fontId="19" fillId="0" borderId="0" xfId="39" applyFont="1" applyAlignment="1">
      <alignment vertical="center" wrapText="1"/>
    </xf>
    <xf numFmtId="0" fontId="46" fillId="0" borderId="0" xfId="39" applyFont="1" applyAlignment="1">
      <alignment horizontal="center" vertical="center" wrapText="1"/>
    </xf>
    <xf numFmtId="0" fontId="47" fillId="0" borderId="0" xfId="0" applyFont="1" applyAlignment="1">
      <alignment vertical="top" wrapText="1"/>
    </xf>
    <xf numFmtId="0" fontId="32" fillId="0" borderId="0" xfId="0" applyFont="1" applyAlignment="1">
      <alignment vertical="center"/>
    </xf>
    <xf numFmtId="0" fontId="19" fillId="0" borderId="11" xfId="41" applyFont="1" applyBorder="1" applyAlignment="1">
      <alignment vertical="center" wrapText="1"/>
    </xf>
    <xf numFmtId="49" fontId="36" fillId="0" borderId="15" xfId="52" applyNumberFormat="1" applyFont="1" applyBorder="1" applyAlignment="1">
      <alignment horizontal="center" vertical="center"/>
    </xf>
    <xf numFmtId="0" fontId="36" fillId="0" borderId="15" xfId="52" applyFont="1" applyBorder="1" applyAlignment="1">
      <alignment horizontal="left" vertical="center" wrapText="1"/>
    </xf>
    <xf numFmtId="0" fontId="36" fillId="0" borderId="0" xfId="52" applyFont="1" applyAlignment="1">
      <alignment vertical="center" wrapText="1"/>
    </xf>
    <xf numFmtId="2" fontId="36" fillId="0" borderId="10" xfId="53" applyNumberFormat="1" applyFont="1" applyBorder="1" applyAlignment="1">
      <alignment horizontal="left" vertical="center" wrapText="1"/>
    </xf>
    <xf numFmtId="0" fontId="37" fillId="0" borderId="0" xfId="52" applyFont="1" applyAlignment="1">
      <alignment vertical="center"/>
    </xf>
    <xf numFmtId="0" fontId="47" fillId="0" borderId="0" xfId="51" applyFont="1"/>
    <xf numFmtId="0" fontId="41" fillId="0" borderId="0" xfId="51" applyFont="1"/>
    <xf numFmtId="0" fontId="42" fillId="0" borderId="10" xfId="0" applyFont="1" applyBorder="1" applyAlignment="1">
      <alignment horizontal="center" vertical="center"/>
    </xf>
    <xf numFmtId="0" fontId="42" fillId="0" borderId="10" xfId="0" applyFont="1" applyBorder="1" applyAlignment="1">
      <alignment horizontal="center" vertical="center" wrapText="1"/>
    </xf>
    <xf numFmtId="0" fontId="42" fillId="0" borderId="13" xfId="0" applyFont="1" applyBorder="1" applyAlignment="1">
      <alignment horizontal="center" vertical="center" wrapText="1"/>
    </xf>
    <xf numFmtId="0" fontId="42" fillId="0" borderId="15" xfId="0" applyFont="1" applyBorder="1" applyAlignment="1">
      <alignment horizontal="center" vertical="center"/>
    </xf>
    <xf numFmtId="0" fontId="42" fillId="0" borderId="15" xfId="0" applyFont="1" applyBorder="1" applyAlignment="1">
      <alignment horizontal="center" vertical="center" wrapText="1"/>
    </xf>
    <xf numFmtId="0" fontId="0" fillId="0" borderId="10" xfId="0" applyBorder="1" applyAlignment="1">
      <alignment wrapText="1"/>
    </xf>
    <xf numFmtId="0" fontId="49" fillId="0" borderId="0" xfId="39" applyFont="1"/>
    <xf numFmtId="0" fontId="36" fillId="0" borderId="0" xfId="55" applyFont="1" applyAlignment="1">
      <alignment vertical="center" wrapText="1"/>
    </xf>
    <xf numFmtId="0" fontId="36" fillId="0" borderId="0" xfId="55" applyFont="1" applyAlignment="1">
      <alignment vertical="center"/>
    </xf>
    <xf numFmtId="0" fontId="32" fillId="0" borderId="0" xfId="53" applyFont="1" applyAlignment="1">
      <alignment vertical="center"/>
    </xf>
    <xf numFmtId="0" fontId="41" fillId="0" borderId="0" xfId="55" applyFont="1" applyAlignment="1">
      <alignment vertical="center" wrapText="1"/>
    </xf>
    <xf numFmtId="0" fontId="41" fillId="0" borderId="0" xfId="55" applyFont="1" applyAlignment="1">
      <alignment vertical="center"/>
    </xf>
    <xf numFmtId="0" fontId="41" fillId="0" borderId="0" xfId="55" applyFont="1" applyAlignment="1">
      <alignment horizontal="center" vertical="center" wrapText="1"/>
    </xf>
    <xf numFmtId="0" fontId="41" fillId="0" borderId="0" xfId="55" applyFont="1" applyAlignment="1">
      <alignment horizontal="center" vertical="center"/>
    </xf>
    <xf numFmtId="0" fontId="50" fillId="0" borderId="0" xfId="55" applyFont="1" applyAlignment="1">
      <alignment horizontal="left" vertical="center"/>
    </xf>
    <xf numFmtId="0" fontId="51" fillId="0" borderId="0" xfId="55" applyFont="1" applyAlignment="1">
      <alignment vertical="center"/>
    </xf>
    <xf numFmtId="0" fontId="36" fillId="0" borderId="22" xfId="55" applyFont="1" applyBorder="1" applyAlignment="1">
      <alignment vertical="center" wrapText="1"/>
    </xf>
    <xf numFmtId="3" fontId="47" fillId="0" borderId="23" xfId="55" applyNumberFormat="1" applyFont="1" applyBorder="1" applyAlignment="1">
      <alignment vertical="center"/>
    </xf>
    <xf numFmtId="0" fontId="36" fillId="0" borderId="24" xfId="55" applyFont="1" applyBorder="1" applyAlignment="1">
      <alignment vertical="center" wrapText="1"/>
    </xf>
    <xf numFmtId="3" fontId="47" fillId="0" borderId="25" xfId="55" applyNumberFormat="1" applyFont="1" applyBorder="1" applyAlignment="1">
      <alignment vertical="center"/>
    </xf>
    <xf numFmtId="0" fontId="36" fillId="0" borderId="26" xfId="55" applyFont="1" applyBorder="1" applyAlignment="1">
      <alignment vertical="center" wrapText="1"/>
    </xf>
    <xf numFmtId="3" fontId="47" fillId="0" borderId="27" xfId="55" applyNumberFormat="1" applyFont="1" applyBorder="1" applyAlignment="1">
      <alignment vertical="center"/>
    </xf>
    <xf numFmtId="0" fontId="46" fillId="0" borderId="28" xfId="55" applyFont="1" applyBorder="1" applyAlignment="1">
      <alignment vertical="center" wrapText="1"/>
    </xf>
    <xf numFmtId="10" fontId="47" fillId="0" borderId="27" xfId="55" applyNumberFormat="1" applyFont="1" applyBorder="1" applyAlignment="1">
      <alignment vertical="center"/>
    </xf>
    <xf numFmtId="0" fontId="36" fillId="0" borderId="28" xfId="55" applyFont="1" applyBorder="1" applyAlignment="1">
      <alignment vertical="center" wrapText="1"/>
    </xf>
    <xf numFmtId="9" fontId="47" fillId="0" borderId="29" xfId="55" applyNumberFormat="1" applyFont="1" applyBorder="1" applyAlignment="1">
      <alignment vertical="center"/>
    </xf>
    <xf numFmtId="0" fontId="36" fillId="0" borderId="30" xfId="55" applyFont="1" applyBorder="1" applyAlignment="1">
      <alignment vertical="center" wrapText="1"/>
    </xf>
    <xf numFmtId="3" fontId="47" fillId="0" borderId="22" xfId="55" applyNumberFormat="1" applyFont="1" applyBorder="1" applyAlignment="1">
      <alignment vertical="center"/>
    </xf>
    <xf numFmtId="0" fontId="36" fillId="0" borderId="31" xfId="55" applyFont="1" applyBorder="1" applyAlignment="1">
      <alignment vertical="center" wrapText="1"/>
    </xf>
    <xf numFmtId="10" fontId="47" fillId="0" borderId="32" xfId="55" applyNumberFormat="1" applyFont="1" applyBorder="1" applyAlignment="1">
      <alignment vertical="center"/>
    </xf>
    <xf numFmtId="10" fontId="47" fillId="0" borderId="24" xfId="55" applyNumberFormat="1" applyFont="1" applyBorder="1" applyAlignment="1">
      <alignment vertical="center"/>
    </xf>
    <xf numFmtId="0" fontId="36" fillId="0" borderId="33" xfId="55" applyFont="1" applyBorder="1" applyAlignment="1">
      <alignment vertical="center" wrapText="1"/>
    </xf>
    <xf numFmtId="168" fontId="47" fillId="0" borderId="28" xfId="55" applyNumberFormat="1" applyFont="1" applyBorder="1" applyAlignment="1">
      <alignment vertical="center"/>
    </xf>
    <xf numFmtId="0" fontId="52" fillId="0" borderId="0" xfId="55" applyFont="1" applyAlignment="1">
      <alignment vertical="center"/>
    </xf>
    <xf numFmtId="0" fontId="36" fillId="0" borderId="34" xfId="55" applyFont="1" applyBorder="1" applyAlignment="1">
      <alignment horizontal="left" vertical="center" wrapText="1"/>
    </xf>
    <xf numFmtId="1" fontId="36" fillId="0" borderId="35" xfId="55" applyNumberFormat="1" applyFont="1" applyBorder="1" applyAlignment="1">
      <alignment horizontal="center" vertical="center"/>
    </xf>
    <xf numFmtId="0" fontId="36" fillId="0" borderId="36" xfId="55" applyFont="1" applyBorder="1" applyAlignment="1">
      <alignment vertical="center" wrapText="1"/>
    </xf>
    <xf numFmtId="10" fontId="47" fillId="0" borderId="10" xfId="55" applyNumberFormat="1" applyFont="1" applyBorder="1" applyAlignment="1">
      <alignment vertical="center"/>
    </xf>
    <xf numFmtId="0" fontId="36" fillId="0" borderId="37" xfId="55" applyFont="1" applyBorder="1" applyAlignment="1">
      <alignment vertical="center" wrapText="1"/>
    </xf>
    <xf numFmtId="3" fontId="47" fillId="0" borderId="38" xfId="55" applyNumberFormat="1" applyFont="1" applyBorder="1" applyAlignment="1">
      <alignment vertical="center"/>
    </xf>
    <xf numFmtId="3" fontId="53" fillId="0" borderId="38" xfId="55" applyNumberFormat="1" applyFont="1" applyBorder="1" applyAlignment="1">
      <alignment vertical="center"/>
    </xf>
    <xf numFmtId="0" fontId="54" fillId="0" borderId="34" xfId="55" applyFont="1" applyBorder="1" applyAlignment="1">
      <alignment vertical="center" wrapText="1"/>
    </xf>
    <xf numFmtId="1" fontId="19" fillId="0" borderId="35" xfId="55" applyNumberFormat="1" applyFont="1" applyBorder="1" applyAlignment="1">
      <alignment horizontal="center" vertical="center"/>
    </xf>
    <xf numFmtId="0" fontId="19" fillId="0" borderId="36" xfId="55" applyFont="1" applyBorder="1" applyAlignment="1">
      <alignment vertical="center" wrapText="1"/>
    </xf>
    <xf numFmtId="3" fontId="45" fillId="0" borderId="10" xfId="55" applyNumberFormat="1" applyFont="1" applyBorder="1" applyAlignment="1">
      <alignment vertical="center"/>
    </xf>
    <xf numFmtId="0" fontId="19" fillId="0" borderId="37" xfId="55" applyFont="1" applyBorder="1" applyAlignment="1">
      <alignment vertical="center" wrapText="1"/>
    </xf>
    <xf numFmtId="3" fontId="45" fillId="0" borderId="38" xfId="55" applyNumberFormat="1" applyFont="1" applyBorder="1" applyAlignment="1">
      <alignment vertical="center"/>
    </xf>
    <xf numFmtId="0" fontId="55" fillId="0" borderId="0" xfId="39" applyFont="1"/>
    <xf numFmtId="0" fontId="56" fillId="0" borderId="0" xfId="55" applyFont="1" applyAlignment="1">
      <alignment vertical="center" wrapText="1"/>
    </xf>
    <xf numFmtId="3" fontId="56" fillId="0" borderId="0" xfId="55" applyNumberFormat="1" applyFont="1" applyAlignment="1">
      <alignment horizontal="center" vertical="center"/>
    </xf>
    <xf numFmtId="0" fontId="54" fillId="0" borderId="36" xfId="55" applyFont="1" applyBorder="1" applyAlignment="1">
      <alignment vertical="center" wrapText="1"/>
    </xf>
    <xf numFmtId="3" fontId="54" fillId="0" borderId="10" xfId="55" applyNumberFormat="1" applyFont="1" applyBorder="1" applyAlignment="1">
      <alignment vertical="center"/>
    </xf>
    <xf numFmtId="0" fontId="19" fillId="0" borderId="36" xfId="55" applyFont="1" applyBorder="1" applyAlignment="1">
      <alignment horizontal="left" vertical="center" wrapText="1"/>
    </xf>
    <xf numFmtId="0" fontId="54" fillId="0" borderId="36" xfId="55" applyFont="1" applyBorder="1" applyAlignment="1">
      <alignment horizontal="left" vertical="center" wrapText="1"/>
    </xf>
    <xf numFmtId="0" fontId="19" fillId="0" borderId="0" xfId="55" applyFont="1" applyAlignment="1">
      <alignment vertical="center"/>
    </xf>
    <xf numFmtId="0" fontId="54" fillId="0" borderId="37" xfId="55" applyFont="1" applyBorder="1" applyAlignment="1">
      <alignment horizontal="left" vertical="center" wrapText="1"/>
    </xf>
    <xf numFmtId="3" fontId="54" fillId="0" borderId="38" xfId="55" applyNumberFormat="1" applyFont="1" applyBorder="1" applyAlignment="1">
      <alignment vertical="center"/>
    </xf>
    <xf numFmtId="0" fontId="57" fillId="0" borderId="0" xfId="39" applyFont="1"/>
    <xf numFmtId="0" fontId="58" fillId="0" borderId="0" xfId="55" applyFont="1" applyAlignment="1">
      <alignment vertical="center" wrapText="1"/>
    </xf>
    <xf numFmtId="169" fontId="59" fillId="0" borderId="0" xfId="55" applyNumberFormat="1" applyFont="1" applyAlignment="1">
      <alignment horizontal="center" vertical="center"/>
    </xf>
    <xf numFmtId="170" fontId="45" fillId="0" borderId="10" xfId="55" applyNumberFormat="1" applyFont="1" applyBorder="1" applyAlignment="1">
      <alignment horizontal="center" vertical="center"/>
    </xf>
    <xf numFmtId="171" fontId="54" fillId="0" borderId="10" xfId="55" applyNumberFormat="1" applyFont="1" applyBorder="1" applyAlignment="1">
      <alignment vertical="center"/>
    </xf>
    <xf numFmtId="172" fontId="54" fillId="0" borderId="10" xfId="55" applyNumberFormat="1" applyFont="1" applyBorder="1" applyAlignment="1">
      <alignment vertical="center"/>
    </xf>
    <xf numFmtId="0" fontId="54" fillId="0" borderId="37" xfId="55" applyFont="1" applyBorder="1" applyAlignment="1">
      <alignment vertical="center" wrapText="1"/>
    </xf>
    <xf numFmtId="172" fontId="54" fillId="0" borderId="38" xfId="55" applyNumberFormat="1" applyFont="1" applyBorder="1" applyAlignment="1">
      <alignment vertical="center"/>
    </xf>
    <xf numFmtId="1" fontId="36" fillId="0" borderId="0" xfId="55" applyNumberFormat="1" applyFont="1" applyAlignment="1">
      <alignment vertical="center"/>
    </xf>
    <xf numFmtId="0" fontId="60" fillId="0" borderId="0" xfId="53" applyFont="1" applyAlignment="1">
      <alignment wrapText="1"/>
    </xf>
    <xf numFmtId="0" fontId="60" fillId="0" borderId="0" xfId="53" applyFont="1"/>
    <xf numFmtId="0" fontId="61" fillId="0" borderId="0" xfId="53" applyFont="1"/>
    <xf numFmtId="49" fontId="60" fillId="0" borderId="0" xfId="53" applyNumberFormat="1" applyFont="1" applyAlignment="1">
      <alignment vertical="center"/>
    </xf>
    <xf numFmtId="0" fontId="60" fillId="0" borderId="0" xfId="55" applyFont="1" applyAlignment="1">
      <alignment horizontal="left" vertical="center" wrapText="1"/>
    </xf>
    <xf numFmtId="0" fontId="62" fillId="0" borderId="0" xfId="39" applyFont="1"/>
    <xf numFmtId="0" fontId="63" fillId="0" borderId="0" xfId="55" applyFont="1" applyAlignment="1">
      <alignment vertical="center" wrapText="1"/>
    </xf>
    <xf numFmtId="0" fontId="63" fillId="0" borderId="0" xfId="55" applyFont="1" applyAlignment="1">
      <alignment vertical="center"/>
    </xf>
    <xf numFmtId="173" fontId="63" fillId="0" borderId="0" xfId="55" applyNumberFormat="1" applyFont="1" applyAlignment="1">
      <alignment vertical="center"/>
    </xf>
    <xf numFmtId="0" fontId="20" fillId="0" borderId="0" xfId="39" applyFont="1" applyAlignment="1">
      <alignment wrapText="1"/>
    </xf>
    <xf numFmtId="0" fontId="20" fillId="0" borderId="0" xfId="39" applyFont="1"/>
    <xf numFmtId="0" fontId="20" fillId="0" borderId="10" xfId="39" applyFont="1" applyBorder="1" applyAlignment="1">
      <alignment horizontal="center" vertical="center" wrapText="1"/>
    </xf>
    <xf numFmtId="1" fontId="20" fillId="24" borderId="10" xfId="39" applyNumberFormat="1" applyFont="1" applyFill="1" applyBorder="1" applyAlignment="1">
      <alignment horizontal="center" vertical="center"/>
    </xf>
    <xf numFmtId="0" fontId="20" fillId="0" borderId="10" xfId="39" applyFont="1" applyBorder="1" applyAlignment="1">
      <alignment horizontal="center" vertical="center"/>
    </xf>
    <xf numFmtId="0" fontId="64" fillId="0" borderId="0" xfId="39" applyFont="1"/>
    <xf numFmtId="0" fontId="20" fillId="0" borderId="10" xfId="39" applyFont="1" applyBorder="1" applyAlignment="1">
      <alignment horizontal="left" vertical="center" wrapText="1"/>
    </xf>
    <xf numFmtId="4" fontId="20" fillId="0" borderId="10" xfId="39" applyNumberFormat="1" applyFont="1" applyBorder="1" applyAlignment="1">
      <alignment horizontal="center" vertical="center"/>
    </xf>
    <xf numFmtId="4" fontId="20" fillId="25" borderId="10" xfId="39" applyNumberFormat="1" applyFont="1" applyFill="1" applyBorder="1" applyAlignment="1">
      <alignment horizontal="center" vertical="center"/>
    </xf>
    <xf numFmtId="0" fontId="20" fillId="24" borderId="10" xfId="39" applyFont="1" applyFill="1" applyBorder="1" applyAlignment="1">
      <alignment horizontal="center" vertical="center" wrapText="1"/>
    </xf>
    <xf numFmtId="0" fontId="20" fillId="25" borderId="10" xfId="39" applyFont="1" applyFill="1" applyBorder="1" applyAlignment="1">
      <alignment horizontal="center" vertical="center"/>
    </xf>
    <xf numFmtId="9" fontId="65" fillId="0" borderId="10" xfId="63" applyNumberFormat="1" applyFont="1" applyBorder="1" applyAlignment="1">
      <alignment horizontal="left" vertical="center" wrapText="1"/>
    </xf>
    <xf numFmtId="9" fontId="65" fillId="0" borderId="10" xfId="63" applyNumberFormat="1" applyFont="1" applyBorder="1" applyAlignment="1">
      <alignment horizontal="center" vertical="center"/>
    </xf>
    <xf numFmtId="9" fontId="20" fillId="24" borderId="10" xfId="63" applyNumberFormat="1" applyFont="1" applyFill="1" applyBorder="1" applyAlignment="1">
      <alignment horizontal="center" vertical="center"/>
    </xf>
    <xf numFmtId="0" fontId="20" fillId="26" borderId="10" xfId="39" applyFont="1" applyFill="1" applyBorder="1" applyAlignment="1">
      <alignment horizontal="center" vertical="center" wrapText="1"/>
    </xf>
    <xf numFmtId="0" fontId="20" fillId="0" borderId="10" xfId="39" applyFont="1" applyBorder="1" applyAlignment="1">
      <alignment wrapText="1"/>
    </xf>
    <xf numFmtId="0" fontId="20" fillId="0" borderId="10" xfId="39" applyFont="1" applyBorder="1"/>
    <xf numFmtId="0" fontId="20" fillId="0" borderId="10" xfId="39" applyFont="1" applyBorder="1" applyAlignment="1">
      <alignment horizontal="left" wrapText="1"/>
    </xf>
    <xf numFmtId="0" fontId="62" fillId="0" borderId="0" xfId="39" applyFont="1" applyAlignment="1">
      <alignment wrapText="1"/>
    </xf>
    <xf numFmtId="0" fontId="62" fillId="0" borderId="10" xfId="39" applyFont="1" applyBorder="1" applyAlignment="1">
      <alignment wrapText="1"/>
    </xf>
    <xf numFmtId="4" fontId="62" fillId="26" borderId="10" xfId="39" applyNumberFormat="1" applyFont="1" applyFill="1" applyBorder="1" applyAlignment="1">
      <alignment horizontal="center"/>
    </xf>
    <xf numFmtId="0" fontId="66" fillId="27" borderId="0" xfId="55" applyFont="1" applyFill="1" applyAlignment="1">
      <alignment vertical="center"/>
    </xf>
    <xf numFmtId="0" fontId="63" fillId="27" borderId="0" xfId="55" applyFont="1" applyFill="1" applyAlignment="1">
      <alignment vertical="center"/>
    </xf>
    <xf numFmtId="3" fontId="62" fillId="26" borderId="10" xfId="39" applyNumberFormat="1" applyFont="1" applyFill="1" applyBorder="1" applyAlignment="1">
      <alignment horizontal="center"/>
    </xf>
    <xf numFmtId="0" fontId="62" fillId="0" borderId="0" xfId="39" applyFont="1" applyAlignment="1">
      <alignment horizontal="center"/>
    </xf>
    <xf numFmtId="0" fontId="62" fillId="0" borderId="12" xfId="39" applyFont="1" applyBorder="1" applyAlignment="1">
      <alignment wrapText="1"/>
    </xf>
    <xf numFmtId="3" fontId="62" fillId="0" borderId="12" xfId="39" applyNumberFormat="1" applyFont="1" applyBorder="1"/>
    <xf numFmtId="4" fontId="62" fillId="0" borderId="10" xfId="39" applyNumberFormat="1" applyFont="1" applyBorder="1" applyAlignment="1">
      <alignment horizontal="center"/>
    </xf>
    <xf numFmtId="4" fontId="62" fillId="24" borderId="10" xfId="39" applyNumberFormat="1" applyFont="1" applyFill="1" applyBorder="1" applyAlignment="1">
      <alignment horizontal="center"/>
    </xf>
    <xf numFmtId="4" fontId="62" fillId="0" borderId="0" xfId="39" applyNumberFormat="1" applyFont="1" applyAlignment="1">
      <alignment horizontal="center"/>
    </xf>
    <xf numFmtId="1" fontId="62" fillId="0" borderId="10" xfId="39" applyNumberFormat="1" applyFont="1" applyBorder="1"/>
    <xf numFmtId="0" fontId="62" fillId="0" borderId="10" xfId="39" applyFont="1" applyBorder="1"/>
    <xf numFmtId="10" fontId="53" fillId="28" borderId="10" xfId="55" applyNumberFormat="1" applyFont="1" applyFill="1" applyBorder="1" applyAlignment="1">
      <alignment vertical="center"/>
    </xf>
    <xf numFmtId="10" fontId="62" fillId="28" borderId="10" xfId="39" applyNumberFormat="1" applyFont="1" applyFill="1" applyBorder="1"/>
    <xf numFmtId="0" fontId="62" fillId="0" borderId="12" xfId="39" applyFont="1" applyBorder="1"/>
    <xf numFmtId="10" fontId="62" fillId="0" borderId="12" xfId="39" applyNumberFormat="1" applyFont="1" applyBorder="1"/>
    <xf numFmtId="1" fontId="62" fillId="28" borderId="10" xfId="39" applyNumberFormat="1" applyFont="1" applyFill="1" applyBorder="1"/>
    <xf numFmtId="0" fontId="62" fillId="28" borderId="10" xfId="39" applyFont="1" applyFill="1" applyBorder="1"/>
    <xf numFmtId="3" fontId="63" fillId="28" borderId="10" xfId="55" applyNumberFormat="1" applyFont="1" applyFill="1" applyBorder="1" applyAlignment="1">
      <alignment horizontal="right" vertical="center"/>
    </xf>
    <xf numFmtId="169" fontId="53" fillId="28" borderId="10" xfId="55" applyNumberFormat="1" applyFont="1" applyFill="1" applyBorder="1" applyAlignment="1">
      <alignment horizontal="right" vertical="center"/>
    </xf>
    <xf numFmtId="0" fontId="49" fillId="0" borderId="0" xfId="39" applyFont="1" applyAlignment="1">
      <alignment wrapText="1"/>
    </xf>
    <xf numFmtId="0" fontId="19" fillId="0" borderId="0" xfId="41" applyFont="1"/>
    <xf numFmtId="0" fontId="32" fillId="0" borderId="0" xfId="41" applyFont="1" applyAlignment="1">
      <alignment horizontal="center" vertical="top" wrapText="1"/>
    </xf>
    <xf numFmtId="0" fontId="19" fillId="0" borderId="0" xfId="41" applyFont="1" applyAlignment="1">
      <alignment horizontal="right"/>
    </xf>
    <xf numFmtId="0" fontId="19" fillId="0" borderId="0" xfId="41" applyFont="1" applyAlignment="1">
      <alignment horizontal="left" wrapText="1"/>
    </xf>
    <xf numFmtId="0" fontId="32" fillId="0" borderId="10" xfId="41" applyFont="1" applyBorder="1" applyAlignment="1">
      <alignment horizontal="center" vertical="center" wrapText="1"/>
    </xf>
    <xf numFmtId="0" fontId="32" fillId="0" borderId="10" xfId="41" applyFont="1" applyBorder="1" applyAlignment="1">
      <alignment horizontal="center" vertical="top" wrapText="1"/>
    </xf>
    <xf numFmtId="0" fontId="32" fillId="0" borderId="10" xfId="41" applyFont="1" applyBorder="1" applyAlignment="1">
      <alignment vertical="top" wrapText="1"/>
    </xf>
    <xf numFmtId="0" fontId="19" fillId="0" borderId="10" xfId="41" applyFont="1" applyBorder="1" applyAlignment="1">
      <alignment horizontal="center" vertical="top" wrapText="1"/>
    </xf>
    <xf numFmtId="0" fontId="19" fillId="0" borderId="10" xfId="41" applyFont="1" applyBorder="1"/>
    <xf numFmtId="0" fontId="19" fillId="0" borderId="10" xfId="41" applyFont="1" applyBorder="1" applyAlignment="1">
      <alignment vertical="top" wrapText="1"/>
    </xf>
    <xf numFmtId="0" fontId="19" fillId="29" borderId="10" xfId="41" applyFont="1" applyFill="1" applyBorder="1" applyAlignment="1">
      <alignment horizontal="center" vertical="center" wrapText="1"/>
    </xf>
    <xf numFmtId="0" fontId="19" fillId="0" borderId="10" xfId="41" applyFont="1" applyBorder="1" applyAlignment="1">
      <alignment horizontal="justify" vertical="top" wrapText="1"/>
    </xf>
    <xf numFmtId="14" fontId="19" fillId="29" borderId="10" xfId="41" applyNumberFormat="1" applyFont="1" applyFill="1" applyBorder="1" applyAlignment="1">
      <alignment horizontal="center" vertical="center" wrapText="1"/>
    </xf>
    <xf numFmtId="0" fontId="19" fillId="0" borderId="10" xfId="41" applyFont="1" applyBorder="1" applyAlignment="1">
      <alignment horizontal="left" vertical="top" wrapText="1"/>
    </xf>
    <xf numFmtId="174" fontId="32" fillId="0" borderId="10" xfId="41" applyNumberFormat="1" applyFont="1" applyBorder="1" applyAlignment="1">
      <alignment horizontal="right" vertical="top" wrapText="1"/>
    </xf>
    <xf numFmtId="0" fontId="19" fillId="0" borderId="0" xfId="41" applyFont="1" applyAlignment="1">
      <alignment vertical="top" wrapText="1"/>
    </xf>
    <xf numFmtId="0" fontId="39" fillId="0" borderId="0" xfId="41" applyFont="1" applyAlignment="1">
      <alignment vertical="center"/>
    </xf>
    <xf numFmtId="0" fontId="30" fillId="0" borderId="0" xfId="41" applyFont="1"/>
    <xf numFmtId="0" fontId="32" fillId="0" borderId="0" xfId="56" applyFont="1"/>
    <xf numFmtId="49" fontId="32" fillId="0" borderId="10" xfId="41" applyNumberFormat="1" applyFont="1" applyBorder="1" applyAlignment="1">
      <alignment horizontal="center" vertical="center" wrapText="1"/>
    </xf>
    <xf numFmtId="0" fontId="32" fillId="0" borderId="10" xfId="41" applyFont="1" applyBorder="1" applyAlignment="1">
      <alignment horizontal="left" vertical="center" wrapText="1"/>
    </xf>
    <xf numFmtId="175" fontId="32" fillId="0" borderId="10" xfId="41" applyNumberFormat="1" applyFont="1" applyBorder="1" applyAlignment="1">
      <alignment horizontal="center" vertical="center" wrapText="1"/>
    </xf>
    <xf numFmtId="175" fontId="40" fillId="0" borderId="10" xfId="41" applyNumberFormat="1" applyFont="1" applyBorder="1" applyAlignment="1">
      <alignment horizontal="center" vertical="center" wrapText="1"/>
    </xf>
    <xf numFmtId="49" fontId="19" fillId="0" borderId="10" xfId="41" applyNumberFormat="1" applyFont="1" applyBorder="1" applyAlignment="1">
      <alignment horizontal="center" vertical="center" wrapText="1"/>
    </xf>
    <xf numFmtId="0" fontId="19" fillId="0" borderId="10" xfId="41" applyFont="1" applyBorder="1" applyAlignment="1">
      <alignment horizontal="left" vertical="center" wrapText="1"/>
    </xf>
    <xf numFmtId="175" fontId="32" fillId="0" borderId="10" xfId="41" applyNumberFormat="1" applyFont="1" applyBorder="1" applyAlignment="1">
      <alignment horizontal="center" vertical="center"/>
    </xf>
    <xf numFmtId="175" fontId="19" fillId="0" borderId="10" xfId="41" applyNumberFormat="1" applyFont="1" applyBorder="1" applyAlignment="1">
      <alignment horizontal="center" vertical="center" wrapText="1"/>
    </xf>
    <xf numFmtId="175" fontId="19" fillId="0" borderId="10" xfId="0" applyNumberFormat="1" applyFont="1" applyBorder="1" applyAlignment="1">
      <alignment horizontal="center" vertical="center"/>
    </xf>
    <xf numFmtId="0" fontId="19" fillId="0" borderId="19" xfId="41" applyFont="1" applyBorder="1" applyAlignment="1">
      <alignment horizontal="left" vertical="center" wrapText="1"/>
    </xf>
    <xf numFmtId="175" fontId="32" fillId="0" borderId="10" xfId="0" applyNumberFormat="1" applyFont="1" applyBorder="1" applyAlignment="1">
      <alignment horizontal="center" vertical="center"/>
    </xf>
    <xf numFmtId="0" fontId="63" fillId="0" borderId="10" xfId="47" applyFont="1" applyBorder="1" applyAlignment="1">
      <alignment horizontal="left" vertical="center" wrapText="1"/>
    </xf>
    <xf numFmtId="0" fontId="67" fillId="0" borderId="10" xfId="47" applyFont="1" applyBorder="1" applyAlignment="1">
      <alignment horizontal="left" vertical="center" wrapText="1"/>
    </xf>
    <xf numFmtId="0" fontId="63" fillId="0" borderId="16" xfId="47" applyFont="1" applyBorder="1" applyAlignment="1">
      <alignment horizontal="left" vertical="center" wrapText="1"/>
    </xf>
    <xf numFmtId="0" fontId="19" fillId="0" borderId="0" xfId="41" applyFont="1" applyAlignment="1">
      <alignment horizontal="center" vertical="center" wrapText="1"/>
    </xf>
    <xf numFmtId="0" fontId="19" fillId="0" borderId="0" xfId="41" applyFont="1" applyAlignment="1">
      <alignment horizontal="left" vertical="center" wrapText="1"/>
    </xf>
    <xf numFmtId="0" fontId="19" fillId="0" borderId="0" xfId="41" applyFont="1" applyAlignment="1">
      <alignment wrapText="1"/>
    </xf>
    <xf numFmtId="0" fontId="19" fillId="0" borderId="0" xfId="41" applyFont="1" applyAlignment="1">
      <alignment horizontal="left"/>
    </xf>
    <xf numFmtId="0" fontId="40" fillId="0" borderId="10" xfId="51" applyFont="1" applyBorder="1" applyAlignment="1">
      <alignment horizontal="center" vertical="center" wrapText="1"/>
    </xf>
    <xf numFmtId="0" fontId="40" fillId="0" borderId="10" xfId="51" applyFont="1" applyBorder="1" applyAlignment="1">
      <alignment horizontal="center" vertical="center"/>
    </xf>
    <xf numFmtId="0" fontId="69" fillId="0" borderId="0" xfId="51" applyFont="1"/>
    <xf numFmtId="0" fontId="69" fillId="0" borderId="10" xfId="51" applyFont="1" applyBorder="1" applyAlignment="1">
      <alignment horizontal="center" vertical="center"/>
    </xf>
    <xf numFmtId="1" fontId="51" fillId="0" borderId="10" xfId="51" applyNumberFormat="1" applyFont="1" applyBorder="1" applyAlignment="1">
      <alignment horizontal="center" vertical="center"/>
    </xf>
    <xf numFmtId="49" fontId="51" fillId="0" borderId="10" xfId="51" applyNumberFormat="1" applyFont="1" applyBorder="1" applyAlignment="1">
      <alignment horizontal="center" vertical="center"/>
    </xf>
    <xf numFmtId="49" fontId="69" fillId="0" borderId="10" xfId="51" applyNumberFormat="1" applyFont="1" applyBorder="1" applyAlignment="1">
      <alignment horizontal="center" vertical="center"/>
    </xf>
    <xf numFmtId="176" fontId="69" fillId="0" borderId="10" xfId="51" applyNumberFormat="1" applyFont="1" applyBorder="1" applyAlignment="1">
      <alignment horizontal="center" vertical="center"/>
    </xf>
    <xf numFmtId="1" fontId="69" fillId="0" borderId="10" xfId="51" applyNumberFormat="1" applyFont="1" applyBorder="1" applyAlignment="1">
      <alignment horizontal="center" vertical="center"/>
    </xf>
    <xf numFmtId="49" fontId="69" fillId="0" borderId="10" xfId="51" applyNumberFormat="1" applyFont="1" applyBorder="1" applyAlignment="1">
      <alignment horizontal="center" vertical="center" wrapText="1"/>
    </xf>
    <xf numFmtId="169" fontId="69" fillId="0" borderId="10" xfId="51" applyNumberFormat="1" applyFont="1" applyBorder="1" applyAlignment="1">
      <alignment horizontal="center" vertical="center"/>
    </xf>
    <xf numFmtId="1" fontId="69" fillId="0" borderId="10" xfId="51" applyNumberFormat="1" applyFont="1" applyBorder="1" applyAlignment="1">
      <alignment horizontal="center" vertical="center" wrapText="1"/>
    </xf>
    <xf numFmtId="14" fontId="69" fillId="0" borderId="10" xfId="51" applyNumberFormat="1" applyFont="1" applyBorder="1" applyAlignment="1">
      <alignment horizontal="center" vertical="center"/>
    </xf>
    <xf numFmtId="14" fontId="69" fillId="0" borderId="10" xfId="51" applyNumberFormat="1" applyFont="1" applyBorder="1" applyAlignment="1">
      <alignment horizontal="center" vertical="center" wrapText="1"/>
    </xf>
    <xf numFmtId="0" fontId="45" fillId="0" borderId="0" xfId="41" applyFont="1"/>
    <xf numFmtId="0" fontId="70" fillId="0" borderId="0" xfId="41" applyFont="1" applyAlignment="1">
      <alignment horizontal="center"/>
    </xf>
    <xf numFmtId="0" fontId="70" fillId="0" borderId="0" xfId="41" applyFont="1"/>
    <xf numFmtId="2" fontId="71" fillId="0" borderId="0" xfId="41" applyNumberFormat="1" applyFont="1" applyAlignment="1">
      <alignment horizontal="right" vertical="top" wrapText="1"/>
    </xf>
    <xf numFmtId="0" fontId="45" fillId="0" borderId="0" xfId="41" applyFont="1" applyAlignment="1">
      <alignment horizontal="right"/>
    </xf>
    <xf numFmtId="0" fontId="54" fillId="0" borderId="40" xfId="41" applyFont="1" applyBorder="1" applyAlignment="1">
      <alignment horizontal="justify"/>
    </xf>
    <xf numFmtId="0" fontId="45" fillId="0" borderId="40" xfId="41" applyFont="1" applyBorder="1" applyAlignment="1">
      <alignment horizontal="justify"/>
    </xf>
    <xf numFmtId="0" fontId="45" fillId="0" borderId="41" xfId="41" applyFont="1" applyBorder="1" applyAlignment="1">
      <alignment horizontal="justify"/>
    </xf>
    <xf numFmtId="0" fontId="54" fillId="0" borderId="40" xfId="41" applyFont="1" applyBorder="1" applyAlignment="1">
      <alignment vertical="top" wrapText="1"/>
    </xf>
    <xf numFmtId="0" fontId="54" fillId="0" borderId="42" xfId="41" applyFont="1" applyBorder="1" applyAlignment="1">
      <alignment vertical="top" wrapText="1"/>
    </xf>
    <xf numFmtId="0" fontId="45" fillId="0" borderId="43" xfId="41" applyFont="1" applyBorder="1" applyAlignment="1">
      <alignment horizontal="justify" vertical="top" wrapText="1"/>
    </xf>
    <xf numFmtId="2" fontId="45" fillId="0" borderId="40" xfId="41" applyNumberFormat="1" applyFont="1" applyBorder="1" applyAlignment="1">
      <alignment horizontal="justify" vertical="top" wrapText="1"/>
    </xf>
    <xf numFmtId="0" fontId="45" fillId="0" borderId="40" xfId="41" applyFont="1" applyBorder="1" applyAlignment="1">
      <alignment horizontal="justify" vertical="top" wrapText="1"/>
    </xf>
    <xf numFmtId="0" fontId="54" fillId="0" borderId="40" xfId="41" applyFont="1" applyBorder="1" applyAlignment="1">
      <alignment horizontal="justify" vertical="top" wrapText="1"/>
    </xf>
    <xf numFmtId="2" fontId="45" fillId="0" borderId="43" xfId="41" applyNumberFormat="1" applyFont="1" applyBorder="1" applyAlignment="1">
      <alignment horizontal="left" vertical="center" wrapText="1"/>
    </xf>
    <xf numFmtId="177" fontId="45" fillId="0" borderId="40" xfId="41" applyNumberFormat="1" applyFont="1" applyBorder="1" applyAlignment="1">
      <alignment horizontal="justify" vertical="top" wrapText="1"/>
    </xf>
    <xf numFmtId="0" fontId="45" fillId="30" borderId="40" xfId="41" applyFont="1" applyFill="1" applyBorder="1" applyAlignment="1">
      <alignment horizontal="justify" vertical="top" wrapText="1"/>
    </xf>
    <xf numFmtId="2" fontId="45" fillId="30" borderId="43" xfId="41" applyNumberFormat="1" applyFont="1" applyFill="1" applyBorder="1" applyAlignment="1">
      <alignment horizontal="left" vertical="center" wrapText="1"/>
    </xf>
    <xf numFmtId="10" fontId="45" fillId="0" borderId="40" xfId="41" applyNumberFormat="1" applyFont="1" applyBorder="1" applyAlignment="1">
      <alignment horizontal="justify" vertical="top" wrapText="1"/>
    </xf>
    <xf numFmtId="0" fontId="54" fillId="0" borderId="41" xfId="41" applyFont="1" applyBorder="1" applyAlignment="1">
      <alignment vertical="top" wrapText="1"/>
    </xf>
    <xf numFmtId="9" fontId="45" fillId="0" borderId="44" xfId="60" quotePrefix="1" applyNumberFormat="1" applyFont="1" applyBorder="1" applyAlignment="1">
      <alignment horizontal="justify" vertical="top" wrapText="1"/>
    </xf>
    <xf numFmtId="0" fontId="45" fillId="0" borderId="41" xfId="41" applyFont="1" applyBorder="1" applyAlignment="1">
      <alignment vertical="top" wrapText="1"/>
    </xf>
    <xf numFmtId="0" fontId="45" fillId="0" borderId="44" xfId="41" quotePrefix="1" applyFont="1" applyBorder="1" applyAlignment="1">
      <alignment horizontal="justify" vertical="top" wrapText="1"/>
    </xf>
    <xf numFmtId="10" fontId="45" fillId="0" borderId="45" xfId="41" applyNumberFormat="1" applyFont="1" applyBorder="1" applyAlignment="1">
      <alignment horizontal="justify" vertical="top" wrapText="1"/>
    </xf>
    <xf numFmtId="4" fontId="32" fillId="0" borderId="24" xfId="39" applyNumberFormat="1" applyFont="1" applyBorder="1" applyAlignment="1">
      <alignment horizontal="left" vertical="center" wrapText="1"/>
    </xf>
    <xf numFmtId="2" fontId="19" fillId="0" borderId="0" xfId="41" applyNumberFormat="1" applyFont="1"/>
    <xf numFmtId="0" fontId="45" fillId="0" borderId="46" xfId="41" applyFont="1" applyBorder="1" applyAlignment="1">
      <alignment vertical="top" wrapText="1"/>
    </xf>
    <xf numFmtId="0" fontId="45" fillId="0" borderId="42" xfId="41" applyFont="1" applyBorder="1" applyAlignment="1">
      <alignment vertical="top" wrapText="1"/>
    </xf>
    <xf numFmtId="0" fontId="45" fillId="0" borderId="40" xfId="41" applyFont="1" applyBorder="1" applyAlignment="1">
      <alignment vertical="top" wrapText="1"/>
    </xf>
    <xf numFmtId="0" fontId="45" fillId="0" borderId="40" xfId="41" applyFont="1" applyBorder="1" applyAlignment="1">
      <alignment horizontal="left" vertical="top" wrapText="1"/>
    </xf>
    <xf numFmtId="0" fontId="45" fillId="0" borderId="44" xfId="41" applyFont="1" applyBorder="1" applyAlignment="1">
      <alignment horizontal="left" vertical="top" wrapText="1"/>
    </xf>
    <xf numFmtId="0" fontId="54" fillId="0" borderId="41" xfId="41" applyFont="1" applyBorder="1" applyAlignment="1">
      <alignment horizontal="left" vertical="center" wrapText="1"/>
    </xf>
    <xf numFmtId="0" fontId="45" fillId="0" borderId="44" xfId="41" applyFont="1" applyBorder="1" applyAlignment="1">
      <alignment horizontal="justify" vertical="top" wrapText="1"/>
    </xf>
    <xf numFmtId="0" fontId="45" fillId="0" borderId="45" xfId="41" applyFont="1" applyBorder="1" applyAlignment="1">
      <alignment horizontal="justify" vertical="top" wrapText="1"/>
    </xf>
    <xf numFmtId="14" fontId="45" fillId="0" borderId="44" xfId="41" applyNumberFormat="1" applyFont="1" applyBorder="1" applyAlignment="1">
      <alignment horizontal="justify" vertical="top" wrapText="1"/>
    </xf>
    <xf numFmtId="0" fontId="54" fillId="0" borderId="41" xfId="41" applyFont="1" applyBorder="1" applyAlignment="1">
      <alignment horizontal="center" vertical="center" wrapText="1"/>
    </xf>
    <xf numFmtId="0" fontId="45" fillId="0" borderId="44" xfId="41" applyFont="1" applyBorder="1" applyAlignment="1">
      <alignment vertical="top" wrapText="1"/>
    </xf>
    <xf numFmtId="0" fontId="45" fillId="0" borderId="42" xfId="41" applyFont="1" applyBorder="1"/>
    <xf numFmtId="0" fontId="79" fillId="0" borderId="10" xfId="39" applyFont="1" applyFill="1" applyBorder="1" applyAlignment="1">
      <alignment wrapText="1"/>
    </xf>
    <xf numFmtId="10" fontId="79" fillId="31" borderId="10" xfId="39" applyNumberFormat="1" applyFont="1" applyFill="1" applyBorder="1" applyAlignment="1">
      <alignment horizontal="center"/>
    </xf>
    <xf numFmtId="0" fontId="79" fillId="0" borderId="0" xfId="39" applyFont="1" applyFill="1" applyBorder="1"/>
    <xf numFmtId="0" fontId="80" fillId="0" borderId="12" xfId="55" applyFont="1" applyFill="1" applyBorder="1" applyAlignment="1">
      <alignment vertical="center" wrapText="1"/>
    </xf>
    <xf numFmtId="3" fontId="81" fillId="0" borderId="12" xfId="55" applyNumberFormat="1" applyFont="1" applyFill="1" applyBorder="1" applyAlignment="1">
      <alignment horizontal="center" vertical="center"/>
    </xf>
    <xf numFmtId="0" fontId="81" fillId="0" borderId="10" xfId="55" applyFont="1" applyFill="1" applyBorder="1" applyAlignment="1">
      <alignment horizontal="center" vertical="center"/>
    </xf>
    <xf numFmtId="0" fontId="82" fillId="32" borderId="10" xfId="39" applyFont="1" applyFill="1" applyBorder="1" applyAlignment="1">
      <alignment horizontal="left" vertical="center" wrapText="1"/>
    </xf>
    <xf numFmtId="0" fontId="79" fillId="32" borderId="10" xfId="39" applyFont="1" applyFill="1" applyBorder="1" applyAlignment="1">
      <alignment horizontal="center" vertical="center" wrapText="1"/>
    </xf>
    <xf numFmtId="2" fontId="79" fillId="32" borderId="10" xfId="39" applyNumberFormat="1" applyFont="1" applyFill="1" applyBorder="1" applyAlignment="1">
      <alignment horizontal="center" vertical="center" wrapText="1"/>
    </xf>
    <xf numFmtId="2" fontId="20" fillId="24" borderId="10" xfId="39" applyNumberFormat="1" applyFont="1" applyFill="1" applyBorder="1" applyAlignment="1">
      <alignment horizontal="center" vertical="center"/>
    </xf>
    <xf numFmtId="0" fontId="84" fillId="0" borderId="10" xfId="41" applyFont="1" applyFill="1" applyBorder="1" applyAlignment="1">
      <alignment horizontal="center" vertical="center" wrapText="1"/>
    </xf>
    <xf numFmtId="0" fontId="83" fillId="0" borderId="10" xfId="41" applyFont="1" applyFill="1" applyBorder="1" applyAlignment="1">
      <alignment horizontal="center" vertical="center" wrapText="1"/>
    </xf>
    <xf numFmtId="0" fontId="84" fillId="0" borderId="10" xfId="41" applyFont="1" applyFill="1" applyBorder="1" applyAlignment="1">
      <alignment horizontal="center" vertical="center" textRotation="90" wrapText="1"/>
    </xf>
    <xf numFmtId="0" fontId="19" fillId="0" borderId="10" xfId="41" applyFont="1" applyBorder="1" applyAlignment="1">
      <alignment horizontal="center" vertical="center"/>
    </xf>
    <xf numFmtId="0" fontId="86" fillId="0" borderId="10" xfId="0" applyFont="1" applyFill="1" applyBorder="1" applyAlignment="1">
      <alignment horizontal="center" vertical="center"/>
    </xf>
    <xf numFmtId="0" fontId="90" fillId="0" borderId="10" xfId="73" applyFont="1" applyBorder="1" applyAlignment="1">
      <alignment horizontal="center" vertical="center" wrapText="1"/>
    </xf>
    <xf numFmtId="0" fontId="90" fillId="0" borderId="11" xfId="73" applyFont="1" applyBorder="1" applyAlignment="1">
      <alignment horizontal="center" vertical="center" wrapText="1"/>
    </xf>
    <xf numFmtId="0" fontId="85" fillId="0" borderId="10" xfId="73" applyFont="1" applyBorder="1" applyAlignment="1">
      <alignment horizontal="center" vertical="center" wrapText="1"/>
    </xf>
    <xf numFmtId="49" fontId="90" fillId="0" borderId="10" xfId="73" applyNumberFormat="1" applyFont="1" applyBorder="1" applyAlignment="1">
      <alignment vertical="center"/>
    </xf>
    <xf numFmtId="0" fontId="83" fillId="0" borderId="10" xfId="73" applyFont="1" applyBorder="1" applyAlignment="1">
      <alignment vertical="center"/>
    </xf>
    <xf numFmtId="0" fontId="87" fillId="0" borderId="10" xfId="0" applyFont="1" applyFill="1" applyBorder="1" applyAlignment="1">
      <alignment horizontal="center" vertical="center"/>
    </xf>
    <xf numFmtId="0" fontId="83" fillId="0" borderId="10" xfId="41" applyFont="1" applyBorder="1" applyAlignment="1">
      <alignment vertical="center" wrapText="1"/>
    </xf>
    <xf numFmtId="0" fontId="83" fillId="0" borderId="11" xfId="113" applyFont="1" applyBorder="1" applyAlignment="1">
      <alignment vertical="center" wrapText="1"/>
    </xf>
    <xf numFmtId="0" fontId="111" fillId="0" borderId="42" xfId="41" applyFont="1" applyBorder="1" applyAlignment="1">
      <alignment horizontal="justify" vertical="top" wrapText="1"/>
    </xf>
    <xf numFmtId="0" fontId="36" fillId="29" borderId="10" xfId="52" applyFont="1" applyFill="1" applyBorder="1" applyAlignment="1">
      <alignment vertical="center" wrapText="1"/>
    </xf>
    <xf numFmtId="0" fontId="19" fillId="29" borderId="10" xfId="52" applyFont="1" applyFill="1" applyBorder="1" applyAlignment="1">
      <alignment vertical="center" wrapText="1"/>
    </xf>
    <xf numFmtId="0" fontId="86" fillId="0" borderId="10" xfId="0" applyFont="1" applyFill="1" applyBorder="1" applyAlignment="1">
      <alignment wrapText="1"/>
    </xf>
    <xf numFmtId="175" fontId="32" fillId="0" borderId="10" xfId="41" applyNumberFormat="1" applyFont="1" applyBorder="1" applyAlignment="1">
      <alignment horizontal="center" vertical="center" wrapText="1"/>
    </xf>
    <xf numFmtId="0" fontId="63" fillId="0" borderId="10" xfId="47" applyFont="1" applyBorder="1" applyAlignment="1">
      <alignment horizontal="left" vertical="center" wrapText="1"/>
    </xf>
    <xf numFmtId="0" fontId="86" fillId="0" borderId="10" xfId="0" applyFont="1" applyFill="1" applyBorder="1" applyAlignment="1">
      <alignment horizontal="center" vertical="center" wrapText="1"/>
    </xf>
    <xf numFmtId="178" fontId="86" fillId="0" borderId="10" xfId="0" applyNumberFormat="1" applyFont="1" applyFill="1" applyBorder="1" applyAlignment="1">
      <alignment horizontal="center" vertical="center"/>
    </xf>
    <xf numFmtId="49" fontId="87" fillId="0" borderId="10" xfId="0" applyNumberFormat="1" applyFont="1" applyFill="1" applyBorder="1" applyAlignment="1">
      <alignment vertical="center"/>
    </xf>
    <xf numFmtId="0" fontId="87" fillId="0" borderId="10" xfId="0" applyFont="1" applyFill="1" applyBorder="1" applyAlignment="1">
      <alignment vertical="center"/>
    </xf>
    <xf numFmtId="0" fontId="87" fillId="0" borderId="10" xfId="0" applyFont="1" applyFill="1" applyBorder="1" applyAlignment="1">
      <alignment horizontal="center" vertical="center" wrapText="1"/>
    </xf>
    <xf numFmtId="179" fontId="87" fillId="0" borderId="10" xfId="0" applyNumberFormat="1" applyFont="1" applyFill="1" applyBorder="1" applyAlignment="1">
      <alignment horizontal="center" vertical="center"/>
    </xf>
    <xf numFmtId="178" fontId="87" fillId="0" borderId="10" xfId="0" applyNumberFormat="1" applyFont="1" applyFill="1" applyBorder="1" applyAlignment="1">
      <alignment horizontal="center" vertical="center" wrapText="1"/>
    </xf>
    <xf numFmtId="0" fontId="87" fillId="0" borderId="10" xfId="0" applyFont="1" applyFill="1" applyBorder="1"/>
    <xf numFmtId="0" fontId="87" fillId="0" borderId="10" xfId="0" applyFont="1" applyFill="1" applyBorder="1" applyAlignment="1">
      <alignment wrapText="1"/>
    </xf>
    <xf numFmtId="178" fontId="87" fillId="0" borderId="10" xfId="0" applyNumberFormat="1" applyFont="1" applyFill="1" applyBorder="1" applyAlignment="1">
      <alignment horizontal="center" vertical="center"/>
    </xf>
    <xf numFmtId="179" fontId="87" fillId="0" borderId="10" xfId="0" applyNumberFormat="1" applyFont="1" applyFill="1" applyBorder="1" applyAlignment="1">
      <alignment horizontal="center" vertical="center" wrapText="1"/>
    </xf>
    <xf numFmtId="0" fontId="87" fillId="0" borderId="0" xfId="0" applyFont="1" applyFill="1"/>
    <xf numFmtId="49" fontId="87" fillId="0" borderId="10" xfId="0" applyNumberFormat="1" applyFont="1" applyFill="1" applyBorder="1" applyAlignment="1">
      <alignment horizontal="center" vertical="center" wrapText="1"/>
    </xf>
    <xf numFmtId="0" fontId="121" fillId="0" borderId="10" xfId="0" applyFont="1" applyFill="1" applyBorder="1" applyAlignment="1">
      <alignment horizontal="center" vertical="center"/>
    </xf>
    <xf numFmtId="0" fontId="87" fillId="0" borderId="10" xfId="326" applyFont="1" applyBorder="1" applyAlignment="1">
      <alignment horizontal="center" vertical="center" wrapText="1"/>
    </xf>
    <xf numFmtId="0" fontId="86" fillId="0" borderId="0" xfId="0" applyFont="1" applyFill="1"/>
    <xf numFmtId="181" fontId="86" fillId="0" borderId="10" xfId="0" applyNumberFormat="1" applyFont="1" applyFill="1" applyBorder="1" applyAlignment="1">
      <alignment horizontal="center" vertical="center"/>
    </xf>
    <xf numFmtId="0" fontId="120" fillId="0" borderId="10" xfId="0" applyFont="1" applyFill="1" applyBorder="1" applyAlignment="1">
      <alignment horizontal="center" vertical="center" wrapText="1"/>
    </xf>
    <xf numFmtId="182" fontId="120" fillId="0" borderId="10" xfId="0" applyNumberFormat="1" applyFont="1" applyFill="1" applyBorder="1" applyAlignment="1">
      <alignment horizontal="center" vertical="center" wrapText="1"/>
    </xf>
    <xf numFmtId="183" fontId="120" fillId="0" borderId="10" xfId="0" applyNumberFormat="1" applyFont="1" applyFill="1" applyBorder="1" applyAlignment="1">
      <alignment horizontal="center" vertical="center" wrapText="1"/>
    </xf>
    <xf numFmtId="0" fontId="121" fillId="0" borderId="10" xfId="0" applyFont="1" applyFill="1" applyBorder="1" applyAlignment="1">
      <alignment horizontal="center" vertical="center" wrapText="1"/>
    </xf>
    <xf numFmtId="0" fontId="86" fillId="0" borderId="10" xfId="0" applyFont="1" applyFill="1" applyBorder="1"/>
    <xf numFmtId="49" fontId="121" fillId="0" borderId="10" xfId="0" applyNumberFormat="1" applyFont="1" applyFill="1" applyBorder="1" applyAlignment="1">
      <alignment horizontal="center" vertical="center"/>
    </xf>
    <xf numFmtId="0" fontId="2" fillId="0" borderId="0" xfId="52" applyFont="1" applyAlignment="1">
      <alignment wrapText="1"/>
    </xf>
    <xf numFmtId="49" fontId="19" fillId="0" borderId="10" xfId="39" applyNumberFormat="1" applyFont="1" applyBorder="1" applyAlignment="1">
      <alignment horizontal="center" vertical="center" wrapText="1"/>
    </xf>
    <xf numFmtId="0" fontId="19" fillId="0" borderId="10" xfId="39" applyNumberFormat="1" applyFont="1" applyBorder="1" applyAlignment="1">
      <alignment horizontal="center" vertical="center"/>
    </xf>
    <xf numFmtId="180" fontId="87" fillId="0" borderId="10" xfId="0" applyNumberFormat="1" applyFont="1" applyFill="1" applyBorder="1" applyAlignment="1">
      <alignment horizontal="center" vertical="center"/>
    </xf>
    <xf numFmtId="183" fontId="86" fillId="0" borderId="10" xfId="0" applyNumberFormat="1" applyFont="1" applyFill="1" applyBorder="1" applyAlignment="1">
      <alignment horizontal="center" vertical="center"/>
    </xf>
    <xf numFmtId="186" fontId="87" fillId="0" borderId="10" xfId="0" applyNumberFormat="1" applyFont="1" applyFill="1" applyBorder="1" applyAlignment="1">
      <alignment horizontal="center" vertical="center"/>
    </xf>
    <xf numFmtId="175" fontId="86" fillId="0" borderId="10" xfId="0" applyNumberFormat="1" applyFont="1" applyFill="1" applyBorder="1" applyAlignment="1">
      <alignment horizontal="center" vertical="center"/>
    </xf>
    <xf numFmtId="183" fontId="120" fillId="0" borderId="10" xfId="71" applyNumberFormat="1" applyFont="1" applyFill="1" applyBorder="1" applyAlignment="1">
      <alignment horizontal="center" vertical="center" wrapText="1"/>
    </xf>
    <xf numFmtId="180" fontId="88" fillId="0" borderId="10" xfId="0" applyNumberFormat="1" applyFont="1" applyFill="1" applyBorder="1" applyAlignment="1">
      <alignment horizontal="center" vertical="center" wrapText="1"/>
    </xf>
    <xf numFmtId="184" fontId="86" fillId="0" borderId="10" xfId="0" applyNumberFormat="1" applyFont="1" applyFill="1" applyBorder="1" applyAlignment="1">
      <alignment horizontal="center" vertical="center"/>
    </xf>
    <xf numFmtId="185" fontId="86" fillId="0" borderId="10" xfId="0" applyNumberFormat="1" applyFont="1" applyFill="1" applyBorder="1" applyAlignment="1">
      <alignment horizontal="center" vertical="center"/>
    </xf>
    <xf numFmtId="0" fontId="1" fillId="0" borderId="0" xfId="52" applyFont="1" applyAlignment="1">
      <alignment wrapText="1"/>
    </xf>
    <xf numFmtId="0" fontId="32" fillId="0" borderId="0" xfId="0" applyFont="1" applyAlignment="1">
      <alignment horizontal="center" vertical="center"/>
    </xf>
    <xf numFmtId="0" fontId="33" fillId="0" borderId="0" xfId="52" applyFont="1" applyAlignment="1">
      <alignment horizontal="center" vertical="center"/>
    </xf>
    <xf numFmtId="0" fontId="34" fillId="0" borderId="0" xfId="52" applyFont="1" applyAlignment="1">
      <alignment horizontal="center" vertical="center"/>
    </xf>
    <xf numFmtId="0" fontId="36" fillId="0" borderId="0" xfId="52" applyFont="1" applyAlignment="1">
      <alignment horizontal="center" vertical="center"/>
    </xf>
    <xf numFmtId="49" fontId="36" fillId="0" borderId="11" xfId="52" applyNumberFormat="1" applyFont="1" applyBorder="1" applyAlignment="1">
      <alignment horizontal="center" vertical="center"/>
    </xf>
    <xf numFmtId="49" fontId="36" fillId="0" borderId="12" xfId="52" applyNumberFormat="1" applyFont="1" applyBorder="1" applyAlignment="1">
      <alignment horizontal="center" vertical="center"/>
    </xf>
    <xf numFmtId="49" fontId="36" fillId="0" borderId="13" xfId="52" applyNumberFormat="1" applyFont="1" applyBorder="1" applyAlignment="1">
      <alignment horizontal="center" vertical="center"/>
    </xf>
    <xf numFmtId="0" fontId="34" fillId="0" borderId="0" xfId="52" applyFont="1" applyAlignment="1">
      <alignment horizontal="center" vertical="center" wrapText="1"/>
    </xf>
    <xf numFmtId="0" fontId="39" fillId="0" borderId="0" xfId="52" applyFont="1" applyAlignment="1">
      <alignment horizontal="center" vertical="center" wrapText="1"/>
    </xf>
    <xf numFmtId="0" fontId="39" fillId="0" borderId="0" xfId="52" applyFont="1" applyAlignment="1">
      <alignment horizontal="center" vertical="center"/>
    </xf>
    <xf numFmtId="0" fontId="35" fillId="0" borderId="0" xfId="52" applyFont="1" applyAlignment="1">
      <alignment horizontal="center" vertical="center"/>
    </xf>
    <xf numFmtId="0" fontId="37" fillId="0" borderId="0" xfId="52" applyFont="1" applyAlignment="1">
      <alignment horizontal="center" vertical="center"/>
    </xf>
    <xf numFmtId="0" fontId="35" fillId="0" borderId="0" xfId="52" applyFont="1" applyAlignment="1">
      <alignment horizontal="center" vertical="center" wrapText="1"/>
    </xf>
    <xf numFmtId="0" fontId="36" fillId="0" borderId="14" xfId="52" applyFont="1" applyBorder="1" applyAlignment="1">
      <alignment vertical="center"/>
    </xf>
    <xf numFmtId="0" fontId="40" fillId="0" borderId="10" xfId="52" applyFont="1" applyBorder="1" applyAlignment="1">
      <alignment horizontal="center" vertical="center" wrapText="1"/>
    </xf>
    <xf numFmtId="0" fontId="40" fillId="0" borderId="15" xfId="52" applyFont="1" applyBorder="1" applyAlignment="1">
      <alignment horizontal="center" vertical="center" wrapText="1"/>
    </xf>
    <xf numFmtId="0" fontId="40" fillId="0" borderId="16" xfId="52" applyFont="1" applyBorder="1" applyAlignment="1">
      <alignment horizontal="center" vertical="center" wrapText="1"/>
    </xf>
    <xf numFmtId="0" fontId="33" fillId="0" borderId="10" xfId="52" applyFont="1" applyBorder="1" applyAlignment="1">
      <alignment horizontal="center" vertical="center" wrapText="1"/>
    </xf>
    <xf numFmtId="0" fontId="32" fillId="0" borderId="11" xfId="39" applyFont="1" applyBorder="1" applyAlignment="1">
      <alignment horizontal="center" vertical="center" wrapText="1"/>
    </xf>
    <xf numFmtId="0" fontId="32" fillId="0" borderId="12" xfId="39" applyFont="1" applyBorder="1" applyAlignment="1">
      <alignment horizontal="center" vertical="center" wrapText="1"/>
    </xf>
    <xf numFmtId="49" fontId="19" fillId="0" borderId="0" xfId="39" applyNumberFormat="1" applyFont="1" applyAlignment="1">
      <alignment horizontal="left" vertical="top"/>
    </xf>
    <xf numFmtId="0" fontId="19" fillId="0" borderId="14" xfId="39" applyFont="1" applyBorder="1" applyAlignment="1">
      <alignment horizontal="left" vertical="center"/>
    </xf>
    <xf numFmtId="0" fontId="32" fillId="0" borderId="15" xfId="39" applyFont="1" applyBorder="1" applyAlignment="1">
      <alignment horizontal="center" vertical="center"/>
    </xf>
    <xf numFmtId="0" fontId="32" fillId="0" borderId="19" xfId="39" applyFont="1" applyBorder="1" applyAlignment="1">
      <alignment horizontal="center" vertical="center"/>
    </xf>
    <xf numFmtId="0" fontId="32" fillId="0" borderId="16" xfId="39" applyFont="1" applyBorder="1" applyAlignment="1">
      <alignment horizontal="center" vertical="center"/>
    </xf>
    <xf numFmtId="0" fontId="32" fillId="0" borderId="17" xfId="39" applyFont="1" applyBorder="1" applyAlignment="1">
      <alignment horizontal="center" vertical="center" wrapText="1"/>
    </xf>
    <xf numFmtId="0" fontId="32" fillId="0" borderId="18" xfId="39" applyFont="1" applyBorder="1" applyAlignment="1">
      <alignment horizontal="center" vertical="center" wrapText="1"/>
    </xf>
    <xf numFmtId="0" fontId="32" fillId="0" borderId="20" xfId="39" applyFont="1" applyBorder="1" applyAlignment="1">
      <alignment horizontal="center" vertical="center" wrapText="1"/>
    </xf>
    <xf numFmtId="0" fontId="32" fillId="0" borderId="21" xfId="39" applyFont="1" applyBorder="1" applyAlignment="1">
      <alignment horizontal="center" vertical="center" wrapText="1"/>
    </xf>
    <xf numFmtId="0" fontId="32" fillId="0" borderId="15" xfId="39" applyFont="1" applyBorder="1" applyAlignment="1">
      <alignment horizontal="center" vertical="center" wrapText="1"/>
    </xf>
    <xf numFmtId="0" fontId="32" fillId="0" borderId="19" xfId="39" applyFont="1" applyBorder="1" applyAlignment="1">
      <alignment horizontal="center" vertical="center" wrapText="1"/>
    </xf>
    <xf numFmtId="0" fontId="32" fillId="0" borderId="16" xfId="39" applyFont="1" applyBorder="1" applyAlignment="1">
      <alignment horizontal="center" vertical="center" wrapText="1"/>
    </xf>
    <xf numFmtId="0" fontId="32" fillId="0" borderId="13" xfId="39" applyFont="1" applyBorder="1" applyAlignment="1">
      <alignment horizontal="center" vertical="center" wrapText="1"/>
    </xf>
    <xf numFmtId="0" fontId="48" fillId="0" borderId="0" xfId="52" applyFont="1" applyAlignment="1">
      <alignment horizontal="center" vertical="center"/>
    </xf>
    <xf numFmtId="0" fontId="48" fillId="0" borderId="0" xfId="52" applyFont="1" applyAlignment="1">
      <alignment horizontal="center" vertical="center" wrapText="1"/>
    </xf>
    <xf numFmtId="0" fontId="47" fillId="0" borderId="0" xfId="51" applyFont="1" applyAlignment="1">
      <alignment horizontal="center"/>
    </xf>
    <xf numFmtId="0" fontId="41" fillId="0" borderId="0" xfId="51" applyFont="1" applyAlignment="1">
      <alignment horizontal="center"/>
    </xf>
    <xf numFmtId="0" fontId="42" fillId="0" borderId="11" xfId="0" applyFont="1" applyBorder="1" applyAlignment="1">
      <alignment horizontal="center" vertical="center"/>
    </xf>
    <xf numFmtId="0" fontId="42" fillId="0" borderId="12" xfId="0" applyFont="1" applyBorder="1" applyAlignment="1">
      <alignment horizontal="center" vertical="center"/>
    </xf>
    <xf numFmtId="0" fontId="42" fillId="0" borderId="13" xfId="0" applyFont="1" applyBorder="1" applyAlignment="1">
      <alignment horizontal="center" vertical="center"/>
    </xf>
    <xf numFmtId="0" fontId="42" fillId="0" borderId="10" xfId="0" applyFont="1" applyBorder="1" applyAlignment="1">
      <alignment horizontal="center" vertical="center"/>
    </xf>
    <xf numFmtId="0" fontId="33" fillId="0" borderId="0" xfId="52" applyFont="1" applyAlignment="1">
      <alignment horizontal="center" vertical="center" wrapText="1"/>
    </xf>
    <xf numFmtId="0" fontId="85" fillId="0" borderId="10" xfId="73" applyFont="1" applyBorder="1" applyAlignment="1">
      <alignment horizontal="center" vertical="center" wrapText="1"/>
    </xf>
    <xf numFmtId="0" fontId="85" fillId="0" borderId="11" xfId="73" applyFont="1" applyBorder="1" applyAlignment="1">
      <alignment horizontal="center" vertical="center" wrapText="1"/>
    </xf>
    <xf numFmtId="0" fontId="85" fillId="0" borderId="12" xfId="73" applyFont="1" applyBorder="1" applyAlignment="1">
      <alignment horizontal="center" vertical="center" wrapText="1"/>
    </xf>
    <xf numFmtId="0" fontId="85" fillId="0" borderId="13" xfId="73" applyFont="1" applyBorder="1" applyAlignment="1">
      <alignment horizontal="center" vertical="center" wrapText="1"/>
    </xf>
    <xf numFmtId="0" fontId="32" fillId="0" borderId="0" xfId="53" applyFont="1" applyAlignment="1">
      <alignment horizontal="center" vertical="center"/>
    </xf>
    <xf numFmtId="0" fontId="51" fillId="0" borderId="11" xfId="55" applyFont="1" applyBorder="1" applyAlignment="1">
      <alignment horizontal="center" vertical="center" wrapText="1"/>
    </xf>
    <xf numFmtId="0" fontId="51" fillId="0" borderId="12" xfId="55" applyFont="1" applyBorder="1" applyAlignment="1">
      <alignment horizontal="center" vertical="center" wrapText="1"/>
    </xf>
    <xf numFmtId="0" fontId="51" fillId="0" borderId="13" xfId="55" applyFont="1" applyBorder="1" applyAlignment="1">
      <alignment horizontal="center" vertical="center" wrapText="1"/>
    </xf>
    <xf numFmtId="4" fontId="51" fillId="0" borderId="11" xfId="55" applyNumberFormat="1" applyFont="1" applyBorder="1" applyAlignment="1">
      <alignment horizontal="center" vertical="center"/>
    </xf>
    <xf numFmtId="4" fontId="51" fillId="0" borderId="13" xfId="55" applyNumberFormat="1" applyFont="1" applyBorder="1" applyAlignment="1">
      <alignment horizontal="center" vertical="center"/>
    </xf>
    <xf numFmtId="3" fontId="51" fillId="0" borderId="11" xfId="55" applyNumberFormat="1" applyFont="1" applyBorder="1" applyAlignment="1">
      <alignment horizontal="center" vertical="center"/>
    </xf>
    <xf numFmtId="3" fontId="51" fillId="0" borderId="13" xfId="55" applyNumberFormat="1" applyFont="1" applyBorder="1" applyAlignment="1">
      <alignment horizontal="center" vertical="center"/>
    </xf>
    <xf numFmtId="0" fontId="51" fillId="0" borderId="11" xfId="55" applyFont="1" applyBorder="1" applyAlignment="1">
      <alignment horizontal="center" vertical="center"/>
    </xf>
    <xf numFmtId="0" fontId="51" fillId="0" borderId="12" xfId="55" applyFont="1" applyBorder="1" applyAlignment="1">
      <alignment horizontal="center" vertical="center"/>
    </xf>
    <xf numFmtId="0" fontId="51" fillId="0" borderId="13" xfId="55" applyFont="1" applyBorder="1" applyAlignment="1">
      <alignment horizontal="center" vertical="center"/>
    </xf>
    <xf numFmtId="0" fontId="60" fillId="0" borderId="0" xfId="55" applyFont="1" applyAlignment="1">
      <alignment horizontal="left" vertical="center" wrapText="1"/>
    </xf>
    <xf numFmtId="0" fontId="20" fillId="0" borderId="11" xfId="39" applyFont="1" applyBorder="1" applyAlignment="1">
      <alignment horizontal="center" vertical="center" wrapText="1"/>
    </xf>
    <xf numFmtId="0" fontId="20" fillId="0" borderId="13" xfId="39" applyFont="1" applyBorder="1" applyAlignment="1">
      <alignment horizontal="center" vertical="center" wrapText="1"/>
    </xf>
    <xf numFmtId="0" fontId="63" fillId="27" borderId="0" xfId="39" applyFont="1" applyFill="1" applyAlignment="1">
      <alignment horizontal="center" vertical="center" wrapText="1"/>
    </xf>
    <xf numFmtId="0" fontId="66" fillId="27" borderId="0" xfId="0" applyFont="1" applyFill="1" applyAlignment="1">
      <alignment horizontal="center" vertical="center" wrapText="1"/>
    </xf>
    <xf numFmtId="0" fontId="32" fillId="0" borderId="0" xfId="41" applyFont="1" applyAlignment="1">
      <alignment horizontal="center" vertical="top" wrapText="1"/>
    </xf>
    <xf numFmtId="0" fontId="32" fillId="0" borderId="10" xfId="41" applyFont="1" applyBorder="1" applyAlignment="1">
      <alignment horizontal="center" vertical="center" wrapText="1"/>
    </xf>
    <xf numFmtId="0" fontId="32" fillId="0" borderId="10" xfId="41" applyFont="1" applyBorder="1" applyAlignment="1">
      <alignment horizontal="center" vertical="center"/>
    </xf>
    <xf numFmtId="0" fontId="32" fillId="0" borderId="15" xfId="41" applyFont="1" applyBorder="1" applyAlignment="1">
      <alignment horizontal="center" vertical="center" wrapText="1"/>
    </xf>
    <xf numFmtId="0" fontId="32" fillId="0" borderId="19" xfId="41" applyFont="1" applyBorder="1" applyAlignment="1">
      <alignment horizontal="center" vertical="center" wrapText="1"/>
    </xf>
    <xf numFmtId="0" fontId="32" fillId="0" borderId="16" xfId="41" applyFont="1" applyBorder="1" applyAlignment="1">
      <alignment horizontal="center" vertical="center" wrapText="1"/>
    </xf>
    <xf numFmtId="0" fontId="32" fillId="0" borderId="10" xfId="0" applyFont="1" applyBorder="1" applyAlignment="1">
      <alignment horizontal="center" vertical="center" wrapText="1"/>
    </xf>
    <xf numFmtId="0" fontId="84" fillId="0" borderId="10" xfId="113" applyFont="1" applyFill="1" applyBorder="1" applyAlignment="1">
      <alignment horizontal="center" vertical="center" wrapText="1"/>
    </xf>
    <xf numFmtId="0" fontId="32" fillId="0" borderId="11" xfId="41" applyFont="1" applyBorder="1" applyAlignment="1">
      <alignment horizontal="center" vertical="center" wrapText="1"/>
    </xf>
    <xf numFmtId="0" fontId="32" fillId="0" borderId="13" xfId="41" applyFont="1" applyBorder="1" applyAlignment="1">
      <alignment horizontal="center" vertical="center" wrapText="1"/>
    </xf>
    <xf numFmtId="0" fontId="19" fillId="0" borderId="0" xfId="41" applyFont="1" applyAlignment="1">
      <alignment horizontal="center"/>
    </xf>
    <xf numFmtId="0" fontId="32" fillId="0" borderId="0" xfId="41" applyFont="1" applyAlignment="1">
      <alignment horizontal="center"/>
    </xf>
    <xf numFmtId="0" fontId="84" fillId="0" borderId="15" xfId="41" applyFont="1" applyFill="1" applyBorder="1" applyAlignment="1">
      <alignment horizontal="center" vertical="center" wrapText="1"/>
    </xf>
    <xf numFmtId="0" fontId="84" fillId="0" borderId="19" xfId="41" applyFont="1" applyFill="1" applyBorder="1" applyAlignment="1">
      <alignment horizontal="center" vertical="center" wrapText="1"/>
    </xf>
    <xf numFmtId="0" fontId="84" fillId="0" borderId="16" xfId="41" applyFont="1" applyFill="1" applyBorder="1" applyAlignment="1">
      <alignment horizontal="center" vertical="center" wrapText="1"/>
    </xf>
    <xf numFmtId="0" fontId="84" fillId="0" borderId="10" xfId="41" applyFont="1" applyFill="1" applyBorder="1" applyAlignment="1">
      <alignment horizontal="center" vertical="center" wrapText="1"/>
    </xf>
    <xf numFmtId="0" fontId="84" fillId="0" borderId="10" xfId="41" applyFont="1" applyBorder="1" applyAlignment="1">
      <alignment horizontal="center" vertical="center"/>
    </xf>
    <xf numFmtId="0" fontId="85" fillId="0" borderId="10" xfId="41" applyFont="1" applyFill="1" applyBorder="1" applyAlignment="1">
      <alignment horizontal="center" vertical="center" wrapText="1"/>
    </xf>
    <xf numFmtId="0" fontId="84" fillId="0" borderId="10" xfId="56" applyFont="1" applyFill="1" applyBorder="1" applyAlignment="1">
      <alignment horizontal="center" vertical="center" wrapText="1"/>
    </xf>
    <xf numFmtId="0" fontId="84" fillId="0" borderId="10" xfId="56" applyFont="1" applyFill="1" applyBorder="1" applyAlignment="1">
      <alignment horizontal="center" vertical="center"/>
    </xf>
    <xf numFmtId="0" fontId="19" fillId="0" borderId="0" xfId="41" applyFont="1" applyAlignment="1">
      <alignment horizontal="left" wrapText="1"/>
    </xf>
    <xf numFmtId="0" fontId="19" fillId="0" borderId="0" xfId="41" applyFont="1" applyAlignment="1">
      <alignment horizontal="left"/>
    </xf>
    <xf numFmtId="0" fontId="19" fillId="0" borderId="0" xfId="41" applyFont="1" applyAlignment="1">
      <alignment horizontal="left" vertical="center" wrapText="1"/>
    </xf>
    <xf numFmtId="0" fontId="41" fillId="0" borderId="14" xfId="51" applyFont="1" applyBorder="1" applyAlignment="1">
      <alignment horizontal="center"/>
    </xf>
    <xf numFmtId="0" fontId="40" fillId="0" borderId="15" xfId="51" applyFont="1" applyBorder="1" applyAlignment="1">
      <alignment horizontal="center" vertical="center" wrapText="1"/>
    </xf>
    <xf numFmtId="0" fontId="40" fillId="0" borderId="19" xfId="51" applyFont="1" applyBorder="1" applyAlignment="1">
      <alignment horizontal="center" vertical="center" wrapText="1"/>
    </xf>
    <xf numFmtId="0" fontId="40" fillId="0" borderId="16" xfId="51" applyFont="1" applyBorder="1" applyAlignment="1">
      <alignment horizontal="center" vertical="center" wrapText="1"/>
    </xf>
    <xf numFmtId="0" fontId="40" fillId="0" borderId="17" xfId="51" applyFont="1" applyBorder="1" applyAlignment="1">
      <alignment horizontal="center" vertical="center" wrapText="1"/>
    </xf>
    <xf numFmtId="0" fontId="40" fillId="0" borderId="39" xfId="51" applyFont="1" applyBorder="1" applyAlignment="1">
      <alignment horizontal="center" vertical="center" wrapText="1"/>
    </xf>
    <xf numFmtId="0" fontId="40" fillId="0" borderId="20" xfId="51" applyFont="1" applyBorder="1" applyAlignment="1">
      <alignment horizontal="center" vertical="center" wrapText="1"/>
    </xf>
    <xf numFmtId="0" fontId="40" fillId="0" borderId="11" xfId="51" applyFont="1" applyBorder="1" applyAlignment="1">
      <alignment horizontal="center" vertical="center" wrapText="1"/>
    </xf>
    <xf numFmtId="0" fontId="40" fillId="0" borderId="12" xfId="51" applyFont="1" applyBorder="1" applyAlignment="1">
      <alignment horizontal="center" vertical="center" wrapText="1"/>
    </xf>
    <xf numFmtId="0" fontId="40" fillId="0" borderId="13" xfId="51" applyFont="1" applyBorder="1" applyAlignment="1">
      <alignment horizontal="center" vertical="center" wrapText="1"/>
    </xf>
    <xf numFmtId="0" fontId="40" fillId="0" borderId="10" xfId="51" applyFont="1" applyBorder="1" applyAlignment="1">
      <alignment horizontal="center" vertical="center" wrapText="1"/>
    </xf>
    <xf numFmtId="0" fontId="40" fillId="0" borderId="10" xfId="51" applyFont="1" applyBorder="1" applyAlignment="1">
      <alignment horizontal="center" vertical="center" textRotation="90" wrapText="1"/>
    </xf>
    <xf numFmtId="0" fontId="32" fillId="0" borderId="10" xfId="51" applyFont="1" applyBorder="1" applyAlignment="1" applyProtection="1">
      <alignment horizontal="center" vertical="center" textRotation="90" wrapText="1"/>
    </xf>
    <xf numFmtId="0" fontId="32" fillId="0" borderId="15" xfId="51" applyFont="1" applyBorder="1" applyAlignment="1" applyProtection="1">
      <alignment horizontal="center" vertical="center" wrapText="1"/>
    </xf>
    <xf numFmtId="0" fontId="32" fillId="0" borderId="16" xfId="51" applyFont="1" applyBorder="1" applyAlignment="1" applyProtection="1">
      <alignment horizontal="center" vertical="center" wrapText="1"/>
    </xf>
    <xf numFmtId="0" fontId="68" fillId="0" borderId="10" xfId="51" applyFont="1" applyBorder="1" applyAlignment="1">
      <alignment horizontal="center" vertical="center" wrapText="1"/>
    </xf>
    <xf numFmtId="0" fontId="41" fillId="0" borderId="10" xfId="51" applyFont="1" applyBorder="1" applyAlignment="1">
      <alignment horizontal="center" vertical="center" wrapText="1"/>
    </xf>
    <xf numFmtId="0" fontId="40" fillId="0" borderId="15" xfId="51" applyFont="1" applyBorder="1" applyAlignment="1">
      <alignment horizontal="center" vertical="center" textRotation="90" wrapText="1"/>
    </xf>
    <xf numFmtId="0" fontId="40" fillId="0" borderId="16" xfId="51" applyFont="1" applyBorder="1" applyAlignment="1">
      <alignment horizontal="center" vertical="center" textRotation="90" wrapText="1"/>
    </xf>
    <xf numFmtId="0" fontId="67" fillId="0" borderId="15" xfId="47" applyFont="1" applyBorder="1" applyAlignment="1">
      <alignment horizontal="center" vertical="center" textRotation="90" wrapText="1"/>
    </xf>
    <xf numFmtId="0" fontId="67" fillId="0" borderId="16" xfId="47" applyFont="1" applyBorder="1" applyAlignment="1">
      <alignment horizontal="center" vertical="center" textRotation="90" wrapText="1"/>
    </xf>
    <xf numFmtId="0" fontId="32" fillId="0" borderId="15" xfId="41" applyFont="1" applyBorder="1" applyAlignment="1">
      <alignment horizontal="center" vertical="center" textRotation="90" wrapText="1"/>
    </xf>
    <xf numFmtId="0" fontId="32" fillId="0" borderId="16" xfId="41" applyFont="1" applyBorder="1" applyAlignment="1">
      <alignment horizontal="center" vertical="center" textRotation="90" wrapText="1"/>
    </xf>
    <xf numFmtId="0" fontId="40" fillId="0" borderId="15" xfId="51" applyFont="1" applyBorder="1" applyAlignment="1">
      <alignment horizontal="center" vertical="center"/>
    </xf>
    <xf numFmtId="0" fontId="40" fillId="0" borderId="16" xfId="51" applyFont="1" applyBorder="1" applyAlignment="1">
      <alignment horizontal="center" vertical="center"/>
    </xf>
    <xf numFmtId="0" fontId="70" fillId="0" borderId="0" xfId="41" applyFont="1" applyAlignment="1">
      <alignment horizontal="center"/>
    </xf>
    <xf numFmtId="0" fontId="54" fillId="0" borderId="0" xfId="41" applyFont="1" applyAlignment="1">
      <alignment horizontal="center" wrapText="1"/>
    </xf>
    <xf numFmtId="0" fontId="54" fillId="0" borderId="0" xfId="41" applyFont="1" applyAlignment="1">
      <alignment horizontal="center"/>
    </xf>
    <xf numFmtId="0" fontId="45" fillId="0" borderId="41" xfId="41" applyFont="1" applyBorder="1" applyAlignment="1">
      <alignment horizontal="left" vertical="top" wrapText="1"/>
    </xf>
    <xf numFmtId="0" fontId="45" fillId="0" borderId="46" xfId="41" applyFont="1" applyBorder="1" applyAlignment="1">
      <alignment horizontal="left" vertical="top" wrapText="1"/>
    </xf>
    <xf numFmtId="0" fontId="45" fillId="0" borderId="42" xfId="41" applyFont="1" applyBorder="1" applyAlignment="1">
      <alignment horizontal="left" vertical="top" wrapText="1"/>
    </xf>
  </cellXfs>
  <cellStyles count="353">
    <cellStyle name="20% - Акцент1 2" xfId="1" xr:uid="{00000000-0005-0000-0000-000000000000}"/>
    <cellStyle name="20% - Акцент1 2 2" xfId="148" xr:uid="{00000000-0005-0000-0000-000000000000}"/>
    <cellStyle name="20% - Акцент1 2 3" xfId="76" xr:uid="{00000000-0005-0000-0000-000000000000}"/>
    <cellStyle name="20% - Акцент2 2" xfId="2" xr:uid="{00000000-0005-0000-0000-000001000000}"/>
    <cellStyle name="20% - Акцент2 2 2" xfId="149" xr:uid="{00000000-0005-0000-0000-000001000000}"/>
    <cellStyle name="20% - Акцент2 2 3" xfId="77" xr:uid="{00000000-0005-0000-0000-000001000000}"/>
    <cellStyle name="20% - Акцент3 2" xfId="3" xr:uid="{00000000-0005-0000-0000-000002000000}"/>
    <cellStyle name="20% - Акцент3 2 2" xfId="150" xr:uid="{00000000-0005-0000-0000-000002000000}"/>
    <cellStyle name="20% - Акцент3 2 3" xfId="78" xr:uid="{00000000-0005-0000-0000-000002000000}"/>
    <cellStyle name="20% - Акцент4 2" xfId="4" xr:uid="{00000000-0005-0000-0000-000003000000}"/>
    <cellStyle name="20% - Акцент4 2 2" xfId="151" xr:uid="{00000000-0005-0000-0000-000003000000}"/>
    <cellStyle name="20% - Акцент4 2 3" xfId="79" xr:uid="{00000000-0005-0000-0000-000003000000}"/>
    <cellStyle name="20% - Акцент5 2" xfId="5" xr:uid="{00000000-0005-0000-0000-000004000000}"/>
    <cellStyle name="20% - Акцент5 2 2" xfId="152" xr:uid="{00000000-0005-0000-0000-000004000000}"/>
    <cellStyle name="20% - Акцент5 2 3" xfId="80" xr:uid="{00000000-0005-0000-0000-000004000000}"/>
    <cellStyle name="20% - Акцент6 2" xfId="6" xr:uid="{00000000-0005-0000-0000-000005000000}"/>
    <cellStyle name="20% - Акцент6 2 2" xfId="153" xr:uid="{00000000-0005-0000-0000-000005000000}"/>
    <cellStyle name="20% - Акцент6 2 3" xfId="81" xr:uid="{00000000-0005-0000-0000-000005000000}"/>
    <cellStyle name="40% - Акцент1 2" xfId="7" xr:uid="{00000000-0005-0000-0000-000006000000}"/>
    <cellStyle name="40% - Акцент1 2 2" xfId="154" xr:uid="{00000000-0005-0000-0000-000006000000}"/>
    <cellStyle name="40% - Акцент1 2 3" xfId="82" xr:uid="{00000000-0005-0000-0000-000006000000}"/>
    <cellStyle name="40% - Акцент2 2" xfId="8" xr:uid="{00000000-0005-0000-0000-000007000000}"/>
    <cellStyle name="40% - Акцент2 2 2" xfId="155" xr:uid="{00000000-0005-0000-0000-000007000000}"/>
    <cellStyle name="40% - Акцент2 2 3" xfId="83" xr:uid="{00000000-0005-0000-0000-000007000000}"/>
    <cellStyle name="40% - Акцент3 2" xfId="9" xr:uid="{00000000-0005-0000-0000-000008000000}"/>
    <cellStyle name="40% - Акцент3 2 2" xfId="156" xr:uid="{00000000-0005-0000-0000-000008000000}"/>
    <cellStyle name="40% - Акцент3 2 3" xfId="84" xr:uid="{00000000-0005-0000-0000-000008000000}"/>
    <cellStyle name="40% - Акцент4 2" xfId="10" xr:uid="{00000000-0005-0000-0000-000009000000}"/>
    <cellStyle name="40% - Акцент4 2 2" xfId="157" xr:uid="{00000000-0005-0000-0000-000009000000}"/>
    <cellStyle name="40% - Акцент4 2 3" xfId="85" xr:uid="{00000000-0005-0000-0000-000009000000}"/>
    <cellStyle name="40% - Акцент5 2" xfId="11" xr:uid="{00000000-0005-0000-0000-00000A000000}"/>
    <cellStyle name="40% - Акцент5 2 2" xfId="158" xr:uid="{00000000-0005-0000-0000-00000A000000}"/>
    <cellStyle name="40% - Акцент5 2 3" xfId="86" xr:uid="{00000000-0005-0000-0000-00000A000000}"/>
    <cellStyle name="40% - Акцент6 2" xfId="12" xr:uid="{00000000-0005-0000-0000-00000B000000}"/>
    <cellStyle name="40% - Акцент6 2 2" xfId="159" xr:uid="{00000000-0005-0000-0000-00000B000000}"/>
    <cellStyle name="40% - Акцент6 2 3" xfId="87" xr:uid="{00000000-0005-0000-0000-00000B000000}"/>
    <cellStyle name="60% - Акцент1 2" xfId="13" xr:uid="{00000000-0005-0000-0000-00000C000000}"/>
    <cellStyle name="60% - Акцент1 2 2" xfId="160" xr:uid="{00000000-0005-0000-0000-00000C000000}"/>
    <cellStyle name="60% - Акцент1 2 2 2" xfId="267" xr:uid="{00000000-0005-0000-0000-00000C000000}"/>
    <cellStyle name="60% - Акцент1 2 3" xfId="88" xr:uid="{00000000-0005-0000-0000-00000C000000}"/>
    <cellStyle name="60% - Акцент2 2" xfId="14" xr:uid="{00000000-0005-0000-0000-00000D000000}"/>
    <cellStyle name="60% - Акцент2 2 2" xfId="161" xr:uid="{00000000-0005-0000-0000-00000D000000}"/>
    <cellStyle name="60% - Акцент2 2 2 2" xfId="268" xr:uid="{00000000-0005-0000-0000-00000D000000}"/>
    <cellStyle name="60% - Акцент2 2 3" xfId="89" xr:uid="{00000000-0005-0000-0000-00000D000000}"/>
    <cellStyle name="60% - Акцент3 2" xfId="15" xr:uid="{00000000-0005-0000-0000-00000E000000}"/>
    <cellStyle name="60% - Акцент3 2 2" xfId="162" xr:uid="{00000000-0005-0000-0000-00000E000000}"/>
    <cellStyle name="60% - Акцент3 2 2 2" xfId="269" xr:uid="{00000000-0005-0000-0000-00000E000000}"/>
    <cellStyle name="60% - Акцент3 2 3" xfId="90" xr:uid="{00000000-0005-0000-0000-00000E000000}"/>
    <cellStyle name="60% - Акцент4 2" xfId="16" xr:uid="{00000000-0005-0000-0000-00000F000000}"/>
    <cellStyle name="60% - Акцент4 2 2" xfId="163" xr:uid="{00000000-0005-0000-0000-00000F000000}"/>
    <cellStyle name="60% - Акцент4 2 2 2" xfId="270" xr:uid="{00000000-0005-0000-0000-00000F000000}"/>
    <cellStyle name="60% - Акцент4 2 3" xfId="91" xr:uid="{00000000-0005-0000-0000-00000F000000}"/>
    <cellStyle name="60% - Акцент5 2" xfId="17" xr:uid="{00000000-0005-0000-0000-000010000000}"/>
    <cellStyle name="60% - Акцент5 2 2" xfId="164" xr:uid="{00000000-0005-0000-0000-000010000000}"/>
    <cellStyle name="60% - Акцент5 2 2 2" xfId="271" xr:uid="{00000000-0005-0000-0000-000010000000}"/>
    <cellStyle name="60% - Акцент5 2 3" xfId="92" xr:uid="{00000000-0005-0000-0000-000010000000}"/>
    <cellStyle name="60% - Акцент6 2" xfId="18" xr:uid="{00000000-0005-0000-0000-000011000000}"/>
    <cellStyle name="60% - Акцент6 2 2" xfId="165" xr:uid="{00000000-0005-0000-0000-000011000000}"/>
    <cellStyle name="60% - Акцент6 2 2 2" xfId="272" xr:uid="{00000000-0005-0000-0000-000011000000}"/>
    <cellStyle name="60% - Акцент6 2 3" xfId="93" xr:uid="{00000000-0005-0000-0000-000011000000}"/>
    <cellStyle name="Normal 2" xfId="19" xr:uid="{00000000-0005-0000-0000-000012000000}"/>
    <cellStyle name="Normal 2 2" xfId="166" xr:uid="{00000000-0005-0000-0000-000012000000}"/>
    <cellStyle name="Normal 2 2 2" xfId="273" xr:uid="{00000000-0005-0000-0000-000012000000}"/>
    <cellStyle name="Normal 2 3" xfId="94" xr:uid="{00000000-0005-0000-0000-000012000000}"/>
    <cellStyle name="Акцент1 2" xfId="20" xr:uid="{00000000-0005-0000-0000-000013000000}"/>
    <cellStyle name="Акцент1 2 2" xfId="167" xr:uid="{00000000-0005-0000-0000-000013000000}"/>
    <cellStyle name="Акцент1 2 2 2" xfId="274" xr:uid="{00000000-0005-0000-0000-000013000000}"/>
    <cellStyle name="Акцент1 2 3" xfId="95" xr:uid="{00000000-0005-0000-0000-000013000000}"/>
    <cellStyle name="Акцент2 2" xfId="21" xr:uid="{00000000-0005-0000-0000-000014000000}"/>
    <cellStyle name="Акцент2 2 2" xfId="168" xr:uid="{00000000-0005-0000-0000-000014000000}"/>
    <cellStyle name="Акцент2 2 2 2" xfId="275" xr:uid="{00000000-0005-0000-0000-000014000000}"/>
    <cellStyle name="Акцент2 2 3" xfId="96" xr:uid="{00000000-0005-0000-0000-000014000000}"/>
    <cellStyle name="Акцент3 2" xfId="22" xr:uid="{00000000-0005-0000-0000-000015000000}"/>
    <cellStyle name="Акцент3 2 2" xfId="169" xr:uid="{00000000-0005-0000-0000-000015000000}"/>
    <cellStyle name="Акцент3 2 2 2" xfId="276" xr:uid="{00000000-0005-0000-0000-000015000000}"/>
    <cellStyle name="Акцент3 2 3" xfId="97" xr:uid="{00000000-0005-0000-0000-000015000000}"/>
    <cellStyle name="Акцент4 2" xfId="23" xr:uid="{00000000-0005-0000-0000-000016000000}"/>
    <cellStyle name="Акцент4 2 2" xfId="170" xr:uid="{00000000-0005-0000-0000-000016000000}"/>
    <cellStyle name="Акцент4 2 2 2" xfId="277" xr:uid="{00000000-0005-0000-0000-000016000000}"/>
    <cellStyle name="Акцент4 2 3" xfId="98" xr:uid="{00000000-0005-0000-0000-000016000000}"/>
    <cellStyle name="Акцент5 2" xfId="24" xr:uid="{00000000-0005-0000-0000-000017000000}"/>
    <cellStyle name="Акцент5 2 2" xfId="171" xr:uid="{00000000-0005-0000-0000-000017000000}"/>
    <cellStyle name="Акцент5 2 2 2" xfId="278" xr:uid="{00000000-0005-0000-0000-000017000000}"/>
    <cellStyle name="Акцент5 2 3" xfId="99" xr:uid="{00000000-0005-0000-0000-000017000000}"/>
    <cellStyle name="Акцент6 2" xfId="25" xr:uid="{00000000-0005-0000-0000-000018000000}"/>
    <cellStyle name="Акцент6 2 2" xfId="172" xr:uid="{00000000-0005-0000-0000-000018000000}"/>
    <cellStyle name="Акцент6 2 2 2" xfId="279" xr:uid="{00000000-0005-0000-0000-000018000000}"/>
    <cellStyle name="Акцент6 2 3" xfId="100" xr:uid="{00000000-0005-0000-0000-000018000000}"/>
    <cellStyle name="Ввод  2" xfId="26" xr:uid="{00000000-0005-0000-0000-000019000000}"/>
    <cellStyle name="Ввод  2 2" xfId="174" xr:uid="{00000000-0005-0000-0000-00001A000000}"/>
    <cellStyle name="Ввод  2 2 2" xfId="281" xr:uid="{00000000-0005-0000-0000-00001A000000}"/>
    <cellStyle name="Ввод  2 3" xfId="173" xr:uid="{00000000-0005-0000-0000-000019000000}"/>
    <cellStyle name="Ввод  2 3 2" xfId="280" xr:uid="{00000000-0005-0000-0000-000019000000}"/>
    <cellStyle name="Ввод  2 4" xfId="101" xr:uid="{00000000-0005-0000-0000-000019000000}"/>
    <cellStyle name="Ввод  2 4 2" xfId="231" xr:uid="{00000000-0005-0000-0000-000019000000}"/>
    <cellStyle name="Вывод 2" xfId="27" xr:uid="{00000000-0005-0000-0000-00001A000000}"/>
    <cellStyle name="Вывод 2 2" xfId="176" xr:uid="{00000000-0005-0000-0000-00001C000000}"/>
    <cellStyle name="Вывод 2 2 2" xfId="283" xr:uid="{00000000-0005-0000-0000-00001C000000}"/>
    <cellStyle name="Вывод 2 3" xfId="175" xr:uid="{00000000-0005-0000-0000-00001B000000}"/>
    <cellStyle name="Вывод 2 3 2" xfId="282" xr:uid="{00000000-0005-0000-0000-00001B000000}"/>
    <cellStyle name="Вывод 2 4" xfId="102" xr:uid="{00000000-0005-0000-0000-00001A000000}"/>
    <cellStyle name="Вывод 2 4 2" xfId="232" xr:uid="{00000000-0005-0000-0000-00001A000000}"/>
    <cellStyle name="Вычисление 2" xfId="28" xr:uid="{00000000-0005-0000-0000-00001B000000}"/>
    <cellStyle name="Вычисление 2 2" xfId="178" xr:uid="{00000000-0005-0000-0000-00001E000000}"/>
    <cellStyle name="Вычисление 2 2 2" xfId="285" xr:uid="{00000000-0005-0000-0000-00001E000000}"/>
    <cellStyle name="Вычисление 2 3" xfId="177" xr:uid="{00000000-0005-0000-0000-00001D000000}"/>
    <cellStyle name="Вычисление 2 3 2" xfId="284" xr:uid="{00000000-0005-0000-0000-00001D000000}"/>
    <cellStyle name="Вычисление 2 4" xfId="103" xr:uid="{00000000-0005-0000-0000-00001B000000}"/>
    <cellStyle name="Вычисление 2 4 2" xfId="233" xr:uid="{00000000-0005-0000-0000-00001B000000}"/>
    <cellStyle name="Заголовок 1 2" xfId="29" xr:uid="{00000000-0005-0000-0000-00001C000000}"/>
    <cellStyle name="Заголовок 1 2 2" xfId="179" xr:uid="{00000000-0005-0000-0000-00001F000000}"/>
    <cellStyle name="Заголовок 1 2 2 2" xfId="286" xr:uid="{00000000-0005-0000-0000-00001F000000}"/>
    <cellStyle name="Заголовок 1 2 3" xfId="104" xr:uid="{00000000-0005-0000-0000-00001C000000}"/>
    <cellStyle name="Заголовок 1 2 3 2" xfId="234" xr:uid="{00000000-0005-0000-0000-00001C000000}"/>
    <cellStyle name="Заголовок 2 2" xfId="30" xr:uid="{00000000-0005-0000-0000-00001D000000}"/>
    <cellStyle name="Заголовок 2 2 2" xfId="180" xr:uid="{00000000-0005-0000-0000-000020000000}"/>
    <cellStyle name="Заголовок 2 2 2 2" xfId="287" xr:uid="{00000000-0005-0000-0000-000020000000}"/>
    <cellStyle name="Заголовок 2 2 3" xfId="105" xr:uid="{00000000-0005-0000-0000-00001D000000}"/>
    <cellStyle name="Заголовок 2 2 3 2" xfId="235" xr:uid="{00000000-0005-0000-0000-00001D000000}"/>
    <cellStyle name="Заголовок 3 2" xfId="31" xr:uid="{00000000-0005-0000-0000-00001E000000}"/>
    <cellStyle name="Заголовок 3 2 2" xfId="181" xr:uid="{00000000-0005-0000-0000-000021000000}"/>
    <cellStyle name="Заголовок 3 2 2 2" xfId="288" xr:uid="{00000000-0005-0000-0000-000021000000}"/>
    <cellStyle name="Заголовок 3 2 3" xfId="106" xr:uid="{00000000-0005-0000-0000-00001E000000}"/>
    <cellStyle name="Заголовок 3 2 3 2" xfId="236" xr:uid="{00000000-0005-0000-0000-00001E000000}"/>
    <cellStyle name="Заголовок 4 2" xfId="32" xr:uid="{00000000-0005-0000-0000-00001F000000}"/>
    <cellStyle name="Заголовок 4 2 2" xfId="182" xr:uid="{00000000-0005-0000-0000-000022000000}"/>
    <cellStyle name="Заголовок 4 2 2 2" xfId="289" xr:uid="{00000000-0005-0000-0000-000022000000}"/>
    <cellStyle name="Заголовок 4 2 3" xfId="107" xr:uid="{00000000-0005-0000-0000-000020000000}"/>
    <cellStyle name="Заголовок 4 2 3 2" xfId="237" xr:uid="{00000000-0005-0000-0000-000020000000}"/>
    <cellStyle name="Итог 2" xfId="33" xr:uid="{00000000-0005-0000-0000-000020000000}"/>
    <cellStyle name="Итог 2 2" xfId="184" xr:uid="{00000000-0005-0000-0000-000024000000}"/>
    <cellStyle name="Итог 2 3" xfId="183" xr:uid="{00000000-0005-0000-0000-000023000000}"/>
    <cellStyle name="Итог 2 4" xfId="108" xr:uid="{00000000-0005-0000-0000-000021000000}"/>
    <cellStyle name="Контрольная ячейка 2" xfId="34" xr:uid="{00000000-0005-0000-0000-000021000000}"/>
    <cellStyle name="Контрольная ячейка 2 2" xfId="185" xr:uid="{00000000-0005-0000-0000-000025000000}"/>
    <cellStyle name="Контрольная ячейка 2 2 2" xfId="290" xr:uid="{00000000-0005-0000-0000-000025000000}"/>
    <cellStyle name="Контрольная ячейка 2 3" xfId="109" xr:uid="{00000000-0005-0000-0000-000022000000}"/>
    <cellStyle name="Название 2" xfId="35" xr:uid="{00000000-0005-0000-0000-000022000000}"/>
    <cellStyle name="Название 2 2" xfId="186" xr:uid="{00000000-0005-0000-0000-000026000000}"/>
    <cellStyle name="Название 2 2 2" xfId="291" xr:uid="{00000000-0005-0000-0000-000026000000}"/>
    <cellStyle name="Название 2 3" xfId="110" xr:uid="{00000000-0005-0000-0000-000023000000}"/>
    <cellStyle name="Нейтральный 2" xfId="36" xr:uid="{00000000-0005-0000-0000-000023000000}"/>
    <cellStyle name="Нейтральный 2 2" xfId="187" xr:uid="{00000000-0005-0000-0000-000027000000}"/>
    <cellStyle name="Нейтральный 2 2 2" xfId="292" xr:uid="{00000000-0005-0000-0000-000027000000}"/>
    <cellStyle name="Нейтральный 2 3" xfId="111" xr:uid="{00000000-0005-0000-0000-000024000000}"/>
    <cellStyle name="Нейтральный 2 3 2" xfId="238" xr:uid="{00000000-0005-0000-0000-000024000000}"/>
    <cellStyle name="Обычный" xfId="0" builtinId="0"/>
    <cellStyle name="Обычный 10" xfId="72" xr:uid="{00000000-0005-0000-0000-0000C1000000}"/>
    <cellStyle name="Обычный 10 2" xfId="228" xr:uid="{00000000-0005-0000-0000-0000C1000000}"/>
    <cellStyle name="Обычный 10 3" xfId="326" xr:uid="{00000000-0005-0000-0000-0000C1000000}"/>
    <cellStyle name="Обычный 11" xfId="218" xr:uid="{00000000-0005-0000-0000-000029010000}"/>
    <cellStyle name="Обычный 12" xfId="316" xr:uid="{00000000-0005-0000-0000-000069010000}"/>
    <cellStyle name="Обычный 12 2" xfId="37" xr:uid="{00000000-0005-0000-0000-000025000000}"/>
    <cellStyle name="Обычный 12 2 2" xfId="112" xr:uid="{00000000-0005-0000-0000-000026000000}"/>
    <cellStyle name="Обычный 12 2 2 2" xfId="239" xr:uid="{00000000-0005-0000-0000-000026000000}"/>
    <cellStyle name="Обычный 19" xfId="188" xr:uid="{00000000-0005-0000-0000-00002A000000}"/>
    <cellStyle name="Обычный 19 2" xfId="293" xr:uid="{00000000-0005-0000-0000-00002A000000}"/>
    <cellStyle name="Обычный 2" xfId="38" xr:uid="{00000000-0005-0000-0000-000026000000}"/>
    <cellStyle name="Обычный 2 10" xfId="189" xr:uid="{00000000-0005-0000-0000-00002C000000}"/>
    <cellStyle name="Обычный 2 10 2" xfId="294" xr:uid="{00000000-0005-0000-0000-00002C000000}"/>
    <cellStyle name="Обычный 2 10 3" xfId="341" xr:uid="{00000000-0005-0000-0000-00002C000000}"/>
    <cellStyle name="Обычный 2 2" xfId="39" xr:uid="{00000000-0005-0000-0000-000027000000}"/>
    <cellStyle name="Обычный 2 2 2" xfId="140" xr:uid="{00000000-0005-0000-0000-000029000000}"/>
    <cellStyle name="Обычный 2 2 2 2" xfId="191" xr:uid="{00000000-0005-0000-0000-00002E000000}"/>
    <cellStyle name="Обычный 2 2 3" xfId="190" xr:uid="{00000000-0005-0000-0000-00002D000000}"/>
    <cellStyle name="Обычный 2 2 4" xfId="133" xr:uid="{00000000-0005-0000-0000-000028000000}"/>
    <cellStyle name="Обычный 2 3" xfId="40" xr:uid="{00000000-0005-0000-0000-000028000000}"/>
    <cellStyle name="Обычный 2 3 2" xfId="192" xr:uid="{00000000-0005-0000-0000-000030000000}"/>
    <cellStyle name="Обычный 2 3 2 2" xfId="295" xr:uid="{00000000-0005-0000-0000-000030000000}"/>
    <cellStyle name="Обычный 2 3 3" xfId="141" xr:uid="{00000000-0005-0000-0000-00002A000000}"/>
    <cellStyle name="Обычный 2 3 3 2" xfId="261" xr:uid="{00000000-0005-0000-0000-00002A000000}"/>
    <cellStyle name="Обычный 2 3 3 3" xfId="336" xr:uid="{00000000-0005-0000-0000-00002A000000}"/>
    <cellStyle name="Обычный 2 3 6" xfId="193" xr:uid="{00000000-0005-0000-0000-000031000000}"/>
    <cellStyle name="Обычный 2 3 6 2" xfId="296" xr:uid="{00000000-0005-0000-0000-000031000000}"/>
    <cellStyle name="Обычный 2 3 6 3" xfId="342" xr:uid="{00000000-0005-0000-0000-000031000000}"/>
    <cellStyle name="Обычный 2 4" xfId="144" xr:uid="{00000000-0005-0000-0000-00002B000000}"/>
    <cellStyle name="Обычный 2 4 2" xfId="264" xr:uid="{00000000-0005-0000-0000-00002B000000}"/>
    <cellStyle name="Обычный 2 5" xfId="75" xr:uid="{00000000-0005-0000-0000-000027000000}"/>
    <cellStyle name="Обычный 2 5 2" xfId="230" xr:uid="{00000000-0005-0000-0000-000027000000}"/>
    <cellStyle name="Обычный 3" xfId="41" xr:uid="{00000000-0005-0000-0000-000029000000}"/>
    <cellStyle name="Обычный 3 2" xfId="42" xr:uid="{00000000-0005-0000-0000-00002A000000}"/>
    <cellStyle name="Обычный 3 2 2" xfId="113" xr:uid="{00000000-0005-0000-0000-00002D000000}"/>
    <cellStyle name="Обычный 3 2 2 2" xfId="43" xr:uid="{00000000-0005-0000-0000-00002B000000}"/>
    <cellStyle name="Обычный 3 2 2 2 2" xfId="114" xr:uid="{00000000-0005-0000-0000-00002E000000}"/>
    <cellStyle name="Обычный 3 2 2 2 2 2" xfId="241" xr:uid="{00000000-0005-0000-0000-00002E000000}"/>
    <cellStyle name="Обычный 3 2 2 3" xfId="240" xr:uid="{00000000-0005-0000-0000-00002D000000}"/>
    <cellStyle name="Обычный 3 21" xfId="44" xr:uid="{00000000-0005-0000-0000-00002C000000}"/>
    <cellStyle name="Обычный 3 21 2" xfId="134" xr:uid="{00000000-0005-0000-0000-00002F000000}"/>
    <cellStyle name="Обычный 3 21 2 2" xfId="256" xr:uid="{00000000-0005-0000-0000-00002F000000}"/>
    <cellStyle name="Обычный 3 3" xfId="74" xr:uid="{00000000-0005-0000-0000-00002C000000}"/>
    <cellStyle name="Обычный 3 3 2" xfId="229" xr:uid="{00000000-0005-0000-0000-00002C000000}"/>
    <cellStyle name="Обычный 3 7" xfId="194" xr:uid="{00000000-0005-0000-0000-000037000000}"/>
    <cellStyle name="Обычный 3 7 2" xfId="297" xr:uid="{00000000-0005-0000-0000-000037000000}"/>
    <cellStyle name="Обычный 4" xfId="45" xr:uid="{00000000-0005-0000-0000-00002D000000}"/>
    <cellStyle name="Обычный 4 2" xfId="46" xr:uid="{00000000-0005-0000-0000-00002E000000}"/>
    <cellStyle name="Обычный 4 2 2" xfId="116" xr:uid="{00000000-0005-0000-0000-000031000000}"/>
    <cellStyle name="Обычный 4 2 2 2" xfId="242" xr:uid="{00000000-0005-0000-0000-000031000000}"/>
    <cellStyle name="Обычный 4 3" xfId="138" xr:uid="{00000000-0005-0000-0000-000032000000}"/>
    <cellStyle name="Обычный 4 3 2" xfId="259" xr:uid="{00000000-0005-0000-0000-000032000000}"/>
    <cellStyle name="Обычный 4 3 3" xfId="334" xr:uid="{00000000-0005-0000-0000-000032000000}"/>
    <cellStyle name="Обычный 4 4" xfId="195" xr:uid="{00000000-0005-0000-0000-000038000000}"/>
    <cellStyle name="Обычный 4 5" xfId="115" xr:uid="{00000000-0005-0000-0000-000030000000}"/>
    <cellStyle name="Обычный 5" xfId="47" xr:uid="{00000000-0005-0000-0000-00002F000000}"/>
    <cellStyle name="Обычный 5 2" xfId="196" xr:uid="{00000000-0005-0000-0000-00003B000000}"/>
    <cellStyle name="Обычный 5 3" xfId="117" xr:uid="{00000000-0005-0000-0000-000033000000}"/>
    <cellStyle name="Обычный 6" xfId="48" xr:uid="{00000000-0005-0000-0000-000030000000}"/>
    <cellStyle name="Обычный 6 2" xfId="49" xr:uid="{00000000-0005-0000-0000-000031000000}"/>
    <cellStyle name="Обычный 6 2 2" xfId="50" xr:uid="{00000000-0005-0000-0000-000032000000}"/>
    <cellStyle name="Обычный 6 2 2 2" xfId="120" xr:uid="{00000000-0005-0000-0000-000036000000}"/>
    <cellStyle name="Обычный 6 2 2 2 2" xfId="245" xr:uid="{00000000-0005-0000-0000-000036000000}"/>
    <cellStyle name="Обычный 6 2 2 2 3" xfId="329" xr:uid="{00000000-0005-0000-0000-000036000000}"/>
    <cellStyle name="Обычный 6 2 2 3" xfId="221" xr:uid="{00000000-0005-0000-0000-000032000000}"/>
    <cellStyle name="Обычный 6 2 2 4" xfId="319" xr:uid="{00000000-0005-0000-0000-000032000000}"/>
    <cellStyle name="Обычный 6 2 3" xfId="51" xr:uid="{00000000-0005-0000-0000-000033000000}"/>
    <cellStyle name="Обычный 6 2 3 2" xfId="121" xr:uid="{00000000-0005-0000-0000-000037000000}"/>
    <cellStyle name="Обычный 6 2 3 2 2" xfId="246" xr:uid="{00000000-0005-0000-0000-000037000000}"/>
    <cellStyle name="Обычный 6 2 3 2 3" xfId="330" xr:uid="{00000000-0005-0000-0000-000037000000}"/>
    <cellStyle name="Обычный 6 2 3 3" xfId="222" xr:uid="{00000000-0005-0000-0000-000033000000}"/>
    <cellStyle name="Обычный 6 2 3 4" xfId="320" xr:uid="{00000000-0005-0000-0000-000033000000}"/>
    <cellStyle name="Обычный 6 2 4" xfId="119" xr:uid="{00000000-0005-0000-0000-000035000000}"/>
    <cellStyle name="Обычный 6 2 4 2" xfId="244" xr:uid="{00000000-0005-0000-0000-000035000000}"/>
    <cellStyle name="Обычный 6 2 4 3" xfId="328" xr:uid="{00000000-0005-0000-0000-000035000000}"/>
    <cellStyle name="Обычный 6 2 5" xfId="220" xr:uid="{00000000-0005-0000-0000-000031000000}"/>
    <cellStyle name="Обычный 6 2 6" xfId="318" xr:uid="{00000000-0005-0000-0000-000031000000}"/>
    <cellStyle name="Обычный 6 3" xfId="118" xr:uid="{00000000-0005-0000-0000-000034000000}"/>
    <cellStyle name="Обычный 6 3 2" xfId="243" xr:uid="{00000000-0005-0000-0000-000034000000}"/>
    <cellStyle name="Обычный 6 3 3" xfId="327" xr:uid="{00000000-0005-0000-0000-000034000000}"/>
    <cellStyle name="Обычный 6 4" xfId="219" xr:uid="{00000000-0005-0000-0000-000030000000}"/>
    <cellStyle name="Обычный 6 5" xfId="317" xr:uid="{00000000-0005-0000-0000-000030000000}"/>
    <cellStyle name="Обычный 7" xfId="52" xr:uid="{00000000-0005-0000-0000-000034000000}"/>
    <cellStyle name="Обычный 7 2" xfId="53" xr:uid="{00000000-0005-0000-0000-000035000000}"/>
    <cellStyle name="Обычный 7 2 2" xfId="122" xr:uid="{00000000-0005-0000-0000-000039000000}"/>
    <cellStyle name="Обычный 7 2 2 2" xfId="247" xr:uid="{00000000-0005-0000-0000-000039000000}"/>
    <cellStyle name="Обычный 7 2 2 3" xfId="331" xr:uid="{00000000-0005-0000-0000-000039000000}"/>
    <cellStyle name="Обычный 7 2 3" xfId="224" xr:uid="{00000000-0005-0000-0000-000035000000}"/>
    <cellStyle name="Обычный 7 2 4" xfId="322" xr:uid="{00000000-0005-0000-0000-000035000000}"/>
    <cellStyle name="Обычный 7 3" xfId="73" xr:uid="{00000000-0005-0000-0000-000038000000}"/>
    <cellStyle name="Обычный 7 4" xfId="223" xr:uid="{00000000-0005-0000-0000-000034000000}"/>
    <cellStyle name="Обычный 7 5" xfId="321" xr:uid="{00000000-0005-0000-0000-000034000000}"/>
    <cellStyle name="Обычный 8" xfId="54" xr:uid="{00000000-0005-0000-0000-000036000000}"/>
    <cellStyle name="Обычный 8 2" xfId="123" xr:uid="{00000000-0005-0000-0000-00003A000000}"/>
    <cellStyle name="Обычный 8 2 2" xfId="248" xr:uid="{00000000-0005-0000-0000-00003A000000}"/>
    <cellStyle name="Обычный 9" xfId="71" xr:uid="{74215583-0671-4326-AC76-55CD4AF4B5F5}"/>
    <cellStyle name="Обычный 9 2" xfId="147" xr:uid="{00000000-0005-0000-0000-0000A3000000}"/>
    <cellStyle name="Обычный 9 2 2" xfId="266" xr:uid="{00000000-0005-0000-0000-0000A3000000}"/>
    <cellStyle name="Обычный 9 2 3" xfId="340" xr:uid="{00000000-0005-0000-0000-0000A3000000}"/>
    <cellStyle name="Обычный_Форматы по компаниям от 12.03" xfId="55" xr:uid="{00000000-0005-0000-0000-000037000000}"/>
    <cellStyle name="Обычный_Форматы по компаниям_last" xfId="56" xr:uid="{00000000-0005-0000-0000-000038000000}"/>
    <cellStyle name="Плохой 2" xfId="57" xr:uid="{00000000-0005-0000-0000-000039000000}"/>
    <cellStyle name="Плохой 2 2" xfId="197" xr:uid="{00000000-0005-0000-0000-000045000000}"/>
    <cellStyle name="Плохой 2 2 2" xfId="298" xr:uid="{00000000-0005-0000-0000-000045000000}"/>
    <cellStyle name="Плохой 2 3" xfId="124" xr:uid="{00000000-0005-0000-0000-00003D000000}"/>
    <cellStyle name="Плохой 2 3 2" xfId="249" xr:uid="{00000000-0005-0000-0000-00003D000000}"/>
    <cellStyle name="Пояснение 2" xfId="58" xr:uid="{00000000-0005-0000-0000-00003A000000}"/>
    <cellStyle name="Пояснение 2 2" xfId="198" xr:uid="{00000000-0005-0000-0000-000046000000}"/>
    <cellStyle name="Пояснение 2 2 2" xfId="299" xr:uid="{00000000-0005-0000-0000-000046000000}"/>
    <cellStyle name="Пояснение 2 3" xfId="125" xr:uid="{00000000-0005-0000-0000-00003E000000}"/>
    <cellStyle name="Пояснение 2 3 2" xfId="250" xr:uid="{00000000-0005-0000-0000-00003E000000}"/>
    <cellStyle name="Примечание 2" xfId="59" xr:uid="{00000000-0005-0000-0000-00003B000000}"/>
    <cellStyle name="Примечание 2 2" xfId="200" xr:uid="{00000000-0005-0000-0000-000048000000}"/>
    <cellStyle name="Примечание 2 3" xfId="199" xr:uid="{00000000-0005-0000-0000-000047000000}"/>
    <cellStyle name="Примечание 2 4" xfId="126" xr:uid="{00000000-0005-0000-0000-00003F000000}"/>
    <cellStyle name="Процентный" xfId="60" builtinId="5"/>
    <cellStyle name="Процентный 2" xfId="61" xr:uid="{00000000-0005-0000-0000-00003D000000}"/>
    <cellStyle name="Процентный 2 2" xfId="142" xr:uid="{00000000-0005-0000-0000-000042000000}"/>
    <cellStyle name="Процентный 2 2 2" xfId="202" xr:uid="{00000000-0005-0000-0000-00004A000000}"/>
    <cellStyle name="Процентный 2 2 2 2" xfId="301" xr:uid="{00000000-0005-0000-0000-00004A000000}"/>
    <cellStyle name="Процентный 2 2 2 3" xfId="343" xr:uid="{00000000-0005-0000-0000-00004A000000}"/>
    <cellStyle name="Процентный 2 2 3" xfId="262" xr:uid="{00000000-0005-0000-0000-000042000000}"/>
    <cellStyle name="Процентный 2 2 4" xfId="337" xr:uid="{00000000-0005-0000-0000-000042000000}"/>
    <cellStyle name="Процентный 2 3" xfId="201" xr:uid="{00000000-0005-0000-0000-000049000000}"/>
    <cellStyle name="Процентный 2 3 2" xfId="300" xr:uid="{00000000-0005-0000-0000-000049000000}"/>
    <cellStyle name="Процентный 2 4" xfId="135" xr:uid="{00000000-0005-0000-0000-000041000000}"/>
    <cellStyle name="Процентный 2 4 2" xfId="257" xr:uid="{00000000-0005-0000-0000-000041000000}"/>
    <cellStyle name="Процентный 3" xfId="62" xr:uid="{00000000-0005-0000-0000-00003E000000}"/>
    <cellStyle name="Процентный 3 2" xfId="203" xr:uid="{00000000-0005-0000-0000-00004B000000}"/>
    <cellStyle name="Процентный 3 2 2" xfId="302" xr:uid="{00000000-0005-0000-0000-00004B000000}"/>
    <cellStyle name="Процентный 3 3" xfId="136" xr:uid="{00000000-0005-0000-0000-000043000000}"/>
    <cellStyle name="Процентный 3 3 2" xfId="258" xr:uid="{00000000-0005-0000-0000-000043000000}"/>
    <cellStyle name="Процентный 4" xfId="63" xr:uid="{00000000-0005-0000-0000-00003F000000}"/>
    <cellStyle name="Процентный 4 2" xfId="145" xr:uid="{00000000-0005-0000-0000-000045000000}"/>
    <cellStyle name="Процентный 4 2 2" xfId="205" xr:uid="{00000000-0005-0000-0000-00004D000000}"/>
    <cellStyle name="Процентный 4 3" xfId="204" xr:uid="{00000000-0005-0000-0000-00004C000000}"/>
    <cellStyle name="Процентный 4 3 2" xfId="303" xr:uid="{00000000-0005-0000-0000-00004C000000}"/>
    <cellStyle name="Процентный 4 3 3" xfId="344" xr:uid="{00000000-0005-0000-0000-00004C000000}"/>
    <cellStyle name="Процентный 4 4" xfId="137" xr:uid="{00000000-0005-0000-0000-000044000000}"/>
    <cellStyle name="Процентный 5" xfId="146" xr:uid="{00000000-0005-0000-0000-0000EA000000}"/>
    <cellStyle name="Процентный 5 2" xfId="265" xr:uid="{00000000-0005-0000-0000-0000EA000000}"/>
    <cellStyle name="Процентный 5 3" xfId="339" xr:uid="{00000000-0005-0000-0000-0000EA000000}"/>
    <cellStyle name="Процентный 6" xfId="225" xr:uid="{00000000-0005-0000-0000-00004B010000}"/>
    <cellStyle name="Процентный 7" xfId="323" xr:uid="{00000000-0005-0000-0000-00007B010000}"/>
    <cellStyle name="Связанная ячейка 2" xfId="64" xr:uid="{00000000-0005-0000-0000-000040000000}"/>
    <cellStyle name="Связанная ячейка 2 2" xfId="206" xr:uid="{00000000-0005-0000-0000-00004E000000}"/>
    <cellStyle name="Связанная ячейка 2 2 2" xfId="304" xr:uid="{00000000-0005-0000-0000-00004E000000}"/>
    <cellStyle name="Связанная ячейка 2 3" xfId="127" xr:uid="{00000000-0005-0000-0000-000046000000}"/>
    <cellStyle name="Связанная ячейка 2 3 2" xfId="251" xr:uid="{00000000-0005-0000-0000-000046000000}"/>
    <cellStyle name="Стиль 1" xfId="65" xr:uid="{00000000-0005-0000-0000-000041000000}"/>
    <cellStyle name="Текст предупреждения 2" xfId="66" xr:uid="{00000000-0005-0000-0000-000042000000}"/>
    <cellStyle name="Текст предупреждения 2 2" xfId="207" xr:uid="{00000000-0005-0000-0000-000050000000}"/>
    <cellStyle name="Текст предупреждения 2 2 2" xfId="305" xr:uid="{00000000-0005-0000-0000-000050000000}"/>
    <cellStyle name="Текст предупреждения 2 3" xfId="128" xr:uid="{00000000-0005-0000-0000-000048000000}"/>
    <cellStyle name="Финансовый 2" xfId="67" xr:uid="{00000000-0005-0000-0000-000043000000}"/>
    <cellStyle name="Финансовый 2 2" xfId="209" xr:uid="{00000000-0005-0000-0000-000052000000}"/>
    <cellStyle name="Финансовый 2 2 2" xfId="307" xr:uid="{00000000-0005-0000-0000-000052000000}"/>
    <cellStyle name="Финансовый 2 2 2 2 2" xfId="68" xr:uid="{00000000-0005-0000-0000-000044000000}"/>
    <cellStyle name="Финансовый 2 2 2 2 2 2" xfId="210" xr:uid="{00000000-0005-0000-0000-000053000000}"/>
    <cellStyle name="Финансовый 2 2 2 2 2 2 2" xfId="308" xr:uid="{00000000-0005-0000-0000-000053000000}"/>
    <cellStyle name="Финансовый 2 2 2 2 2 3" xfId="130" xr:uid="{00000000-0005-0000-0000-00004A000000}"/>
    <cellStyle name="Финансовый 2 2 2 2 2 3 2" xfId="253" xr:uid="{00000000-0005-0000-0000-00004A000000}"/>
    <cellStyle name="Финансовый 2 2 3" xfId="346" xr:uid="{00000000-0005-0000-0000-000052000000}"/>
    <cellStyle name="Финансовый 2 3" xfId="208" xr:uid="{00000000-0005-0000-0000-000051000000}"/>
    <cellStyle name="Финансовый 2 3 2" xfId="306" xr:uid="{00000000-0005-0000-0000-000051000000}"/>
    <cellStyle name="Финансовый 2 3 3" xfId="345" xr:uid="{00000000-0005-0000-0000-000051000000}"/>
    <cellStyle name="Финансовый 2 4" xfId="143" xr:uid="{00000000-0005-0000-0000-00004B000000}"/>
    <cellStyle name="Финансовый 2 4 2" xfId="211" xr:uid="{00000000-0005-0000-0000-000054000000}"/>
    <cellStyle name="Финансовый 2 4 2 2" xfId="309" xr:uid="{00000000-0005-0000-0000-000054000000}"/>
    <cellStyle name="Финансовый 2 4 2 3" xfId="347" xr:uid="{00000000-0005-0000-0000-000054000000}"/>
    <cellStyle name="Финансовый 2 4 3" xfId="263" xr:uid="{00000000-0005-0000-0000-00004B000000}"/>
    <cellStyle name="Финансовый 2 4 4" xfId="338" xr:uid="{00000000-0005-0000-0000-00004B000000}"/>
    <cellStyle name="Финансовый 2 5" xfId="129" xr:uid="{00000000-0005-0000-0000-000049000000}"/>
    <cellStyle name="Финансовый 2 5 2" xfId="252" xr:uid="{00000000-0005-0000-0000-000049000000}"/>
    <cellStyle name="Финансовый 2 5 3" xfId="332" xr:uid="{00000000-0005-0000-0000-000049000000}"/>
    <cellStyle name="Финансовый 2 6" xfId="226" xr:uid="{00000000-0005-0000-0000-000043000000}"/>
    <cellStyle name="Финансовый 2 7" xfId="324" xr:uid="{00000000-0005-0000-0000-000043000000}"/>
    <cellStyle name="Финансовый 3" xfId="69" xr:uid="{00000000-0005-0000-0000-000045000000}"/>
    <cellStyle name="Финансовый 3 2" xfId="139" xr:uid="{00000000-0005-0000-0000-00004D000000}"/>
    <cellStyle name="Финансовый 3 2 2" xfId="213" xr:uid="{00000000-0005-0000-0000-000056000000}"/>
    <cellStyle name="Финансовый 3 2 2 2" xfId="311" xr:uid="{00000000-0005-0000-0000-000056000000}"/>
    <cellStyle name="Финансовый 3 2 2 3" xfId="349" xr:uid="{00000000-0005-0000-0000-000056000000}"/>
    <cellStyle name="Финансовый 3 2 3" xfId="260" xr:uid="{00000000-0005-0000-0000-00004D000000}"/>
    <cellStyle name="Финансовый 3 2 4" xfId="335" xr:uid="{00000000-0005-0000-0000-00004D000000}"/>
    <cellStyle name="Финансовый 3 3" xfId="212" xr:uid="{00000000-0005-0000-0000-000055000000}"/>
    <cellStyle name="Финансовый 3 3 2" xfId="310" xr:uid="{00000000-0005-0000-0000-000055000000}"/>
    <cellStyle name="Финансовый 3 3 3" xfId="348" xr:uid="{00000000-0005-0000-0000-000055000000}"/>
    <cellStyle name="Финансовый 3 4" xfId="131" xr:uid="{00000000-0005-0000-0000-00004C000000}"/>
    <cellStyle name="Финансовый 3 4 2" xfId="254" xr:uid="{00000000-0005-0000-0000-00004C000000}"/>
    <cellStyle name="Финансовый 3 4 3" xfId="333" xr:uid="{00000000-0005-0000-0000-00004C000000}"/>
    <cellStyle name="Финансовый 3 5" xfId="227" xr:uid="{00000000-0005-0000-0000-000045000000}"/>
    <cellStyle name="Финансовый 3 6" xfId="325" xr:uid="{00000000-0005-0000-0000-000045000000}"/>
    <cellStyle name="Финансовый 4" xfId="214" xr:uid="{00000000-0005-0000-0000-000057000000}"/>
    <cellStyle name="Финансовый 4 2" xfId="215" xr:uid="{00000000-0005-0000-0000-000058000000}"/>
    <cellStyle name="Финансовый 4 2 2" xfId="313" xr:uid="{00000000-0005-0000-0000-000058000000}"/>
    <cellStyle name="Финансовый 4 2 3" xfId="351" xr:uid="{00000000-0005-0000-0000-000058000000}"/>
    <cellStyle name="Финансовый 4 3" xfId="312" xr:uid="{00000000-0005-0000-0000-000057000000}"/>
    <cellStyle name="Финансовый 4 4" xfId="350" xr:uid="{00000000-0005-0000-0000-000057000000}"/>
    <cellStyle name="Финансовый 5" xfId="216" xr:uid="{00000000-0005-0000-0000-000059000000}"/>
    <cellStyle name="Финансовый 5 2" xfId="314" xr:uid="{00000000-0005-0000-0000-000059000000}"/>
    <cellStyle name="Финансовый 5 3" xfId="352" xr:uid="{00000000-0005-0000-0000-000059000000}"/>
    <cellStyle name="Хороший 2" xfId="70" xr:uid="{00000000-0005-0000-0000-000046000000}"/>
    <cellStyle name="Хороший 2 2" xfId="217" xr:uid="{00000000-0005-0000-0000-00005A000000}"/>
    <cellStyle name="Хороший 2 2 2" xfId="315" xr:uid="{00000000-0005-0000-0000-00005A000000}"/>
    <cellStyle name="Хороший 2 3" xfId="132" xr:uid="{00000000-0005-0000-0000-00004E000000}"/>
    <cellStyle name="Хороший 2 3 2" xfId="255" xr:uid="{00000000-0005-0000-0000-00004E000000}"/>
  </cellStyles>
  <dxfs count="11">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microsoft.com/office/2017/10/relationships/person" Target="persons/person.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86256299999999997"/>
          <c:h val="0.83127600000000001"/>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эфф'!$B$86:$L$86</c:f>
              <c:numCache>
                <c:formatCode>#,##0</c:formatCode>
                <c:ptCount val="11"/>
                <c:pt idx="0">
                  <c:v>-696371.19286333886</c:v>
                </c:pt>
                <c:pt idx="1">
                  <c:v>-9620837.6125032306</c:v>
                </c:pt>
                <c:pt idx="2">
                  <c:v>114049.76009971442</c:v>
                </c:pt>
                <c:pt idx="3">
                  <c:v>-14400.1004662594</c:v>
                </c:pt>
                <c:pt idx="4">
                  <c:v>692979.70555943274</c:v>
                </c:pt>
                <c:pt idx="5">
                  <c:v>-12184.405649572034</c:v>
                </c:pt>
                <c:pt idx="6">
                  <c:v>-11207.887497750697</c:v>
                </c:pt>
                <c:pt idx="7">
                  <c:v>-10309.632309939452</c:v>
                </c:pt>
                <c:pt idx="8">
                  <c:v>-9483.367707561205</c:v>
                </c:pt>
                <c:pt idx="9">
                  <c:v>-8723.3240112849326</c:v>
                </c:pt>
                <c:pt idx="10">
                  <c:v>-8024.1939522378925</c:v>
                </c:pt>
              </c:numCache>
            </c:numRef>
          </c:val>
          <c:smooth val="0"/>
          <c:extLst>
            <c:ext xmlns:c16="http://schemas.microsoft.com/office/drawing/2014/chart" uri="{C3380CC4-5D6E-409C-BE32-E72D297353CC}">
              <c16:uniqueId val="{00000000-726E-4AA7-BE82-7192A87EF1D2}"/>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эфф'!$B$87:$L$87</c:f>
              <c:numCache>
                <c:formatCode>#,##0</c:formatCode>
                <c:ptCount val="11"/>
                <c:pt idx="0">
                  <c:v>-696371.19286333886</c:v>
                </c:pt>
                <c:pt idx="1">
                  <c:v>-10317208.80536657</c:v>
                </c:pt>
                <c:pt idx="2">
                  <c:v>-10203159.045266856</c:v>
                </c:pt>
                <c:pt idx="3">
                  <c:v>-10217559.145733114</c:v>
                </c:pt>
                <c:pt idx="4">
                  <c:v>-9524579.4401736818</c:v>
                </c:pt>
                <c:pt idx="5">
                  <c:v>-9536763.8458232544</c:v>
                </c:pt>
                <c:pt idx="6">
                  <c:v>-9547971.7333210055</c:v>
                </c:pt>
                <c:pt idx="7">
                  <c:v>-9558281.3656309452</c:v>
                </c:pt>
                <c:pt idx="8">
                  <c:v>-9567764.7333385069</c:v>
                </c:pt>
                <c:pt idx="9">
                  <c:v>-9576488.0573497918</c:v>
                </c:pt>
                <c:pt idx="10">
                  <c:v>-9584512.2513020299</c:v>
                </c:pt>
              </c:numCache>
            </c:numRef>
          </c:val>
          <c:smooth val="0"/>
          <c:extLst>
            <c:ext xmlns:c16="http://schemas.microsoft.com/office/drawing/2014/chart" uri="{C3380CC4-5D6E-409C-BE32-E72D297353CC}">
              <c16:uniqueId val="{00000001-726E-4AA7-BE82-7192A87EF1D2}"/>
            </c:ext>
          </c:extLst>
        </c:ser>
        <c:dLbls>
          <c:showLegendKey val="0"/>
          <c:showVal val="0"/>
          <c:showCatName val="0"/>
          <c:showSerName val="0"/>
          <c:showPercent val="0"/>
          <c:showBubbleSize val="0"/>
        </c:dLbls>
        <c:smooth val="0"/>
        <c:axId val="474372184"/>
        <c:axId val="474371400"/>
      </c:lineChart>
      <c:catAx>
        <c:axId val="474372184"/>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474371400"/>
        <c:crosses val="autoZero"/>
        <c:auto val="1"/>
        <c:lblAlgn val="ctr"/>
        <c:lblOffset val="100"/>
        <c:noMultiLvlLbl val="0"/>
      </c:catAx>
      <c:valAx>
        <c:axId val="474371400"/>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474372184"/>
        <c:crosses val="autoZero"/>
        <c:crossBetween val="between"/>
      </c:valAx>
    </c:plotArea>
    <c:legend>
      <c:legendPos val="r"/>
      <c:layout>
        <c:manualLayout>
          <c:xMode val="edge"/>
          <c:yMode val="edge"/>
          <c:x val="0.30660399999999999"/>
          <c:y val="0.92785600000000001"/>
          <c:w val="0.59768900000000003"/>
          <c:h val="7.0536000000000001E-2"/>
        </c:manualLayout>
      </c:layout>
      <c:overlay val="0"/>
      <c:txPr>
        <a:bodyPr/>
        <a:lstStyle/>
        <a:p>
          <a:pPr>
            <a:defRPr sz="35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544" l="0.70000000000000062" r="0.70000000000000062" t="0.750000000000005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31</xdr:row>
      <xdr:rowOff>152400</xdr:rowOff>
    </xdr:from>
    <xdr:to>
      <xdr:col>8</xdr:col>
      <xdr:colOff>42333</xdr:colOff>
      <xdr:row>45</xdr:row>
      <xdr:rowOff>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persons/person.xml><?xml version="1.0" encoding="utf-8"?>
<personList xmlns="http://schemas.microsoft.com/office/spreadsheetml/2018/threadedcomments" xmlns:x="http://schemas.openxmlformats.org/spreadsheetml/2006/main">
  <person displayName="Счастливая Галина Александровна" id="{E316873B-939C-A095-7FE3-AE69DCC8E89C}"/>
</personList>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C102" personId="{E316873B-939C-A095-7FE3-AE69DCC8E89C}" id="{00D70042-00B8-4565-9C61-00FE00C5002C}" done="0">
    <text xml:space="preserve">форма 9
</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 Id="rId4" Type="http://schemas.microsoft.com/office/2017/10/relationships/threadedComment" Target="../threadedComments/threadedComment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topLeftCell="A5" zoomScaleSheetLayoutView="100" workbookViewId="0">
      <selection activeCell="A15" sqref="A15:C1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2" customFormat="1" ht="18.75" customHeight="1" x14ac:dyDescent="0.2">
      <c r="A1" s="3"/>
      <c r="C1" s="4" t="s">
        <v>0</v>
      </c>
    </row>
    <row r="2" spans="1:22" s="2" customFormat="1" ht="18.75" customHeight="1" x14ac:dyDescent="0.3">
      <c r="A2" s="3"/>
      <c r="C2" s="5" t="s">
        <v>1</v>
      </c>
    </row>
    <row r="3" spans="1:22" s="2" customFormat="1" ht="18.75" x14ac:dyDescent="0.3">
      <c r="A3" s="6"/>
      <c r="C3" s="5" t="s">
        <v>2</v>
      </c>
    </row>
    <row r="4" spans="1:22" s="2" customFormat="1" ht="18.75" x14ac:dyDescent="0.3">
      <c r="A4" s="6"/>
      <c r="H4" s="5"/>
    </row>
    <row r="5" spans="1:22" s="2" customFormat="1" ht="15.75" x14ac:dyDescent="0.25">
      <c r="A5" s="330" t="s">
        <v>535</v>
      </c>
      <c r="B5" s="330"/>
      <c r="C5" s="330"/>
      <c r="D5" s="8"/>
      <c r="E5" s="8"/>
      <c r="F5" s="8"/>
      <c r="G5" s="8"/>
      <c r="H5" s="8"/>
      <c r="I5" s="8"/>
      <c r="J5" s="8"/>
    </row>
    <row r="6" spans="1:22" s="2" customFormat="1" ht="18.75" x14ac:dyDescent="0.3">
      <c r="A6" s="6"/>
      <c r="H6" s="5"/>
    </row>
    <row r="7" spans="1:22" s="2" customFormat="1" ht="18.75" x14ac:dyDescent="0.2">
      <c r="A7" s="331" t="s">
        <v>3</v>
      </c>
      <c r="B7" s="331"/>
      <c r="C7" s="331"/>
      <c r="D7" s="10"/>
      <c r="E7" s="10"/>
      <c r="F7" s="10"/>
      <c r="G7" s="10"/>
      <c r="H7" s="10"/>
      <c r="I7" s="10"/>
      <c r="J7" s="10"/>
      <c r="K7" s="10"/>
      <c r="L7" s="10"/>
      <c r="M7" s="10"/>
      <c r="N7" s="10"/>
      <c r="O7" s="10"/>
      <c r="P7" s="10"/>
      <c r="Q7" s="10"/>
      <c r="R7" s="10"/>
      <c r="S7" s="10"/>
      <c r="T7" s="10"/>
      <c r="U7" s="10"/>
      <c r="V7" s="10"/>
    </row>
    <row r="8" spans="1:22" s="2" customFormat="1" ht="18.75" x14ac:dyDescent="0.2">
      <c r="A8" s="9"/>
      <c r="B8" s="9"/>
      <c r="C8" s="9"/>
      <c r="D8" s="9"/>
      <c r="E8" s="9"/>
      <c r="F8" s="9"/>
      <c r="G8" s="9"/>
      <c r="H8" s="9"/>
      <c r="I8" s="10"/>
      <c r="J8" s="10"/>
      <c r="K8" s="10"/>
      <c r="L8" s="10"/>
      <c r="M8" s="10"/>
      <c r="N8" s="10"/>
      <c r="O8" s="10"/>
      <c r="P8" s="10"/>
      <c r="Q8" s="10"/>
      <c r="R8" s="10"/>
      <c r="S8" s="10"/>
      <c r="T8" s="10"/>
      <c r="U8" s="10"/>
      <c r="V8" s="10"/>
    </row>
    <row r="9" spans="1:22" s="2" customFormat="1" ht="18.75" x14ac:dyDescent="0.2">
      <c r="A9" s="332" t="s">
        <v>4</v>
      </c>
      <c r="B9" s="332"/>
      <c r="C9" s="332"/>
      <c r="D9" s="11"/>
      <c r="E9" s="11"/>
      <c r="F9" s="11"/>
      <c r="G9" s="11"/>
      <c r="H9" s="11"/>
      <c r="I9" s="10"/>
      <c r="J9" s="10"/>
      <c r="K9" s="10"/>
      <c r="L9" s="10"/>
      <c r="M9" s="10"/>
      <c r="N9" s="10"/>
      <c r="O9" s="10"/>
      <c r="P9" s="10"/>
      <c r="Q9" s="10"/>
      <c r="R9" s="10"/>
      <c r="S9" s="10"/>
      <c r="T9" s="10"/>
      <c r="U9" s="10"/>
      <c r="V9" s="10"/>
    </row>
    <row r="10" spans="1:22" s="2" customFormat="1" ht="18.75" x14ac:dyDescent="0.2">
      <c r="A10" s="333" t="s">
        <v>5</v>
      </c>
      <c r="B10" s="333"/>
      <c r="C10" s="333"/>
      <c r="D10" s="12"/>
      <c r="E10" s="12"/>
      <c r="F10" s="12"/>
      <c r="G10" s="12"/>
      <c r="H10" s="12"/>
      <c r="I10" s="10"/>
      <c r="J10" s="10"/>
      <c r="K10" s="10"/>
      <c r="L10" s="10"/>
      <c r="M10" s="10"/>
      <c r="N10" s="10"/>
      <c r="O10" s="10"/>
      <c r="P10" s="10"/>
      <c r="Q10" s="10"/>
      <c r="R10" s="10"/>
      <c r="S10" s="10"/>
      <c r="T10" s="10"/>
      <c r="U10" s="10"/>
      <c r="V10" s="10"/>
    </row>
    <row r="11" spans="1:22" s="2" customFormat="1" ht="18.75" x14ac:dyDescent="0.2">
      <c r="A11" s="9"/>
      <c r="B11" s="9"/>
      <c r="C11" s="9"/>
      <c r="D11" s="9"/>
      <c r="E11" s="9"/>
      <c r="F11" s="9"/>
      <c r="G11" s="9"/>
      <c r="H11" s="9"/>
      <c r="I11" s="10"/>
      <c r="J11" s="10"/>
      <c r="K11" s="10"/>
      <c r="L11" s="10"/>
      <c r="M11" s="10"/>
      <c r="N11" s="10"/>
      <c r="O11" s="10"/>
      <c r="P11" s="10"/>
      <c r="Q11" s="10"/>
      <c r="R11" s="10"/>
      <c r="S11" s="10"/>
      <c r="T11" s="10"/>
      <c r="U11" s="10"/>
      <c r="V11" s="10"/>
    </row>
    <row r="12" spans="1:22" s="2" customFormat="1" ht="18.75" x14ac:dyDescent="0.2">
      <c r="A12" s="331" t="s">
        <v>552</v>
      </c>
      <c r="B12" s="331"/>
      <c r="C12" s="331"/>
      <c r="D12" s="11"/>
      <c r="E12" s="11"/>
      <c r="F12" s="11"/>
      <c r="G12" s="11"/>
      <c r="H12" s="11"/>
      <c r="I12" s="10"/>
      <c r="J12" s="10"/>
      <c r="K12" s="10"/>
      <c r="L12" s="10"/>
      <c r="M12" s="10"/>
      <c r="N12" s="10"/>
      <c r="O12" s="10"/>
      <c r="P12" s="10"/>
      <c r="Q12" s="10"/>
      <c r="R12" s="10"/>
      <c r="S12" s="10"/>
      <c r="T12" s="10"/>
      <c r="U12" s="10"/>
      <c r="V12" s="10"/>
    </row>
    <row r="13" spans="1:22" s="2" customFormat="1" ht="18.75" x14ac:dyDescent="0.2">
      <c r="A13" s="333" t="s">
        <v>6</v>
      </c>
      <c r="B13" s="333"/>
      <c r="C13" s="333"/>
      <c r="D13" s="12"/>
      <c r="E13" s="12"/>
      <c r="F13" s="12"/>
      <c r="G13" s="12"/>
      <c r="H13" s="12"/>
      <c r="I13" s="10"/>
      <c r="J13" s="10"/>
      <c r="K13" s="10"/>
      <c r="L13" s="10"/>
      <c r="M13" s="10"/>
      <c r="N13" s="10"/>
      <c r="O13" s="10"/>
      <c r="P13" s="10"/>
      <c r="Q13" s="10"/>
      <c r="R13" s="10"/>
      <c r="S13" s="10"/>
      <c r="T13" s="10"/>
      <c r="U13" s="10"/>
      <c r="V13" s="10"/>
    </row>
    <row r="14" spans="1:22" s="2" customFormat="1" ht="15.75" customHeight="1" x14ac:dyDescent="0.2">
      <c r="A14" s="13"/>
      <c r="B14" s="13"/>
      <c r="C14" s="13"/>
      <c r="D14" s="13"/>
      <c r="E14" s="13"/>
      <c r="F14" s="13"/>
      <c r="G14" s="13"/>
      <c r="H14" s="13"/>
      <c r="I14" s="13"/>
      <c r="J14" s="13"/>
      <c r="K14" s="13"/>
      <c r="L14" s="13"/>
      <c r="M14" s="13"/>
      <c r="N14" s="13"/>
      <c r="O14" s="13"/>
      <c r="P14" s="13"/>
      <c r="Q14" s="13"/>
      <c r="R14" s="13"/>
      <c r="S14" s="13"/>
      <c r="T14" s="13"/>
      <c r="U14" s="13"/>
      <c r="V14" s="13"/>
    </row>
    <row r="15" spans="1:22" s="14" customFormat="1" ht="51" customHeight="1" x14ac:dyDescent="0.2">
      <c r="A15" s="337" t="s">
        <v>572</v>
      </c>
      <c r="B15" s="337"/>
      <c r="C15" s="337"/>
      <c r="D15" s="11"/>
      <c r="E15" s="11"/>
      <c r="F15" s="11"/>
      <c r="G15" s="11"/>
      <c r="H15" s="11"/>
      <c r="I15" s="11"/>
      <c r="J15" s="11"/>
      <c r="K15" s="11"/>
      <c r="L15" s="11"/>
      <c r="M15" s="11"/>
      <c r="N15" s="11"/>
      <c r="O15" s="11"/>
      <c r="P15" s="11"/>
      <c r="Q15" s="11"/>
      <c r="R15" s="11"/>
      <c r="S15" s="11"/>
      <c r="T15" s="11"/>
      <c r="U15" s="11"/>
      <c r="V15" s="11"/>
    </row>
    <row r="16" spans="1:22" s="14" customFormat="1" ht="15" customHeight="1" x14ac:dyDescent="0.2">
      <c r="A16" s="333" t="s">
        <v>7</v>
      </c>
      <c r="B16" s="333"/>
      <c r="C16" s="333"/>
      <c r="D16" s="12"/>
      <c r="E16" s="12"/>
      <c r="F16" s="12"/>
      <c r="G16" s="12"/>
      <c r="H16" s="12"/>
      <c r="I16" s="12"/>
      <c r="J16" s="12"/>
      <c r="K16" s="12"/>
      <c r="L16" s="12"/>
      <c r="M16" s="12"/>
      <c r="N16" s="12"/>
      <c r="O16" s="12"/>
      <c r="P16" s="12"/>
      <c r="Q16" s="12"/>
      <c r="R16" s="12"/>
      <c r="S16" s="12"/>
      <c r="T16" s="12"/>
      <c r="U16" s="12"/>
      <c r="V16" s="12"/>
    </row>
    <row r="17" spans="1:22" s="14" customFormat="1" ht="15" customHeight="1" x14ac:dyDescent="0.2">
      <c r="A17" s="13"/>
      <c r="B17" s="13"/>
      <c r="C17" s="13"/>
      <c r="D17" s="13"/>
      <c r="E17" s="13"/>
      <c r="F17" s="13"/>
      <c r="G17" s="13"/>
      <c r="H17" s="13"/>
      <c r="I17" s="13"/>
      <c r="J17" s="13"/>
      <c r="K17" s="13"/>
      <c r="L17" s="13"/>
      <c r="M17" s="13"/>
      <c r="N17" s="13"/>
      <c r="O17" s="13"/>
      <c r="P17" s="13"/>
      <c r="Q17" s="13"/>
      <c r="R17" s="13"/>
      <c r="S17" s="13"/>
    </row>
    <row r="18" spans="1:22" s="14" customFormat="1" ht="15" customHeight="1" x14ac:dyDescent="0.2">
      <c r="A18" s="338" t="s">
        <v>8</v>
      </c>
      <c r="B18" s="339"/>
      <c r="C18" s="339"/>
      <c r="D18" s="15"/>
      <c r="E18" s="15"/>
      <c r="F18" s="15"/>
      <c r="G18" s="15"/>
      <c r="H18" s="15"/>
      <c r="I18" s="15"/>
      <c r="J18" s="15"/>
      <c r="K18" s="15"/>
      <c r="L18" s="15"/>
      <c r="M18" s="15"/>
      <c r="N18" s="15"/>
      <c r="O18" s="15"/>
      <c r="P18" s="15"/>
      <c r="Q18" s="15"/>
      <c r="R18" s="15"/>
      <c r="S18" s="15"/>
      <c r="T18" s="15"/>
      <c r="U18" s="15"/>
      <c r="V18" s="15"/>
    </row>
    <row r="19" spans="1:22" s="14" customFormat="1" ht="15" customHeight="1" x14ac:dyDescent="0.2">
      <c r="A19" s="12"/>
      <c r="B19" s="12"/>
      <c r="C19" s="12"/>
      <c r="D19" s="12"/>
      <c r="E19" s="12"/>
      <c r="F19" s="12"/>
      <c r="G19" s="12"/>
      <c r="H19" s="12"/>
      <c r="I19" s="13"/>
      <c r="J19" s="13"/>
      <c r="K19" s="13"/>
      <c r="L19" s="13"/>
      <c r="M19" s="13"/>
      <c r="N19" s="13"/>
      <c r="O19" s="13"/>
      <c r="P19" s="13"/>
      <c r="Q19" s="13"/>
      <c r="R19" s="13"/>
      <c r="S19" s="13"/>
    </row>
    <row r="20" spans="1:22" s="14" customFormat="1" ht="39.75" customHeight="1" x14ac:dyDescent="0.2">
      <c r="A20" s="16" t="s">
        <v>9</v>
      </c>
      <c r="B20" s="17" t="s">
        <v>10</v>
      </c>
      <c r="C20" s="18" t="s">
        <v>11</v>
      </c>
      <c r="D20" s="12"/>
      <c r="E20" s="12"/>
      <c r="F20" s="12"/>
      <c r="G20" s="12"/>
      <c r="H20" s="12"/>
      <c r="I20" s="13"/>
      <c r="J20" s="13"/>
      <c r="K20" s="13"/>
      <c r="L20" s="13"/>
      <c r="M20" s="13"/>
      <c r="N20" s="13"/>
      <c r="O20" s="13"/>
      <c r="P20" s="13"/>
      <c r="Q20" s="13"/>
      <c r="R20" s="13"/>
      <c r="S20" s="13"/>
    </row>
    <row r="21" spans="1:22" s="14" customFormat="1" ht="16.5" customHeight="1" x14ac:dyDescent="0.2">
      <c r="A21" s="18">
        <v>1</v>
      </c>
      <c r="B21" s="17">
        <v>2</v>
      </c>
      <c r="C21" s="18">
        <v>3</v>
      </c>
      <c r="D21" s="12"/>
      <c r="E21" s="12"/>
      <c r="F21" s="12"/>
      <c r="G21" s="12"/>
      <c r="H21" s="12"/>
      <c r="I21" s="13"/>
      <c r="J21" s="13"/>
      <c r="K21" s="13"/>
      <c r="L21" s="13"/>
      <c r="M21" s="13"/>
      <c r="N21" s="13"/>
      <c r="O21" s="13"/>
      <c r="P21" s="13"/>
      <c r="Q21" s="13"/>
      <c r="R21" s="13"/>
      <c r="S21" s="13"/>
    </row>
    <row r="22" spans="1:22" s="14" customFormat="1" ht="39" customHeight="1" x14ac:dyDescent="0.2">
      <c r="A22" s="19" t="s">
        <v>12</v>
      </c>
      <c r="B22" s="20" t="s">
        <v>13</v>
      </c>
      <c r="C22" s="21" t="s">
        <v>14</v>
      </c>
      <c r="D22" s="12"/>
      <c r="E22" s="12"/>
      <c r="F22" s="12"/>
      <c r="G22" s="12"/>
      <c r="H22" s="12"/>
      <c r="I22" s="13"/>
      <c r="J22" s="13"/>
      <c r="K22" s="13"/>
      <c r="L22" s="13"/>
      <c r="M22" s="13"/>
      <c r="N22" s="13"/>
      <c r="O22" s="13"/>
      <c r="P22" s="13"/>
      <c r="Q22" s="13"/>
      <c r="R22" s="13"/>
      <c r="S22" s="13"/>
    </row>
    <row r="23" spans="1:22" s="14" customFormat="1" ht="63" x14ac:dyDescent="0.2">
      <c r="A23" s="19" t="s">
        <v>15</v>
      </c>
      <c r="B23" s="22" t="s">
        <v>16</v>
      </c>
      <c r="C23" s="23" t="s">
        <v>547</v>
      </c>
      <c r="D23" s="12"/>
      <c r="E23" s="12"/>
      <c r="F23" s="12"/>
      <c r="G23" s="12"/>
      <c r="H23" s="12"/>
      <c r="I23" s="13"/>
      <c r="J23" s="13"/>
      <c r="K23" s="13"/>
      <c r="L23" s="13"/>
      <c r="M23" s="13"/>
      <c r="N23" s="13"/>
      <c r="O23" s="13"/>
      <c r="P23" s="13"/>
      <c r="Q23" s="13"/>
      <c r="R23" s="13"/>
      <c r="S23" s="13"/>
    </row>
    <row r="24" spans="1:22" s="14" customFormat="1" ht="22.5" customHeight="1" x14ac:dyDescent="0.2">
      <c r="A24" s="334"/>
      <c r="B24" s="335"/>
      <c r="C24" s="336"/>
      <c r="D24" s="12"/>
      <c r="E24" s="12"/>
      <c r="F24" s="12"/>
      <c r="G24" s="12"/>
      <c r="H24" s="12"/>
      <c r="I24" s="13"/>
      <c r="J24" s="13"/>
      <c r="K24" s="13"/>
      <c r="L24" s="13"/>
      <c r="M24" s="13"/>
      <c r="N24" s="13"/>
      <c r="O24" s="13"/>
      <c r="P24" s="13"/>
      <c r="Q24" s="13"/>
      <c r="R24" s="13"/>
      <c r="S24" s="13"/>
    </row>
    <row r="25" spans="1:22" s="14" customFormat="1" ht="58.5" customHeight="1" x14ac:dyDescent="0.2">
      <c r="A25" s="19" t="s">
        <v>17</v>
      </c>
      <c r="B25" s="21" t="s">
        <v>18</v>
      </c>
      <c r="C25" s="23" t="s">
        <v>19</v>
      </c>
      <c r="D25" s="12"/>
      <c r="E25" s="12"/>
      <c r="F25" s="12"/>
      <c r="G25" s="12"/>
      <c r="H25" s="13"/>
      <c r="I25" s="13"/>
      <c r="J25" s="13"/>
      <c r="K25" s="13"/>
      <c r="L25" s="13"/>
      <c r="M25" s="13"/>
      <c r="N25" s="13"/>
      <c r="O25" s="13"/>
      <c r="P25" s="13"/>
      <c r="Q25" s="13"/>
      <c r="R25" s="13"/>
    </row>
    <row r="26" spans="1:22" s="14" customFormat="1" ht="42.75" customHeight="1" x14ac:dyDescent="0.2">
      <c r="A26" s="19" t="s">
        <v>20</v>
      </c>
      <c r="B26" s="21" t="s">
        <v>21</v>
      </c>
      <c r="C26" s="23" t="s">
        <v>22</v>
      </c>
      <c r="D26" s="12"/>
      <c r="E26" s="12"/>
      <c r="F26" s="12"/>
      <c r="G26" s="12"/>
      <c r="H26" s="13"/>
      <c r="I26" s="13"/>
      <c r="J26" s="13"/>
      <c r="K26" s="13"/>
      <c r="L26" s="13"/>
      <c r="M26" s="13"/>
      <c r="N26" s="13"/>
      <c r="O26" s="13"/>
      <c r="P26" s="13"/>
      <c r="Q26" s="13"/>
      <c r="R26" s="13"/>
    </row>
    <row r="27" spans="1:22" s="14" customFormat="1" ht="51.75" customHeight="1" x14ac:dyDescent="0.2">
      <c r="A27" s="19" t="s">
        <v>23</v>
      </c>
      <c r="B27" s="21" t="s">
        <v>24</v>
      </c>
      <c r="C27" s="23" t="s">
        <v>554</v>
      </c>
      <c r="D27" s="12"/>
      <c r="E27" s="12"/>
      <c r="F27" s="12"/>
      <c r="G27" s="12"/>
      <c r="H27" s="13"/>
      <c r="I27" s="13"/>
      <c r="J27" s="13"/>
      <c r="K27" s="13"/>
      <c r="L27" s="13"/>
      <c r="M27" s="13"/>
      <c r="N27" s="13"/>
      <c r="O27" s="13"/>
      <c r="P27" s="13"/>
      <c r="Q27" s="13"/>
      <c r="R27" s="13"/>
    </row>
    <row r="28" spans="1:22" s="14" customFormat="1" ht="42.75" customHeight="1" x14ac:dyDescent="0.2">
      <c r="A28" s="19" t="s">
        <v>25</v>
      </c>
      <c r="B28" s="21" t="s">
        <v>26</v>
      </c>
      <c r="C28" s="23" t="s">
        <v>27</v>
      </c>
      <c r="D28" s="12"/>
      <c r="E28" s="12"/>
      <c r="F28" s="12"/>
      <c r="G28" s="12"/>
      <c r="H28" s="13"/>
      <c r="I28" s="13"/>
      <c r="J28" s="13"/>
      <c r="K28" s="13"/>
      <c r="L28" s="13"/>
      <c r="M28" s="13"/>
      <c r="N28" s="13"/>
      <c r="O28" s="13"/>
      <c r="P28" s="13"/>
      <c r="Q28" s="13"/>
      <c r="R28" s="13"/>
    </row>
    <row r="29" spans="1:22" s="14" customFormat="1" ht="51.75" customHeight="1" x14ac:dyDescent="0.2">
      <c r="A29" s="19" t="s">
        <v>28</v>
      </c>
      <c r="B29" s="21" t="s">
        <v>29</v>
      </c>
      <c r="C29" s="23" t="s">
        <v>27</v>
      </c>
      <c r="D29" s="12"/>
      <c r="E29" s="12"/>
      <c r="F29" s="12"/>
      <c r="G29" s="12"/>
      <c r="H29" s="13"/>
      <c r="I29" s="13"/>
      <c r="J29" s="13"/>
      <c r="K29" s="13"/>
      <c r="L29" s="13"/>
      <c r="M29" s="13"/>
      <c r="N29" s="13"/>
      <c r="O29" s="13"/>
      <c r="P29" s="13"/>
      <c r="Q29" s="13"/>
      <c r="R29" s="13"/>
    </row>
    <row r="30" spans="1:22" s="14" customFormat="1" ht="51.75" customHeight="1" x14ac:dyDescent="0.2">
      <c r="A30" s="19" t="s">
        <v>30</v>
      </c>
      <c r="B30" s="21" t="s">
        <v>31</v>
      </c>
      <c r="C30" s="23" t="s">
        <v>27</v>
      </c>
      <c r="D30" s="12"/>
      <c r="E30" s="12"/>
      <c r="F30" s="12"/>
      <c r="G30" s="12"/>
      <c r="H30" s="13"/>
      <c r="I30" s="13"/>
      <c r="J30" s="13"/>
      <c r="K30" s="13"/>
      <c r="L30" s="13"/>
      <c r="M30" s="13"/>
      <c r="N30" s="13"/>
      <c r="O30" s="13"/>
      <c r="P30" s="13"/>
      <c r="Q30" s="13"/>
      <c r="R30" s="13"/>
    </row>
    <row r="31" spans="1:22" s="14" customFormat="1" ht="51.75" customHeight="1" x14ac:dyDescent="0.2">
      <c r="A31" s="19" t="s">
        <v>32</v>
      </c>
      <c r="B31" s="21" t="s">
        <v>33</v>
      </c>
      <c r="C31" s="23" t="s">
        <v>27</v>
      </c>
      <c r="D31" s="12"/>
      <c r="E31" s="12"/>
      <c r="F31" s="12"/>
      <c r="G31" s="12"/>
      <c r="H31" s="13"/>
      <c r="I31" s="13"/>
      <c r="J31" s="13"/>
      <c r="K31" s="13"/>
      <c r="L31" s="13"/>
      <c r="M31" s="13"/>
      <c r="N31" s="13"/>
      <c r="O31" s="13"/>
      <c r="P31" s="13"/>
      <c r="Q31" s="13"/>
      <c r="R31" s="13"/>
    </row>
    <row r="32" spans="1:22" s="14" customFormat="1" ht="51.75" customHeight="1" x14ac:dyDescent="0.2">
      <c r="A32" s="19" t="s">
        <v>34</v>
      </c>
      <c r="B32" s="21" t="s">
        <v>35</v>
      </c>
      <c r="C32" s="23" t="s">
        <v>27</v>
      </c>
      <c r="D32" s="12"/>
      <c r="E32" s="12"/>
      <c r="F32" s="12"/>
      <c r="G32" s="12"/>
      <c r="H32" s="13"/>
      <c r="I32" s="13"/>
      <c r="J32" s="13"/>
      <c r="K32" s="13"/>
      <c r="L32" s="13"/>
      <c r="M32" s="13"/>
      <c r="N32" s="13"/>
      <c r="O32" s="13"/>
      <c r="P32" s="13"/>
      <c r="Q32" s="13"/>
      <c r="R32" s="13"/>
    </row>
    <row r="33" spans="1:18" s="14" customFormat="1" ht="101.25" customHeight="1" x14ac:dyDescent="0.2">
      <c r="A33" s="19" t="s">
        <v>36</v>
      </c>
      <c r="B33" s="21" t="s">
        <v>37</v>
      </c>
      <c r="C33" s="24" t="s">
        <v>38</v>
      </c>
      <c r="D33" s="12"/>
      <c r="E33" s="12"/>
      <c r="F33" s="12"/>
      <c r="G33" s="12"/>
      <c r="H33" s="13"/>
      <c r="I33" s="13"/>
      <c r="J33" s="13"/>
      <c r="K33" s="13"/>
      <c r="L33" s="13"/>
      <c r="M33" s="13"/>
      <c r="N33" s="13"/>
      <c r="O33" s="13"/>
      <c r="P33" s="13"/>
      <c r="Q33" s="13"/>
      <c r="R33" s="13"/>
    </row>
    <row r="34" spans="1:18" ht="111" customHeight="1" x14ac:dyDescent="0.25">
      <c r="A34" s="19" t="s">
        <v>39</v>
      </c>
      <c r="B34" s="21" t="s">
        <v>40</v>
      </c>
      <c r="C34" s="23" t="s">
        <v>38</v>
      </c>
    </row>
    <row r="35" spans="1:18" ht="58.5" customHeight="1" x14ac:dyDescent="0.25">
      <c r="A35" s="19" t="s">
        <v>41</v>
      </c>
      <c r="B35" s="21" t="s">
        <v>42</v>
      </c>
      <c r="C35" s="23" t="s">
        <v>43</v>
      </c>
    </row>
    <row r="36" spans="1:18" ht="51.75" customHeight="1" x14ac:dyDescent="0.25">
      <c r="A36" s="19" t="s">
        <v>44</v>
      </c>
      <c r="B36" s="21" t="s">
        <v>45</v>
      </c>
      <c r="C36" s="23" t="s">
        <v>27</v>
      </c>
    </row>
    <row r="37" spans="1:18" ht="43.5" customHeight="1" x14ac:dyDescent="0.25">
      <c r="A37" s="19" t="s">
        <v>46</v>
      </c>
      <c r="B37" s="21" t="s">
        <v>47</v>
      </c>
      <c r="C37" s="23" t="s">
        <v>48</v>
      </c>
    </row>
    <row r="38" spans="1:18" ht="43.5" customHeight="1" x14ac:dyDescent="0.25">
      <c r="A38" s="19" t="s">
        <v>49</v>
      </c>
      <c r="B38" s="21" t="s">
        <v>50</v>
      </c>
      <c r="C38" s="23" t="s">
        <v>43</v>
      </c>
    </row>
    <row r="39" spans="1:18" ht="23.25" customHeight="1" x14ac:dyDescent="0.25">
      <c r="A39" s="334"/>
      <c r="B39" s="335"/>
      <c r="C39" s="336"/>
    </row>
    <row r="40" spans="1:18" ht="63" x14ac:dyDescent="0.25">
      <c r="A40" s="19" t="s">
        <v>51</v>
      </c>
      <c r="B40" s="21" t="s">
        <v>52</v>
      </c>
      <c r="C40" s="23" t="str">
        <f>CONCATENATE("L6з_лэп = ",'3.2 паспорт Техсостояние ЛЭП'!R26," км; 
∆Пsaidi = ",ROUND('3.4. Паспорт надежность'!W26,8),"; ∆Пsaifi = ",ROUND('3.4. Паспорт надежность'!X26,8))</f>
        <v>L6з_лэп = 4,5 км; 
∆Пsaidi = -0,00010346; ∆Пsaifi = -0,00005618</v>
      </c>
    </row>
    <row r="41" spans="1:18" ht="105.75" customHeight="1" x14ac:dyDescent="0.25">
      <c r="A41" s="19" t="s">
        <v>53</v>
      </c>
      <c r="B41" s="21" t="s">
        <v>54</v>
      </c>
      <c r="C41" s="16" t="s">
        <v>43</v>
      </c>
    </row>
    <row r="42" spans="1:18" ht="83.25" customHeight="1" x14ac:dyDescent="0.25">
      <c r="A42" s="19" t="s">
        <v>55</v>
      </c>
      <c r="B42" s="21" t="s">
        <v>56</v>
      </c>
      <c r="C42" s="16" t="s">
        <v>43</v>
      </c>
    </row>
    <row r="43" spans="1:18" ht="186" customHeight="1" x14ac:dyDescent="0.25">
      <c r="A43" s="19" t="s">
        <v>57</v>
      </c>
      <c r="B43" s="21" t="s">
        <v>58</v>
      </c>
      <c r="C43" s="16" t="s">
        <v>19</v>
      </c>
    </row>
    <row r="44" spans="1:18" ht="111" customHeight="1" x14ac:dyDescent="0.25">
      <c r="A44" s="19" t="s">
        <v>59</v>
      </c>
      <c r="B44" s="21" t="s">
        <v>60</v>
      </c>
      <c r="C44" s="16" t="s">
        <v>19</v>
      </c>
    </row>
    <row r="45" spans="1:18" ht="120" customHeight="1" x14ac:dyDescent="0.25">
      <c r="A45" s="19" t="s">
        <v>61</v>
      </c>
      <c r="B45" s="21" t="s">
        <v>62</v>
      </c>
      <c r="C45" s="16" t="s">
        <v>19</v>
      </c>
    </row>
    <row r="46" spans="1:18" ht="101.25" customHeight="1" x14ac:dyDescent="0.25">
      <c r="A46" s="19" t="s">
        <v>63</v>
      </c>
      <c r="B46" s="21" t="s">
        <v>64</v>
      </c>
      <c r="C46" s="16" t="s">
        <v>19</v>
      </c>
    </row>
    <row r="47" spans="1:18" ht="18.75" customHeight="1" x14ac:dyDescent="0.25">
      <c r="A47" s="334"/>
      <c r="B47" s="335"/>
      <c r="C47" s="336"/>
    </row>
    <row r="48" spans="1:18" ht="78" customHeight="1" x14ac:dyDescent="0.25">
      <c r="A48" s="19" t="s">
        <v>65</v>
      </c>
      <c r="B48" s="21" t="s">
        <v>66</v>
      </c>
      <c r="C48" s="25" t="str">
        <f>CONCATENATE(ROUND('6.2. Паспорт фин осв ввод'!AC24,2)," млн.рублей")</f>
        <v>15,03 млн.рублей</v>
      </c>
    </row>
    <row r="49" spans="1:3" ht="78" customHeight="1" x14ac:dyDescent="0.25">
      <c r="A49" s="19" t="s">
        <v>67</v>
      </c>
      <c r="B49" s="21" t="s">
        <v>68</v>
      </c>
      <c r="C49" s="25" t="str">
        <f>CONCATENATE(ROUND('6.2. Паспорт фин осв ввод'!AC30,2)," млн.рублей")</f>
        <v>12,32 млн.рублей</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dataValidations count="3">
    <dataValidation type="list" allowBlank="1" showInputMessage="1" showErrorMessage="1" sqref="C35" xr:uid="{00270003-009D-4502-9566-003A008A008A}">
      <formula1>список5</formula1>
    </dataValidation>
    <dataValidation type="list" allowBlank="1" showInputMessage="1" showErrorMessage="1" sqref="C33:C34" xr:uid="{00B7000E-00FA-414A-8D1C-008700D80001}">
      <formula1>список7</formula1>
    </dataValidation>
    <dataValidation type="list" allowBlank="1" showInputMessage="1" showErrorMessage="1" sqref="C36:C38 C28:C32" xr:uid="{00030094-0085-43DA-B30C-007700A2004C}">
      <formula1>список6</formula1>
    </dataValidation>
  </dataValidation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view="pageBreakPreview" topLeftCell="A2" zoomScale="80" workbookViewId="0"/>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330" t="str">
        <f>'1. паспорт местоположение'!A5:C5</f>
        <v>Год раскрытия информации: 2026 год</v>
      </c>
      <c r="B4" s="330"/>
      <c r="C4" s="330"/>
      <c r="D4" s="330"/>
      <c r="E4" s="330"/>
      <c r="F4" s="330"/>
      <c r="G4" s="330"/>
      <c r="H4" s="330"/>
      <c r="I4" s="330"/>
      <c r="J4" s="330"/>
      <c r="K4" s="330"/>
      <c r="L4" s="330"/>
      <c r="M4" s="330"/>
      <c r="N4" s="330"/>
      <c r="O4" s="330"/>
      <c r="P4" s="330"/>
      <c r="Q4" s="330"/>
      <c r="R4" s="330"/>
      <c r="S4" s="330"/>
    </row>
    <row r="5" spans="1:28" s="2" customFormat="1" ht="15.75" x14ac:dyDescent="0.2">
      <c r="A5" s="6"/>
    </row>
    <row r="6" spans="1:28" s="2" customFormat="1" ht="18.75" x14ac:dyDescent="0.2">
      <c r="A6" s="331" t="s">
        <v>3</v>
      </c>
      <c r="B6" s="331"/>
      <c r="C6" s="331"/>
      <c r="D6" s="331"/>
      <c r="E6" s="331"/>
      <c r="F6" s="331"/>
      <c r="G6" s="331"/>
      <c r="H6" s="331"/>
      <c r="I6" s="331"/>
      <c r="J6" s="331"/>
      <c r="K6" s="331"/>
      <c r="L6" s="331"/>
      <c r="M6" s="331"/>
      <c r="N6" s="331"/>
      <c r="O6" s="331"/>
      <c r="P6" s="331"/>
      <c r="Q6" s="331"/>
      <c r="R6" s="331"/>
      <c r="S6" s="331"/>
      <c r="T6" s="10"/>
      <c r="U6" s="10"/>
      <c r="V6" s="10"/>
      <c r="W6" s="10"/>
      <c r="X6" s="10"/>
      <c r="Y6" s="10"/>
      <c r="Z6" s="10"/>
      <c r="AA6" s="10"/>
      <c r="AB6" s="10"/>
    </row>
    <row r="7" spans="1:28" s="2" customFormat="1" ht="18.75" x14ac:dyDescent="0.2">
      <c r="A7" s="331"/>
      <c r="B7" s="331"/>
      <c r="C7" s="331"/>
      <c r="D7" s="331"/>
      <c r="E7" s="331"/>
      <c r="F7" s="331"/>
      <c r="G7" s="331"/>
      <c r="H7" s="331"/>
      <c r="I7" s="331"/>
      <c r="J7" s="331"/>
      <c r="K7" s="331"/>
      <c r="L7" s="331"/>
      <c r="M7" s="331"/>
      <c r="N7" s="331"/>
      <c r="O7" s="331"/>
      <c r="P7" s="331"/>
      <c r="Q7" s="331"/>
      <c r="R7" s="331"/>
      <c r="S7" s="331"/>
      <c r="T7" s="10"/>
      <c r="U7" s="10"/>
      <c r="V7" s="10"/>
      <c r="W7" s="10"/>
      <c r="X7" s="10"/>
      <c r="Y7" s="10"/>
      <c r="Z7" s="10"/>
      <c r="AA7" s="10"/>
      <c r="AB7" s="10"/>
    </row>
    <row r="8" spans="1:28" s="2" customFormat="1" ht="18.75" x14ac:dyDescent="0.2">
      <c r="A8" s="340" t="str">
        <f>'1. паспорт местоположение'!A9:C9</f>
        <v>Акционерное общество "Россети Янтарь" ДЗО  ПАО "Россети"</v>
      </c>
      <c r="B8" s="340"/>
      <c r="C8" s="340"/>
      <c r="D8" s="340"/>
      <c r="E8" s="340"/>
      <c r="F8" s="340"/>
      <c r="G8" s="340"/>
      <c r="H8" s="340"/>
      <c r="I8" s="340"/>
      <c r="J8" s="340"/>
      <c r="K8" s="340"/>
      <c r="L8" s="340"/>
      <c r="M8" s="340"/>
      <c r="N8" s="340"/>
      <c r="O8" s="340"/>
      <c r="P8" s="340"/>
      <c r="Q8" s="340"/>
      <c r="R8" s="340"/>
      <c r="S8" s="340"/>
      <c r="T8" s="10"/>
      <c r="U8" s="10"/>
      <c r="V8" s="10"/>
      <c r="W8" s="10"/>
      <c r="X8" s="10"/>
      <c r="Y8" s="10"/>
      <c r="Z8" s="10"/>
      <c r="AA8" s="10"/>
      <c r="AB8" s="10"/>
    </row>
    <row r="9" spans="1:28" s="2" customFormat="1" ht="18.75" x14ac:dyDescent="0.2">
      <c r="A9" s="333" t="s">
        <v>5</v>
      </c>
      <c r="B9" s="333"/>
      <c r="C9" s="333"/>
      <c r="D9" s="333"/>
      <c r="E9" s="333"/>
      <c r="F9" s="333"/>
      <c r="G9" s="333"/>
      <c r="H9" s="333"/>
      <c r="I9" s="333"/>
      <c r="J9" s="333"/>
      <c r="K9" s="333"/>
      <c r="L9" s="333"/>
      <c r="M9" s="333"/>
      <c r="N9" s="333"/>
      <c r="O9" s="333"/>
      <c r="P9" s="333"/>
      <c r="Q9" s="333"/>
      <c r="R9" s="333"/>
      <c r="S9" s="333"/>
      <c r="T9" s="10"/>
      <c r="U9" s="10"/>
      <c r="V9" s="10"/>
      <c r="W9" s="10"/>
      <c r="X9" s="10"/>
      <c r="Y9" s="10"/>
      <c r="Z9" s="10"/>
      <c r="AA9" s="10"/>
      <c r="AB9" s="10"/>
    </row>
    <row r="10" spans="1:28" s="2" customFormat="1" ht="18.75" x14ac:dyDescent="0.2">
      <c r="A10" s="331"/>
      <c r="B10" s="331"/>
      <c r="C10" s="331"/>
      <c r="D10" s="331"/>
      <c r="E10" s="331"/>
      <c r="F10" s="331"/>
      <c r="G10" s="331"/>
      <c r="H10" s="331"/>
      <c r="I10" s="331"/>
      <c r="J10" s="331"/>
      <c r="K10" s="331"/>
      <c r="L10" s="331"/>
      <c r="M10" s="331"/>
      <c r="N10" s="331"/>
      <c r="O10" s="331"/>
      <c r="P10" s="331"/>
      <c r="Q10" s="331"/>
      <c r="R10" s="331"/>
      <c r="S10" s="331"/>
      <c r="T10" s="10"/>
      <c r="U10" s="10"/>
      <c r="V10" s="10"/>
      <c r="W10" s="10"/>
      <c r="X10" s="10"/>
      <c r="Y10" s="10"/>
      <c r="Z10" s="10"/>
      <c r="AA10" s="10"/>
      <c r="AB10" s="10"/>
    </row>
    <row r="11" spans="1:28" s="2" customFormat="1" ht="18.75" x14ac:dyDescent="0.2">
      <c r="A11" s="340" t="str">
        <f>'1. паспорт местоположение'!A12:C12</f>
        <v>Q_25-1216</v>
      </c>
      <c r="B11" s="340"/>
      <c r="C11" s="340"/>
      <c r="D11" s="340"/>
      <c r="E11" s="340"/>
      <c r="F11" s="340"/>
      <c r="G11" s="340"/>
      <c r="H11" s="340"/>
      <c r="I11" s="340"/>
      <c r="J11" s="340"/>
      <c r="K11" s="340"/>
      <c r="L11" s="340"/>
      <c r="M11" s="340"/>
      <c r="N11" s="340"/>
      <c r="O11" s="340"/>
      <c r="P11" s="340"/>
      <c r="Q11" s="340"/>
      <c r="R11" s="340"/>
      <c r="S11" s="340"/>
      <c r="T11" s="10"/>
      <c r="U11" s="10"/>
      <c r="V11" s="10"/>
      <c r="W11" s="10"/>
      <c r="X11" s="10"/>
      <c r="Y11" s="10"/>
      <c r="Z11" s="10"/>
      <c r="AA11" s="10"/>
      <c r="AB11" s="10"/>
    </row>
    <row r="12" spans="1:28" s="2" customFormat="1" ht="18.75" x14ac:dyDescent="0.2">
      <c r="A12" s="333" t="s">
        <v>6</v>
      </c>
      <c r="B12" s="333"/>
      <c r="C12" s="333"/>
      <c r="D12" s="333"/>
      <c r="E12" s="333"/>
      <c r="F12" s="333"/>
      <c r="G12" s="333"/>
      <c r="H12" s="333"/>
      <c r="I12" s="333"/>
      <c r="J12" s="333"/>
      <c r="K12" s="333"/>
      <c r="L12" s="333"/>
      <c r="M12" s="333"/>
      <c r="N12" s="333"/>
      <c r="O12" s="333"/>
      <c r="P12" s="333"/>
      <c r="Q12" s="333"/>
      <c r="R12" s="333"/>
      <c r="S12" s="333"/>
      <c r="T12" s="10"/>
      <c r="U12" s="10"/>
      <c r="V12" s="10"/>
      <c r="W12" s="10"/>
      <c r="X12" s="10"/>
      <c r="Y12" s="10"/>
      <c r="Z12" s="10"/>
      <c r="AA12" s="10"/>
      <c r="AB12" s="10"/>
    </row>
    <row r="13" spans="1:28" s="2" customFormat="1" ht="15.75" customHeight="1" x14ac:dyDescent="0.2">
      <c r="A13" s="341"/>
      <c r="B13" s="341"/>
      <c r="C13" s="341"/>
      <c r="D13" s="341"/>
      <c r="E13" s="341"/>
      <c r="F13" s="341"/>
      <c r="G13" s="341"/>
      <c r="H13" s="341"/>
      <c r="I13" s="341"/>
      <c r="J13" s="341"/>
      <c r="K13" s="341"/>
      <c r="L13" s="341"/>
      <c r="M13" s="341"/>
      <c r="N13" s="341"/>
      <c r="O13" s="341"/>
      <c r="P13" s="341"/>
      <c r="Q13" s="341"/>
      <c r="R13" s="341"/>
      <c r="S13" s="341"/>
      <c r="T13" s="13"/>
      <c r="U13" s="13"/>
      <c r="V13" s="13"/>
      <c r="W13" s="13"/>
      <c r="X13" s="13"/>
      <c r="Y13" s="13"/>
      <c r="Z13" s="13"/>
      <c r="AA13" s="13"/>
      <c r="AB13" s="13"/>
    </row>
    <row r="14" spans="1:28" s="14" customFormat="1" ht="36.75" customHeight="1" x14ac:dyDescent="0.2">
      <c r="A14" s="342" t="str">
        <f>'1. паспорт местоположение'!A15:C15</f>
        <v>Реконструкция участка ВЛ 15 кВ 15-481/6 в пролетах опор № 152-210 с заменой опор и неизолированного провода на СИП-3 протяженностью 4,5 км</v>
      </c>
      <c r="B14" s="342"/>
      <c r="C14" s="342"/>
      <c r="D14" s="342"/>
      <c r="E14" s="342"/>
      <c r="F14" s="342"/>
      <c r="G14" s="342"/>
      <c r="H14" s="342"/>
      <c r="I14" s="342"/>
      <c r="J14" s="342"/>
      <c r="K14" s="342"/>
      <c r="L14" s="342"/>
      <c r="M14" s="342"/>
      <c r="N14" s="342"/>
      <c r="O14" s="342"/>
      <c r="P14" s="342"/>
      <c r="Q14" s="342"/>
      <c r="R14" s="342"/>
      <c r="S14" s="342"/>
      <c r="T14" s="11"/>
      <c r="U14" s="11"/>
      <c r="V14" s="11"/>
      <c r="W14" s="11"/>
      <c r="X14" s="11"/>
      <c r="Y14" s="11"/>
      <c r="Z14" s="11"/>
      <c r="AA14" s="11"/>
      <c r="AB14" s="11"/>
    </row>
    <row r="15" spans="1:28" s="14" customFormat="1" ht="15" customHeight="1" x14ac:dyDescent="0.2">
      <c r="A15" s="333" t="s">
        <v>7</v>
      </c>
      <c r="B15" s="333"/>
      <c r="C15" s="333"/>
      <c r="D15" s="333"/>
      <c r="E15" s="333"/>
      <c r="F15" s="333"/>
      <c r="G15" s="333"/>
      <c r="H15" s="333"/>
      <c r="I15" s="333"/>
      <c r="J15" s="333"/>
      <c r="K15" s="333"/>
      <c r="L15" s="333"/>
      <c r="M15" s="333"/>
      <c r="N15" s="333"/>
      <c r="O15" s="333"/>
      <c r="P15" s="333"/>
      <c r="Q15" s="333"/>
      <c r="R15" s="333"/>
      <c r="S15" s="333"/>
      <c r="T15" s="12"/>
      <c r="U15" s="12"/>
      <c r="V15" s="12"/>
      <c r="W15" s="12"/>
      <c r="X15" s="12"/>
      <c r="Y15" s="12"/>
      <c r="Z15" s="12"/>
      <c r="AA15" s="12"/>
      <c r="AB15" s="12"/>
    </row>
    <row r="16" spans="1:28" s="14" customFormat="1" ht="15" customHeight="1" x14ac:dyDescent="0.2">
      <c r="A16" s="341"/>
      <c r="B16" s="341"/>
      <c r="C16" s="341"/>
      <c r="D16" s="341"/>
      <c r="E16" s="341"/>
      <c r="F16" s="341"/>
      <c r="G16" s="341"/>
      <c r="H16" s="341"/>
      <c r="I16" s="341"/>
      <c r="J16" s="341"/>
      <c r="K16" s="341"/>
      <c r="L16" s="341"/>
      <c r="M16" s="341"/>
      <c r="N16" s="341"/>
      <c r="O16" s="341"/>
      <c r="P16" s="341"/>
      <c r="Q16" s="341"/>
      <c r="R16" s="341"/>
      <c r="S16" s="341"/>
      <c r="T16" s="13"/>
      <c r="U16" s="13"/>
      <c r="V16" s="13"/>
      <c r="W16" s="13"/>
      <c r="X16" s="13"/>
      <c r="Y16" s="13"/>
    </row>
    <row r="17" spans="1:28" s="14" customFormat="1" ht="45.75" customHeight="1" x14ac:dyDescent="0.2">
      <c r="A17" s="338" t="s">
        <v>69</v>
      </c>
      <c r="B17" s="338"/>
      <c r="C17" s="338"/>
      <c r="D17" s="338"/>
      <c r="E17" s="338"/>
      <c r="F17" s="338"/>
      <c r="G17" s="338"/>
      <c r="H17" s="338"/>
      <c r="I17" s="338"/>
      <c r="J17" s="338"/>
      <c r="K17" s="338"/>
      <c r="L17" s="338"/>
      <c r="M17" s="338"/>
      <c r="N17" s="338"/>
      <c r="O17" s="338"/>
      <c r="P17" s="338"/>
      <c r="Q17" s="338"/>
      <c r="R17" s="338"/>
      <c r="S17" s="338"/>
      <c r="T17" s="15"/>
      <c r="U17" s="15"/>
      <c r="V17" s="15"/>
      <c r="W17" s="15"/>
      <c r="X17" s="15"/>
      <c r="Y17" s="15"/>
      <c r="Z17" s="15"/>
      <c r="AA17" s="15"/>
      <c r="AB17" s="15"/>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3"/>
      <c r="U18" s="13"/>
      <c r="V18" s="13"/>
      <c r="W18" s="13"/>
      <c r="X18" s="13"/>
      <c r="Y18" s="13"/>
    </row>
    <row r="19" spans="1:28" s="14" customFormat="1" ht="54" customHeight="1" x14ac:dyDescent="0.2">
      <c r="A19" s="344" t="s">
        <v>9</v>
      </c>
      <c r="B19" s="344" t="s">
        <v>70</v>
      </c>
      <c r="C19" s="345" t="s">
        <v>71</v>
      </c>
      <c r="D19" s="344" t="s">
        <v>72</v>
      </c>
      <c r="E19" s="344" t="s">
        <v>73</v>
      </c>
      <c r="F19" s="344" t="s">
        <v>74</v>
      </c>
      <c r="G19" s="344" t="s">
        <v>75</v>
      </c>
      <c r="H19" s="344" t="s">
        <v>76</v>
      </c>
      <c r="I19" s="344" t="s">
        <v>77</v>
      </c>
      <c r="J19" s="344" t="s">
        <v>78</v>
      </c>
      <c r="K19" s="344" t="s">
        <v>79</v>
      </c>
      <c r="L19" s="344" t="s">
        <v>80</v>
      </c>
      <c r="M19" s="344" t="s">
        <v>81</v>
      </c>
      <c r="N19" s="344" t="s">
        <v>82</v>
      </c>
      <c r="O19" s="344" t="s">
        <v>83</v>
      </c>
      <c r="P19" s="344" t="s">
        <v>84</v>
      </c>
      <c r="Q19" s="344" t="s">
        <v>85</v>
      </c>
      <c r="R19" s="344"/>
      <c r="S19" s="347" t="s">
        <v>86</v>
      </c>
      <c r="T19" s="13"/>
      <c r="U19" s="13"/>
      <c r="V19" s="13"/>
      <c r="W19" s="13"/>
      <c r="X19" s="13"/>
      <c r="Y19" s="13"/>
    </row>
    <row r="20" spans="1:28" s="14" customFormat="1" ht="180.75" customHeight="1" x14ac:dyDescent="0.2">
      <c r="A20" s="344"/>
      <c r="B20" s="344"/>
      <c r="C20" s="346"/>
      <c r="D20" s="344"/>
      <c r="E20" s="344"/>
      <c r="F20" s="344"/>
      <c r="G20" s="344"/>
      <c r="H20" s="344"/>
      <c r="I20" s="344"/>
      <c r="J20" s="344"/>
      <c r="K20" s="344"/>
      <c r="L20" s="344"/>
      <c r="M20" s="344"/>
      <c r="N20" s="344"/>
      <c r="O20" s="344"/>
      <c r="P20" s="344"/>
      <c r="Q20" s="26" t="s">
        <v>87</v>
      </c>
      <c r="R20" s="27" t="s">
        <v>88</v>
      </c>
      <c r="S20" s="347"/>
      <c r="T20" s="13"/>
      <c r="U20" s="13"/>
      <c r="V20" s="13"/>
      <c r="W20" s="13"/>
      <c r="X20" s="13"/>
      <c r="Y20" s="13"/>
    </row>
    <row r="21" spans="1:28" s="14" customFormat="1" ht="18.75" x14ac:dyDescent="0.2">
      <c r="A21" s="26">
        <v>1</v>
      </c>
      <c r="B21" s="28">
        <v>2</v>
      </c>
      <c r="C21" s="26">
        <v>3</v>
      </c>
      <c r="D21" s="28">
        <v>4</v>
      </c>
      <c r="E21" s="26">
        <v>5</v>
      </c>
      <c r="F21" s="28">
        <v>6</v>
      </c>
      <c r="G21" s="26">
        <v>7</v>
      </c>
      <c r="H21" s="28">
        <v>8</v>
      </c>
      <c r="I21" s="26">
        <v>9</v>
      </c>
      <c r="J21" s="28">
        <v>10</v>
      </c>
      <c r="K21" s="26">
        <v>11</v>
      </c>
      <c r="L21" s="28">
        <v>12</v>
      </c>
      <c r="M21" s="26">
        <v>13</v>
      </c>
      <c r="N21" s="28">
        <v>14</v>
      </c>
      <c r="O21" s="26">
        <v>15</v>
      </c>
      <c r="P21" s="28">
        <v>16</v>
      </c>
      <c r="Q21" s="26">
        <v>17</v>
      </c>
      <c r="R21" s="28">
        <v>18</v>
      </c>
      <c r="S21" s="26">
        <v>19</v>
      </c>
      <c r="T21" s="13"/>
      <c r="U21" s="13"/>
      <c r="V21" s="13"/>
      <c r="W21" s="13"/>
      <c r="X21" s="13"/>
      <c r="Y21" s="13"/>
    </row>
    <row r="22" spans="1:28" s="14" customFormat="1" ht="32.25" customHeight="1" x14ac:dyDescent="0.2">
      <c r="A22" s="26" t="s">
        <v>89</v>
      </c>
      <c r="B22" s="28" t="s">
        <v>89</v>
      </c>
      <c r="C22" s="28" t="s">
        <v>89</v>
      </c>
      <c r="D22" s="28" t="s">
        <v>89</v>
      </c>
      <c r="E22" s="28" t="s">
        <v>89</v>
      </c>
      <c r="F22" s="28" t="s">
        <v>89</v>
      </c>
      <c r="G22" s="28" t="s">
        <v>89</v>
      </c>
      <c r="H22" s="28" t="s">
        <v>89</v>
      </c>
      <c r="I22" s="28" t="s">
        <v>89</v>
      </c>
      <c r="J22" s="28" t="s">
        <v>89</v>
      </c>
      <c r="K22" s="28" t="s">
        <v>89</v>
      </c>
      <c r="L22" s="28" t="s">
        <v>89</v>
      </c>
      <c r="M22" s="28" t="s">
        <v>89</v>
      </c>
      <c r="N22" s="28" t="s">
        <v>89</v>
      </c>
      <c r="O22" s="28" t="s">
        <v>89</v>
      </c>
      <c r="P22" s="28" t="s">
        <v>89</v>
      </c>
      <c r="Q22" s="28" t="s">
        <v>89</v>
      </c>
      <c r="R22" s="29" t="s">
        <v>89</v>
      </c>
      <c r="S22" s="29" t="s">
        <v>89</v>
      </c>
      <c r="T22" s="13"/>
      <c r="U22" s="13"/>
      <c r="V22" s="13"/>
      <c r="W22" s="13"/>
      <c r="X22" s="13"/>
      <c r="Y22" s="13"/>
    </row>
    <row r="23" spans="1:28" ht="20.25" customHeight="1" x14ac:dyDescent="0.25">
      <c r="A23" s="30"/>
      <c r="B23" s="28" t="s">
        <v>90</v>
      </c>
      <c r="C23" s="28"/>
      <c r="D23" s="28"/>
      <c r="E23" s="30" t="s">
        <v>89</v>
      </c>
      <c r="F23" s="30" t="s">
        <v>89</v>
      </c>
      <c r="G23" s="30" t="s">
        <v>89</v>
      </c>
      <c r="H23" s="30"/>
      <c r="I23" s="30"/>
      <c r="J23" s="30"/>
      <c r="K23" s="30"/>
      <c r="L23" s="30"/>
      <c r="M23" s="30"/>
      <c r="N23" s="30"/>
      <c r="O23" s="30"/>
      <c r="P23" s="30"/>
      <c r="Q23" s="31"/>
      <c r="R23" s="32"/>
      <c r="S23" s="32"/>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6" zoomScale="80" workbookViewId="0">
      <selection activeCell="N30" sqref="N30"/>
    </sheetView>
  </sheetViews>
  <sheetFormatPr defaultColWidth="10.7109375" defaultRowHeight="15.75" x14ac:dyDescent="0.25"/>
  <cols>
    <col min="1" max="1" width="9.5703125" style="33" customWidth="1"/>
    <col min="2" max="2" width="8.7109375" style="33" customWidth="1"/>
    <col min="3" max="3" width="12.7109375" style="33" customWidth="1"/>
    <col min="4" max="4" width="16.140625" style="33" customWidth="1"/>
    <col min="5" max="5" width="11.140625" style="33" customWidth="1"/>
    <col min="6" max="6" width="11" style="33" customWidth="1"/>
    <col min="7" max="8" width="8.7109375" style="33" customWidth="1"/>
    <col min="9" max="9" width="7.28515625" style="33" customWidth="1"/>
    <col min="10" max="10" width="9.28515625" style="33" customWidth="1"/>
    <col min="11" max="11" width="10.28515625" style="33" customWidth="1"/>
    <col min="12" max="15" width="8.7109375" style="33" customWidth="1"/>
    <col min="16" max="16" width="19.42578125" style="33" customWidth="1"/>
    <col min="17" max="17" width="21.7109375" style="33" customWidth="1"/>
    <col min="18" max="18" width="22" style="33" customWidth="1"/>
    <col min="19" max="19" width="19.7109375" style="33" customWidth="1"/>
    <col min="20" max="20" width="18.42578125" style="33" customWidth="1"/>
    <col min="21" max="237" width="10.7109375" style="33"/>
    <col min="238" max="242" width="15.7109375" style="33" customWidth="1"/>
    <col min="243" max="246" width="12.7109375" style="33" customWidth="1"/>
    <col min="247" max="250" width="15.7109375" style="33" customWidth="1"/>
    <col min="251" max="251" width="22.85546875" style="33" customWidth="1"/>
    <col min="252" max="252" width="20.7109375" style="33" customWidth="1"/>
    <col min="253" max="253" width="16.7109375" style="33" customWidth="1"/>
    <col min="254" max="493" width="10.7109375" style="33"/>
    <col min="494" max="498" width="15.7109375" style="33" customWidth="1"/>
    <col min="499" max="502" width="12.7109375" style="33" customWidth="1"/>
    <col min="503" max="506" width="15.7109375" style="33" customWidth="1"/>
    <col min="507" max="507" width="22.85546875" style="33" customWidth="1"/>
    <col min="508" max="508" width="20.7109375" style="33" customWidth="1"/>
    <col min="509" max="509" width="16.7109375" style="33" customWidth="1"/>
    <col min="510" max="749" width="10.7109375" style="33"/>
    <col min="750" max="754" width="15.7109375" style="33" customWidth="1"/>
    <col min="755" max="758" width="12.7109375" style="33" customWidth="1"/>
    <col min="759" max="762" width="15.7109375" style="33" customWidth="1"/>
    <col min="763" max="763" width="22.85546875" style="33" customWidth="1"/>
    <col min="764" max="764" width="20.7109375" style="33" customWidth="1"/>
    <col min="765" max="765" width="16.7109375" style="33" customWidth="1"/>
    <col min="766" max="1005" width="10.7109375" style="33"/>
    <col min="1006" max="1010" width="15.7109375" style="33" customWidth="1"/>
    <col min="1011" max="1014" width="12.7109375" style="33" customWidth="1"/>
    <col min="1015" max="1018" width="15.7109375" style="33" customWidth="1"/>
    <col min="1019" max="1019" width="22.85546875" style="33" customWidth="1"/>
    <col min="1020" max="1020" width="20.7109375" style="33" customWidth="1"/>
    <col min="1021" max="1021" width="16.7109375" style="33" customWidth="1"/>
    <col min="1022" max="1261" width="10.7109375" style="33"/>
    <col min="1262" max="1266" width="15.7109375" style="33" customWidth="1"/>
    <col min="1267" max="1270" width="12.7109375" style="33" customWidth="1"/>
    <col min="1271" max="1274" width="15.7109375" style="33" customWidth="1"/>
    <col min="1275" max="1275" width="22.85546875" style="33" customWidth="1"/>
    <col min="1276" max="1276" width="20.7109375" style="33" customWidth="1"/>
    <col min="1277" max="1277" width="16.7109375" style="33" customWidth="1"/>
    <col min="1278" max="1517" width="10.7109375" style="33"/>
    <col min="1518" max="1522" width="15.7109375" style="33" customWidth="1"/>
    <col min="1523" max="1526" width="12.7109375" style="33" customWidth="1"/>
    <col min="1527" max="1530" width="15.7109375" style="33" customWidth="1"/>
    <col min="1531" max="1531" width="22.85546875" style="33" customWidth="1"/>
    <col min="1532" max="1532" width="20.7109375" style="33" customWidth="1"/>
    <col min="1533" max="1533" width="16.7109375" style="33" customWidth="1"/>
    <col min="1534" max="1773" width="10.7109375" style="33"/>
    <col min="1774" max="1778" width="15.7109375" style="33" customWidth="1"/>
    <col min="1779" max="1782" width="12.7109375" style="33" customWidth="1"/>
    <col min="1783" max="1786" width="15.7109375" style="33" customWidth="1"/>
    <col min="1787" max="1787" width="22.85546875" style="33" customWidth="1"/>
    <col min="1788" max="1788" width="20.7109375" style="33" customWidth="1"/>
    <col min="1789" max="1789" width="16.7109375" style="33" customWidth="1"/>
    <col min="1790" max="2029" width="10.7109375" style="33"/>
    <col min="2030" max="2034" width="15.7109375" style="33" customWidth="1"/>
    <col min="2035" max="2038" width="12.7109375" style="33" customWidth="1"/>
    <col min="2039" max="2042" width="15.7109375" style="33" customWidth="1"/>
    <col min="2043" max="2043" width="22.85546875" style="33" customWidth="1"/>
    <col min="2044" max="2044" width="20.7109375" style="33" customWidth="1"/>
    <col min="2045" max="2045" width="16.7109375" style="33" customWidth="1"/>
    <col min="2046" max="2285" width="10.7109375" style="33"/>
    <col min="2286" max="2290" width="15.7109375" style="33" customWidth="1"/>
    <col min="2291" max="2294" width="12.7109375" style="33" customWidth="1"/>
    <col min="2295" max="2298" width="15.7109375" style="33" customWidth="1"/>
    <col min="2299" max="2299" width="22.85546875" style="33" customWidth="1"/>
    <col min="2300" max="2300" width="20.7109375" style="33" customWidth="1"/>
    <col min="2301" max="2301" width="16.7109375" style="33" customWidth="1"/>
    <col min="2302" max="2541" width="10.7109375" style="33"/>
    <col min="2542" max="2546" width="15.7109375" style="33" customWidth="1"/>
    <col min="2547" max="2550" width="12.7109375" style="33" customWidth="1"/>
    <col min="2551" max="2554" width="15.7109375" style="33" customWidth="1"/>
    <col min="2555" max="2555" width="22.85546875" style="33" customWidth="1"/>
    <col min="2556" max="2556" width="20.7109375" style="33" customWidth="1"/>
    <col min="2557" max="2557" width="16.7109375" style="33" customWidth="1"/>
    <col min="2558" max="2797" width="10.7109375" style="33"/>
    <col min="2798" max="2802" width="15.7109375" style="33" customWidth="1"/>
    <col min="2803" max="2806" width="12.7109375" style="33" customWidth="1"/>
    <col min="2807" max="2810" width="15.7109375" style="33" customWidth="1"/>
    <col min="2811" max="2811" width="22.85546875" style="33" customWidth="1"/>
    <col min="2812" max="2812" width="20.7109375" style="33" customWidth="1"/>
    <col min="2813" max="2813" width="16.7109375" style="33" customWidth="1"/>
    <col min="2814" max="3053" width="10.7109375" style="33"/>
    <col min="3054" max="3058" width="15.7109375" style="33" customWidth="1"/>
    <col min="3059" max="3062" width="12.7109375" style="33" customWidth="1"/>
    <col min="3063" max="3066" width="15.7109375" style="33" customWidth="1"/>
    <col min="3067" max="3067" width="22.85546875" style="33" customWidth="1"/>
    <col min="3068" max="3068" width="20.7109375" style="33" customWidth="1"/>
    <col min="3069" max="3069" width="16.7109375" style="33" customWidth="1"/>
    <col min="3070" max="3309" width="10.7109375" style="33"/>
    <col min="3310" max="3314" width="15.7109375" style="33" customWidth="1"/>
    <col min="3315" max="3318" width="12.7109375" style="33" customWidth="1"/>
    <col min="3319" max="3322" width="15.7109375" style="33" customWidth="1"/>
    <col min="3323" max="3323" width="22.85546875" style="33" customWidth="1"/>
    <col min="3324" max="3324" width="20.7109375" style="33" customWidth="1"/>
    <col min="3325" max="3325" width="16.7109375" style="33" customWidth="1"/>
    <col min="3326" max="3565" width="10.7109375" style="33"/>
    <col min="3566" max="3570" width="15.7109375" style="33" customWidth="1"/>
    <col min="3571" max="3574" width="12.7109375" style="33" customWidth="1"/>
    <col min="3575" max="3578" width="15.7109375" style="33" customWidth="1"/>
    <col min="3579" max="3579" width="22.85546875" style="33" customWidth="1"/>
    <col min="3580" max="3580" width="20.7109375" style="33" customWidth="1"/>
    <col min="3581" max="3581" width="16.7109375" style="33" customWidth="1"/>
    <col min="3582" max="3821" width="10.7109375" style="33"/>
    <col min="3822" max="3826" width="15.7109375" style="33" customWidth="1"/>
    <col min="3827" max="3830" width="12.7109375" style="33" customWidth="1"/>
    <col min="3831" max="3834" width="15.7109375" style="33" customWidth="1"/>
    <col min="3835" max="3835" width="22.85546875" style="33" customWidth="1"/>
    <col min="3836" max="3836" width="20.7109375" style="33" customWidth="1"/>
    <col min="3837" max="3837" width="16.7109375" style="33" customWidth="1"/>
    <col min="3838" max="4077" width="10.7109375" style="33"/>
    <col min="4078" max="4082" width="15.7109375" style="33" customWidth="1"/>
    <col min="4083" max="4086" width="12.7109375" style="33" customWidth="1"/>
    <col min="4087" max="4090" width="15.7109375" style="33" customWidth="1"/>
    <col min="4091" max="4091" width="22.85546875" style="33" customWidth="1"/>
    <col min="4092" max="4092" width="20.7109375" style="33" customWidth="1"/>
    <col min="4093" max="4093" width="16.7109375" style="33" customWidth="1"/>
    <col min="4094" max="4333" width="10.7109375" style="33"/>
    <col min="4334" max="4338" width="15.7109375" style="33" customWidth="1"/>
    <col min="4339" max="4342" width="12.7109375" style="33" customWidth="1"/>
    <col min="4343" max="4346" width="15.7109375" style="33" customWidth="1"/>
    <col min="4347" max="4347" width="22.85546875" style="33" customWidth="1"/>
    <col min="4348" max="4348" width="20.7109375" style="33" customWidth="1"/>
    <col min="4349" max="4349" width="16.7109375" style="33" customWidth="1"/>
    <col min="4350" max="4589" width="10.7109375" style="33"/>
    <col min="4590" max="4594" width="15.7109375" style="33" customWidth="1"/>
    <col min="4595" max="4598" width="12.7109375" style="33" customWidth="1"/>
    <col min="4599" max="4602" width="15.7109375" style="33" customWidth="1"/>
    <col min="4603" max="4603" width="22.85546875" style="33" customWidth="1"/>
    <col min="4604" max="4604" width="20.7109375" style="33" customWidth="1"/>
    <col min="4605" max="4605" width="16.7109375" style="33" customWidth="1"/>
    <col min="4606" max="4845" width="10.7109375" style="33"/>
    <col min="4846" max="4850" width="15.7109375" style="33" customWidth="1"/>
    <col min="4851" max="4854" width="12.7109375" style="33" customWidth="1"/>
    <col min="4855" max="4858" width="15.7109375" style="33" customWidth="1"/>
    <col min="4859" max="4859" width="22.85546875" style="33" customWidth="1"/>
    <col min="4860" max="4860" width="20.7109375" style="33" customWidth="1"/>
    <col min="4861" max="4861" width="16.7109375" style="33" customWidth="1"/>
    <col min="4862" max="5101" width="10.7109375" style="33"/>
    <col min="5102" max="5106" width="15.7109375" style="33" customWidth="1"/>
    <col min="5107" max="5110" width="12.7109375" style="33" customWidth="1"/>
    <col min="5111" max="5114" width="15.7109375" style="33" customWidth="1"/>
    <col min="5115" max="5115" width="22.85546875" style="33" customWidth="1"/>
    <col min="5116" max="5116" width="20.7109375" style="33" customWidth="1"/>
    <col min="5117" max="5117" width="16.7109375" style="33" customWidth="1"/>
    <col min="5118" max="5357" width="10.7109375" style="33"/>
    <col min="5358" max="5362" width="15.7109375" style="33" customWidth="1"/>
    <col min="5363" max="5366" width="12.7109375" style="33" customWidth="1"/>
    <col min="5367" max="5370" width="15.7109375" style="33" customWidth="1"/>
    <col min="5371" max="5371" width="22.85546875" style="33" customWidth="1"/>
    <col min="5372" max="5372" width="20.7109375" style="33" customWidth="1"/>
    <col min="5373" max="5373" width="16.7109375" style="33" customWidth="1"/>
    <col min="5374" max="5613" width="10.7109375" style="33"/>
    <col min="5614" max="5618" width="15.7109375" style="33" customWidth="1"/>
    <col min="5619" max="5622" width="12.7109375" style="33" customWidth="1"/>
    <col min="5623" max="5626" width="15.7109375" style="33" customWidth="1"/>
    <col min="5627" max="5627" width="22.85546875" style="33" customWidth="1"/>
    <col min="5628" max="5628" width="20.7109375" style="33" customWidth="1"/>
    <col min="5629" max="5629" width="16.7109375" style="33" customWidth="1"/>
    <col min="5630" max="5869" width="10.7109375" style="33"/>
    <col min="5870" max="5874" width="15.7109375" style="33" customWidth="1"/>
    <col min="5875" max="5878" width="12.7109375" style="33" customWidth="1"/>
    <col min="5879" max="5882" width="15.7109375" style="33" customWidth="1"/>
    <col min="5883" max="5883" width="22.85546875" style="33" customWidth="1"/>
    <col min="5884" max="5884" width="20.7109375" style="33" customWidth="1"/>
    <col min="5885" max="5885" width="16.7109375" style="33" customWidth="1"/>
    <col min="5886" max="6125" width="10.7109375" style="33"/>
    <col min="6126" max="6130" width="15.7109375" style="33" customWidth="1"/>
    <col min="6131" max="6134" width="12.7109375" style="33" customWidth="1"/>
    <col min="6135" max="6138" width="15.7109375" style="33" customWidth="1"/>
    <col min="6139" max="6139" width="22.85546875" style="33" customWidth="1"/>
    <col min="6140" max="6140" width="20.7109375" style="33" customWidth="1"/>
    <col min="6141" max="6141" width="16.7109375" style="33" customWidth="1"/>
    <col min="6142" max="6381" width="10.7109375" style="33"/>
    <col min="6382" max="6386" width="15.7109375" style="33" customWidth="1"/>
    <col min="6387" max="6390" width="12.7109375" style="33" customWidth="1"/>
    <col min="6391" max="6394" width="15.7109375" style="33" customWidth="1"/>
    <col min="6395" max="6395" width="22.85546875" style="33" customWidth="1"/>
    <col min="6396" max="6396" width="20.7109375" style="33" customWidth="1"/>
    <col min="6397" max="6397" width="16.7109375" style="33" customWidth="1"/>
    <col min="6398" max="6637" width="10.7109375" style="33"/>
    <col min="6638" max="6642" width="15.7109375" style="33" customWidth="1"/>
    <col min="6643" max="6646" width="12.7109375" style="33" customWidth="1"/>
    <col min="6647" max="6650" width="15.7109375" style="33" customWidth="1"/>
    <col min="6651" max="6651" width="22.85546875" style="33" customWidth="1"/>
    <col min="6652" max="6652" width="20.7109375" style="33" customWidth="1"/>
    <col min="6653" max="6653" width="16.7109375" style="33" customWidth="1"/>
    <col min="6654" max="6893" width="10.7109375" style="33"/>
    <col min="6894" max="6898" width="15.7109375" style="33" customWidth="1"/>
    <col min="6899" max="6902" width="12.7109375" style="33" customWidth="1"/>
    <col min="6903" max="6906" width="15.7109375" style="33" customWidth="1"/>
    <col min="6907" max="6907" width="22.85546875" style="33" customWidth="1"/>
    <col min="6908" max="6908" width="20.7109375" style="33" customWidth="1"/>
    <col min="6909" max="6909" width="16.7109375" style="33" customWidth="1"/>
    <col min="6910" max="7149" width="10.7109375" style="33"/>
    <col min="7150" max="7154" width="15.7109375" style="33" customWidth="1"/>
    <col min="7155" max="7158" width="12.7109375" style="33" customWidth="1"/>
    <col min="7159" max="7162" width="15.7109375" style="33" customWidth="1"/>
    <col min="7163" max="7163" width="22.85546875" style="33" customWidth="1"/>
    <col min="7164" max="7164" width="20.7109375" style="33" customWidth="1"/>
    <col min="7165" max="7165" width="16.7109375" style="33" customWidth="1"/>
    <col min="7166" max="7405" width="10.7109375" style="33"/>
    <col min="7406" max="7410" width="15.7109375" style="33" customWidth="1"/>
    <col min="7411" max="7414" width="12.7109375" style="33" customWidth="1"/>
    <col min="7415" max="7418" width="15.7109375" style="33" customWidth="1"/>
    <col min="7419" max="7419" width="22.85546875" style="33" customWidth="1"/>
    <col min="7420" max="7420" width="20.7109375" style="33" customWidth="1"/>
    <col min="7421" max="7421" width="16.7109375" style="33" customWidth="1"/>
    <col min="7422" max="7661" width="10.7109375" style="33"/>
    <col min="7662" max="7666" width="15.7109375" style="33" customWidth="1"/>
    <col min="7667" max="7670" width="12.7109375" style="33" customWidth="1"/>
    <col min="7671" max="7674" width="15.7109375" style="33" customWidth="1"/>
    <col min="7675" max="7675" width="22.85546875" style="33" customWidth="1"/>
    <col min="7676" max="7676" width="20.7109375" style="33" customWidth="1"/>
    <col min="7677" max="7677" width="16.7109375" style="33" customWidth="1"/>
    <col min="7678" max="7917" width="10.7109375" style="33"/>
    <col min="7918" max="7922" width="15.7109375" style="33" customWidth="1"/>
    <col min="7923" max="7926" width="12.7109375" style="33" customWidth="1"/>
    <col min="7927" max="7930" width="15.7109375" style="33" customWidth="1"/>
    <col min="7931" max="7931" width="22.85546875" style="33" customWidth="1"/>
    <col min="7932" max="7932" width="20.7109375" style="33" customWidth="1"/>
    <col min="7933" max="7933" width="16.7109375" style="33" customWidth="1"/>
    <col min="7934" max="8173" width="10.7109375" style="33"/>
    <col min="8174" max="8178" width="15.7109375" style="33" customWidth="1"/>
    <col min="8179" max="8182" width="12.7109375" style="33" customWidth="1"/>
    <col min="8183" max="8186" width="15.7109375" style="33" customWidth="1"/>
    <col min="8187" max="8187" width="22.85546875" style="33" customWidth="1"/>
    <col min="8188" max="8188" width="20.7109375" style="33" customWidth="1"/>
    <col min="8189" max="8189" width="16.7109375" style="33" customWidth="1"/>
    <col min="8190" max="8429" width="10.7109375" style="33"/>
    <col min="8430" max="8434" width="15.7109375" style="33" customWidth="1"/>
    <col min="8435" max="8438" width="12.7109375" style="33" customWidth="1"/>
    <col min="8439" max="8442" width="15.7109375" style="33" customWidth="1"/>
    <col min="8443" max="8443" width="22.85546875" style="33" customWidth="1"/>
    <col min="8444" max="8444" width="20.7109375" style="33" customWidth="1"/>
    <col min="8445" max="8445" width="16.7109375" style="33" customWidth="1"/>
    <col min="8446" max="8685" width="10.7109375" style="33"/>
    <col min="8686" max="8690" width="15.7109375" style="33" customWidth="1"/>
    <col min="8691" max="8694" width="12.7109375" style="33" customWidth="1"/>
    <col min="8695" max="8698" width="15.7109375" style="33" customWidth="1"/>
    <col min="8699" max="8699" width="22.85546875" style="33" customWidth="1"/>
    <col min="8700" max="8700" width="20.7109375" style="33" customWidth="1"/>
    <col min="8701" max="8701" width="16.7109375" style="33" customWidth="1"/>
    <col min="8702" max="8941" width="10.7109375" style="33"/>
    <col min="8942" max="8946" width="15.7109375" style="33" customWidth="1"/>
    <col min="8947" max="8950" width="12.7109375" style="33" customWidth="1"/>
    <col min="8951" max="8954" width="15.7109375" style="33" customWidth="1"/>
    <col min="8955" max="8955" width="22.85546875" style="33" customWidth="1"/>
    <col min="8956" max="8956" width="20.7109375" style="33" customWidth="1"/>
    <col min="8957" max="8957" width="16.7109375" style="33" customWidth="1"/>
    <col min="8958" max="9197" width="10.7109375" style="33"/>
    <col min="9198" max="9202" width="15.7109375" style="33" customWidth="1"/>
    <col min="9203" max="9206" width="12.7109375" style="33" customWidth="1"/>
    <col min="9207" max="9210" width="15.7109375" style="33" customWidth="1"/>
    <col min="9211" max="9211" width="22.85546875" style="33" customWidth="1"/>
    <col min="9212" max="9212" width="20.7109375" style="33" customWidth="1"/>
    <col min="9213" max="9213" width="16.7109375" style="33" customWidth="1"/>
    <col min="9214" max="9453" width="10.7109375" style="33"/>
    <col min="9454" max="9458" width="15.7109375" style="33" customWidth="1"/>
    <col min="9459" max="9462" width="12.7109375" style="33" customWidth="1"/>
    <col min="9463" max="9466" width="15.7109375" style="33" customWidth="1"/>
    <col min="9467" max="9467" width="22.85546875" style="33" customWidth="1"/>
    <col min="9468" max="9468" width="20.7109375" style="33" customWidth="1"/>
    <col min="9469" max="9469" width="16.7109375" style="33" customWidth="1"/>
    <col min="9470" max="9709" width="10.7109375" style="33"/>
    <col min="9710" max="9714" width="15.7109375" style="33" customWidth="1"/>
    <col min="9715" max="9718" width="12.7109375" style="33" customWidth="1"/>
    <col min="9719" max="9722" width="15.7109375" style="33" customWidth="1"/>
    <col min="9723" max="9723" width="22.85546875" style="33" customWidth="1"/>
    <col min="9724" max="9724" width="20.7109375" style="33" customWidth="1"/>
    <col min="9725" max="9725" width="16.7109375" style="33" customWidth="1"/>
    <col min="9726" max="9965" width="10.7109375" style="33"/>
    <col min="9966" max="9970" width="15.7109375" style="33" customWidth="1"/>
    <col min="9971" max="9974" width="12.7109375" style="33" customWidth="1"/>
    <col min="9975" max="9978" width="15.7109375" style="33" customWidth="1"/>
    <col min="9979" max="9979" width="22.85546875" style="33" customWidth="1"/>
    <col min="9980" max="9980" width="20.7109375" style="33" customWidth="1"/>
    <col min="9981" max="9981" width="16.7109375" style="33" customWidth="1"/>
    <col min="9982" max="10221" width="10.7109375" style="33"/>
    <col min="10222" max="10226" width="15.7109375" style="33" customWidth="1"/>
    <col min="10227" max="10230" width="12.7109375" style="33" customWidth="1"/>
    <col min="10231" max="10234" width="15.7109375" style="33" customWidth="1"/>
    <col min="10235" max="10235" width="22.85546875" style="33" customWidth="1"/>
    <col min="10236" max="10236" width="20.7109375" style="33" customWidth="1"/>
    <col min="10237" max="10237" width="16.7109375" style="33" customWidth="1"/>
    <col min="10238" max="10477" width="10.7109375" style="33"/>
    <col min="10478" max="10482" width="15.7109375" style="33" customWidth="1"/>
    <col min="10483" max="10486" width="12.7109375" style="33" customWidth="1"/>
    <col min="10487" max="10490" width="15.7109375" style="33" customWidth="1"/>
    <col min="10491" max="10491" width="22.85546875" style="33" customWidth="1"/>
    <col min="10492" max="10492" width="20.7109375" style="33" customWidth="1"/>
    <col min="10493" max="10493" width="16.7109375" style="33" customWidth="1"/>
    <col min="10494" max="10733" width="10.7109375" style="33"/>
    <col min="10734" max="10738" width="15.7109375" style="33" customWidth="1"/>
    <col min="10739" max="10742" width="12.7109375" style="33" customWidth="1"/>
    <col min="10743" max="10746" width="15.7109375" style="33" customWidth="1"/>
    <col min="10747" max="10747" width="22.85546875" style="33" customWidth="1"/>
    <col min="10748" max="10748" width="20.7109375" style="33" customWidth="1"/>
    <col min="10749" max="10749" width="16.7109375" style="33" customWidth="1"/>
    <col min="10750" max="10989" width="10.7109375" style="33"/>
    <col min="10990" max="10994" width="15.7109375" style="33" customWidth="1"/>
    <col min="10995" max="10998" width="12.7109375" style="33" customWidth="1"/>
    <col min="10999" max="11002" width="15.7109375" style="33" customWidth="1"/>
    <col min="11003" max="11003" width="22.85546875" style="33" customWidth="1"/>
    <col min="11004" max="11004" width="20.7109375" style="33" customWidth="1"/>
    <col min="11005" max="11005" width="16.7109375" style="33" customWidth="1"/>
    <col min="11006" max="11245" width="10.7109375" style="33"/>
    <col min="11246" max="11250" width="15.7109375" style="33" customWidth="1"/>
    <col min="11251" max="11254" width="12.7109375" style="33" customWidth="1"/>
    <col min="11255" max="11258" width="15.7109375" style="33" customWidth="1"/>
    <col min="11259" max="11259" width="22.85546875" style="33" customWidth="1"/>
    <col min="11260" max="11260" width="20.7109375" style="33" customWidth="1"/>
    <col min="11261" max="11261" width="16.7109375" style="33" customWidth="1"/>
    <col min="11262" max="11501" width="10.7109375" style="33"/>
    <col min="11502" max="11506" width="15.7109375" style="33" customWidth="1"/>
    <col min="11507" max="11510" width="12.7109375" style="33" customWidth="1"/>
    <col min="11511" max="11514" width="15.7109375" style="33" customWidth="1"/>
    <col min="11515" max="11515" width="22.85546875" style="33" customWidth="1"/>
    <col min="11516" max="11516" width="20.7109375" style="33" customWidth="1"/>
    <col min="11517" max="11517" width="16.7109375" style="33" customWidth="1"/>
    <col min="11518" max="11757" width="10.7109375" style="33"/>
    <col min="11758" max="11762" width="15.7109375" style="33" customWidth="1"/>
    <col min="11763" max="11766" width="12.7109375" style="33" customWidth="1"/>
    <col min="11767" max="11770" width="15.7109375" style="33" customWidth="1"/>
    <col min="11771" max="11771" width="22.85546875" style="33" customWidth="1"/>
    <col min="11772" max="11772" width="20.7109375" style="33" customWidth="1"/>
    <col min="11773" max="11773" width="16.7109375" style="33" customWidth="1"/>
    <col min="11774" max="12013" width="10.7109375" style="33"/>
    <col min="12014" max="12018" width="15.7109375" style="33" customWidth="1"/>
    <col min="12019" max="12022" width="12.7109375" style="33" customWidth="1"/>
    <col min="12023" max="12026" width="15.7109375" style="33" customWidth="1"/>
    <col min="12027" max="12027" width="22.85546875" style="33" customWidth="1"/>
    <col min="12028" max="12028" width="20.7109375" style="33" customWidth="1"/>
    <col min="12029" max="12029" width="16.7109375" style="33" customWidth="1"/>
    <col min="12030" max="12269" width="10.7109375" style="33"/>
    <col min="12270" max="12274" width="15.7109375" style="33" customWidth="1"/>
    <col min="12275" max="12278" width="12.7109375" style="33" customWidth="1"/>
    <col min="12279" max="12282" width="15.7109375" style="33" customWidth="1"/>
    <col min="12283" max="12283" width="22.85546875" style="33" customWidth="1"/>
    <col min="12284" max="12284" width="20.7109375" style="33" customWidth="1"/>
    <col min="12285" max="12285" width="16.7109375" style="33" customWidth="1"/>
    <col min="12286" max="12525" width="10.7109375" style="33"/>
    <col min="12526" max="12530" width="15.7109375" style="33" customWidth="1"/>
    <col min="12531" max="12534" width="12.7109375" style="33" customWidth="1"/>
    <col min="12535" max="12538" width="15.7109375" style="33" customWidth="1"/>
    <col min="12539" max="12539" width="22.85546875" style="33" customWidth="1"/>
    <col min="12540" max="12540" width="20.7109375" style="33" customWidth="1"/>
    <col min="12541" max="12541" width="16.7109375" style="33" customWidth="1"/>
    <col min="12542" max="12781" width="10.7109375" style="33"/>
    <col min="12782" max="12786" width="15.7109375" style="33" customWidth="1"/>
    <col min="12787" max="12790" width="12.7109375" style="33" customWidth="1"/>
    <col min="12791" max="12794" width="15.7109375" style="33" customWidth="1"/>
    <col min="12795" max="12795" width="22.85546875" style="33" customWidth="1"/>
    <col min="12796" max="12796" width="20.7109375" style="33" customWidth="1"/>
    <col min="12797" max="12797" width="16.7109375" style="33" customWidth="1"/>
    <col min="12798" max="13037" width="10.7109375" style="33"/>
    <col min="13038" max="13042" width="15.7109375" style="33" customWidth="1"/>
    <col min="13043" max="13046" width="12.7109375" style="33" customWidth="1"/>
    <col min="13047" max="13050" width="15.7109375" style="33" customWidth="1"/>
    <col min="13051" max="13051" width="22.85546875" style="33" customWidth="1"/>
    <col min="13052" max="13052" width="20.7109375" style="33" customWidth="1"/>
    <col min="13053" max="13053" width="16.7109375" style="33" customWidth="1"/>
    <col min="13054" max="13293" width="10.7109375" style="33"/>
    <col min="13294" max="13298" width="15.7109375" style="33" customWidth="1"/>
    <col min="13299" max="13302" width="12.7109375" style="33" customWidth="1"/>
    <col min="13303" max="13306" width="15.7109375" style="33" customWidth="1"/>
    <col min="13307" max="13307" width="22.85546875" style="33" customWidth="1"/>
    <col min="13308" max="13308" width="20.7109375" style="33" customWidth="1"/>
    <col min="13309" max="13309" width="16.7109375" style="33" customWidth="1"/>
    <col min="13310" max="13549" width="10.7109375" style="33"/>
    <col min="13550" max="13554" width="15.7109375" style="33" customWidth="1"/>
    <col min="13555" max="13558" width="12.7109375" style="33" customWidth="1"/>
    <col min="13559" max="13562" width="15.7109375" style="33" customWidth="1"/>
    <col min="13563" max="13563" width="22.85546875" style="33" customWidth="1"/>
    <col min="13564" max="13564" width="20.7109375" style="33" customWidth="1"/>
    <col min="13565" max="13565" width="16.7109375" style="33" customWidth="1"/>
    <col min="13566" max="13805" width="10.7109375" style="33"/>
    <col min="13806" max="13810" width="15.7109375" style="33" customWidth="1"/>
    <col min="13811" max="13814" width="12.7109375" style="33" customWidth="1"/>
    <col min="13815" max="13818" width="15.7109375" style="33" customWidth="1"/>
    <col min="13819" max="13819" width="22.85546875" style="33" customWidth="1"/>
    <col min="13820" max="13820" width="20.7109375" style="33" customWidth="1"/>
    <col min="13821" max="13821" width="16.7109375" style="33" customWidth="1"/>
    <col min="13822" max="14061" width="10.7109375" style="33"/>
    <col min="14062" max="14066" width="15.7109375" style="33" customWidth="1"/>
    <col min="14067" max="14070" width="12.7109375" style="33" customWidth="1"/>
    <col min="14071" max="14074" width="15.7109375" style="33" customWidth="1"/>
    <col min="14075" max="14075" width="22.85546875" style="33" customWidth="1"/>
    <col min="14076" max="14076" width="20.7109375" style="33" customWidth="1"/>
    <col min="14077" max="14077" width="16.7109375" style="33" customWidth="1"/>
    <col min="14078" max="14317" width="10.7109375" style="33"/>
    <col min="14318" max="14322" width="15.7109375" style="33" customWidth="1"/>
    <col min="14323" max="14326" width="12.7109375" style="33" customWidth="1"/>
    <col min="14327" max="14330" width="15.7109375" style="33" customWidth="1"/>
    <col min="14331" max="14331" width="22.85546875" style="33" customWidth="1"/>
    <col min="14332" max="14332" width="20.7109375" style="33" customWidth="1"/>
    <col min="14333" max="14333" width="16.7109375" style="33" customWidth="1"/>
    <col min="14334" max="14573" width="10.7109375" style="33"/>
    <col min="14574" max="14578" width="15.7109375" style="33" customWidth="1"/>
    <col min="14579" max="14582" width="12.7109375" style="33" customWidth="1"/>
    <col min="14583" max="14586" width="15.7109375" style="33" customWidth="1"/>
    <col min="14587" max="14587" width="22.85546875" style="33" customWidth="1"/>
    <col min="14588" max="14588" width="20.7109375" style="33" customWidth="1"/>
    <col min="14589" max="14589" width="16.7109375" style="33" customWidth="1"/>
    <col min="14590" max="14829" width="10.7109375" style="33"/>
    <col min="14830" max="14834" width="15.7109375" style="33" customWidth="1"/>
    <col min="14835" max="14838" width="12.7109375" style="33" customWidth="1"/>
    <col min="14839" max="14842" width="15.7109375" style="33" customWidth="1"/>
    <col min="14843" max="14843" width="22.85546875" style="33" customWidth="1"/>
    <col min="14844" max="14844" width="20.7109375" style="33" customWidth="1"/>
    <col min="14845" max="14845" width="16.7109375" style="33" customWidth="1"/>
    <col min="14846" max="15085" width="10.7109375" style="33"/>
    <col min="15086" max="15090" width="15.7109375" style="33" customWidth="1"/>
    <col min="15091" max="15094" width="12.7109375" style="33" customWidth="1"/>
    <col min="15095" max="15098" width="15.7109375" style="33" customWidth="1"/>
    <col min="15099" max="15099" width="22.85546875" style="33" customWidth="1"/>
    <col min="15100" max="15100" width="20.7109375" style="33" customWidth="1"/>
    <col min="15101" max="15101" width="16.7109375" style="33" customWidth="1"/>
    <col min="15102" max="15341" width="10.7109375" style="33"/>
    <col min="15342" max="15346" width="15.7109375" style="33" customWidth="1"/>
    <col min="15347" max="15350" width="12.7109375" style="33" customWidth="1"/>
    <col min="15351" max="15354" width="15.7109375" style="33" customWidth="1"/>
    <col min="15355" max="15355" width="22.85546875" style="33" customWidth="1"/>
    <col min="15356" max="15356" width="20.7109375" style="33" customWidth="1"/>
    <col min="15357" max="15357" width="16.7109375" style="33" customWidth="1"/>
    <col min="15358" max="15597" width="10.7109375" style="33"/>
    <col min="15598" max="15602" width="15.7109375" style="33" customWidth="1"/>
    <col min="15603" max="15606" width="12.7109375" style="33" customWidth="1"/>
    <col min="15607" max="15610" width="15.7109375" style="33" customWidth="1"/>
    <col min="15611" max="15611" width="22.85546875" style="33" customWidth="1"/>
    <col min="15612" max="15612" width="20.7109375" style="33" customWidth="1"/>
    <col min="15613" max="15613" width="16.7109375" style="33" customWidth="1"/>
    <col min="15614" max="15853" width="10.7109375" style="33"/>
    <col min="15854" max="15858" width="15.7109375" style="33" customWidth="1"/>
    <col min="15859" max="15862" width="12.7109375" style="33" customWidth="1"/>
    <col min="15863" max="15866" width="15.7109375" style="33" customWidth="1"/>
    <col min="15867" max="15867" width="22.85546875" style="33" customWidth="1"/>
    <col min="15868" max="15868" width="20.7109375" style="33" customWidth="1"/>
    <col min="15869" max="15869" width="16.7109375" style="33" customWidth="1"/>
    <col min="15870" max="16109" width="10.7109375" style="33"/>
    <col min="16110" max="16114" width="15.7109375" style="33" customWidth="1"/>
    <col min="16115" max="16118" width="12.7109375" style="33" customWidth="1"/>
    <col min="16119" max="16122" width="15.7109375" style="33" customWidth="1"/>
    <col min="16123" max="16123" width="22.85546875" style="33" customWidth="1"/>
    <col min="16124" max="16124" width="20.7109375" style="33" customWidth="1"/>
    <col min="16125" max="16125" width="16.7109375" style="33" customWidth="1"/>
    <col min="16126" max="16384" width="10.7109375" style="33"/>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330" t="str">
        <f>'1. паспорт местоположение'!A5:C5</f>
        <v>Год раскрытия информации: 2026 год</v>
      </c>
      <c r="B6" s="330"/>
      <c r="C6" s="330"/>
      <c r="D6" s="330"/>
      <c r="E6" s="330"/>
      <c r="F6" s="330"/>
      <c r="G6" s="330"/>
      <c r="H6" s="330"/>
      <c r="I6" s="330"/>
      <c r="J6" s="330"/>
      <c r="K6" s="330"/>
      <c r="L6" s="330"/>
      <c r="M6" s="330"/>
      <c r="N6" s="330"/>
      <c r="O6" s="330"/>
      <c r="P6" s="330"/>
      <c r="Q6" s="330"/>
      <c r="R6" s="330"/>
      <c r="S6" s="330"/>
      <c r="T6" s="330"/>
    </row>
    <row r="7" spans="1:20" s="2" customFormat="1" x14ac:dyDescent="0.2">
      <c r="A7" s="6"/>
    </row>
    <row r="8" spans="1:20" s="2" customFormat="1" ht="18.75" x14ac:dyDescent="0.2">
      <c r="A8" s="331" t="s">
        <v>3</v>
      </c>
      <c r="B8" s="331"/>
      <c r="C8" s="331"/>
      <c r="D8" s="331"/>
      <c r="E8" s="331"/>
      <c r="F8" s="331"/>
      <c r="G8" s="331"/>
      <c r="H8" s="331"/>
      <c r="I8" s="331"/>
      <c r="J8" s="331"/>
      <c r="K8" s="331"/>
      <c r="L8" s="331"/>
      <c r="M8" s="331"/>
      <c r="N8" s="331"/>
      <c r="O8" s="331"/>
      <c r="P8" s="331"/>
      <c r="Q8" s="331"/>
      <c r="R8" s="331"/>
      <c r="S8" s="331"/>
      <c r="T8" s="331"/>
    </row>
    <row r="9" spans="1:20" s="2" customFormat="1" ht="18.75" x14ac:dyDescent="0.2">
      <c r="A9" s="331"/>
      <c r="B9" s="331"/>
      <c r="C9" s="331"/>
      <c r="D9" s="331"/>
      <c r="E9" s="331"/>
      <c r="F9" s="331"/>
      <c r="G9" s="331"/>
      <c r="H9" s="331"/>
      <c r="I9" s="331"/>
      <c r="J9" s="331"/>
      <c r="K9" s="331"/>
      <c r="L9" s="331"/>
      <c r="M9" s="331"/>
      <c r="N9" s="331"/>
      <c r="O9" s="331"/>
      <c r="P9" s="331"/>
      <c r="Q9" s="331"/>
      <c r="R9" s="331"/>
      <c r="S9" s="331"/>
      <c r="T9" s="331"/>
    </row>
    <row r="10" spans="1:20" s="2" customFormat="1" ht="18.75" customHeight="1" x14ac:dyDescent="0.2">
      <c r="A10" s="340" t="str">
        <f>'1. паспорт местоположение'!A9:C9</f>
        <v>Акционерное общество "Россети Янтарь" ДЗО  ПАО "Россети"</v>
      </c>
      <c r="B10" s="340"/>
      <c r="C10" s="340"/>
      <c r="D10" s="340"/>
      <c r="E10" s="340"/>
      <c r="F10" s="340"/>
      <c r="G10" s="340"/>
      <c r="H10" s="340"/>
      <c r="I10" s="340"/>
      <c r="J10" s="340"/>
      <c r="K10" s="340"/>
      <c r="L10" s="340"/>
      <c r="M10" s="340"/>
      <c r="N10" s="340"/>
      <c r="O10" s="340"/>
      <c r="P10" s="340"/>
      <c r="Q10" s="340"/>
      <c r="R10" s="340"/>
      <c r="S10" s="340"/>
      <c r="T10" s="340"/>
    </row>
    <row r="11" spans="1:20" s="2" customFormat="1" ht="18.75" customHeight="1" x14ac:dyDescent="0.2">
      <c r="A11" s="333" t="s">
        <v>5</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31"/>
      <c r="B12" s="331"/>
      <c r="C12" s="331"/>
      <c r="D12" s="331"/>
      <c r="E12" s="331"/>
      <c r="F12" s="331"/>
      <c r="G12" s="331"/>
      <c r="H12" s="331"/>
      <c r="I12" s="331"/>
      <c r="J12" s="331"/>
      <c r="K12" s="331"/>
      <c r="L12" s="331"/>
      <c r="M12" s="331"/>
      <c r="N12" s="331"/>
      <c r="O12" s="331"/>
      <c r="P12" s="331"/>
      <c r="Q12" s="331"/>
      <c r="R12" s="331"/>
      <c r="S12" s="331"/>
      <c r="T12" s="331"/>
    </row>
    <row r="13" spans="1:20" s="2" customFormat="1" ht="18.75" customHeight="1" x14ac:dyDescent="0.2">
      <c r="A13" s="340" t="str">
        <f>'1. паспорт местоположение'!A12:C12</f>
        <v>Q_25-1216</v>
      </c>
      <c r="B13" s="340"/>
      <c r="C13" s="340"/>
      <c r="D13" s="340"/>
      <c r="E13" s="340"/>
      <c r="F13" s="340"/>
      <c r="G13" s="340"/>
      <c r="H13" s="340"/>
      <c r="I13" s="340"/>
      <c r="J13" s="340"/>
      <c r="K13" s="340"/>
      <c r="L13" s="340"/>
      <c r="M13" s="340"/>
      <c r="N13" s="340"/>
      <c r="O13" s="340"/>
      <c r="P13" s="340"/>
      <c r="Q13" s="340"/>
      <c r="R13" s="340"/>
      <c r="S13" s="340"/>
      <c r="T13" s="340"/>
    </row>
    <row r="14" spans="1:20" s="2" customFormat="1" ht="18.75" customHeight="1" x14ac:dyDescent="0.2">
      <c r="A14" s="333" t="s">
        <v>6</v>
      </c>
      <c r="B14" s="333"/>
      <c r="C14" s="333"/>
      <c r="D14" s="333"/>
      <c r="E14" s="333"/>
      <c r="F14" s="333"/>
      <c r="G14" s="333"/>
      <c r="H14" s="333"/>
      <c r="I14" s="333"/>
      <c r="J14" s="333"/>
      <c r="K14" s="333"/>
      <c r="L14" s="333"/>
      <c r="M14" s="333"/>
      <c r="N14" s="333"/>
      <c r="O14" s="333"/>
      <c r="P14" s="333"/>
      <c r="Q14" s="333"/>
      <c r="R14" s="333"/>
      <c r="S14" s="333"/>
      <c r="T14" s="333"/>
    </row>
    <row r="15" spans="1:20" s="2" customFormat="1" ht="15.75" customHeight="1" x14ac:dyDescent="0.2">
      <c r="A15" s="341"/>
      <c r="B15" s="341"/>
      <c r="C15" s="341"/>
      <c r="D15" s="341"/>
      <c r="E15" s="341"/>
      <c r="F15" s="341"/>
      <c r="G15" s="341"/>
      <c r="H15" s="341"/>
      <c r="I15" s="341"/>
      <c r="J15" s="341"/>
      <c r="K15" s="341"/>
      <c r="L15" s="341"/>
      <c r="M15" s="341"/>
      <c r="N15" s="341"/>
      <c r="O15" s="341"/>
      <c r="P15" s="341"/>
      <c r="Q15" s="341"/>
      <c r="R15" s="341"/>
      <c r="S15" s="341"/>
      <c r="T15" s="341"/>
    </row>
    <row r="16" spans="1:20" s="14" customFormat="1" ht="66" customHeight="1" x14ac:dyDescent="0.2">
      <c r="A16" s="342" t="str">
        <f>'1. паспорт местоположение'!A15</f>
        <v>Реконструкция участка ВЛ 15 кВ 15-481/6 в пролетах опор № 152-210 с заменой опор и неизолированного провода на СИП-3 протяженностью 4,5 км</v>
      </c>
      <c r="B16" s="342"/>
      <c r="C16" s="342"/>
      <c r="D16" s="342"/>
      <c r="E16" s="342"/>
      <c r="F16" s="342"/>
      <c r="G16" s="342"/>
      <c r="H16" s="342"/>
      <c r="I16" s="342"/>
      <c r="J16" s="342"/>
      <c r="K16" s="342"/>
      <c r="L16" s="342"/>
      <c r="M16" s="342"/>
      <c r="N16" s="342"/>
      <c r="O16" s="342"/>
      <c r="P16" s="342"/>
      <c r="Q16" s="342"/>
      <c r="R16" s="342"/>
      <c r="S16" s="342"/>
      <c r="T16" s="342"/>
    </row>
    <row r="17" spans="1:113" s="14" customFormat="1" ht="15" customHeight="1" x14ac:dyDescent="0.2">
      <c r="A17" s="333" t="s">
        <v>7</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1"/>
      <c r="B18" s="341"/>
      <c r="C18" s="341"/>
      <c r="D18" s="341"/>
      <c r="E18" s="341"/>
      <c r="F18" s="341"/>
      <c r="G18" s="341"/>
      <c r="H18" s="341"/>
      <c r="I18" s="341"/>
      <c r="J18" s="341"/>
      <c r="K18" s="341"/>
      <c r="L18" s="341"/>
      <c r="M18" s="341"/>
      <c r="N18" s="341"/>
      <c r="O18" s="341"/>
      <c r="P18" s="341"/>
      <c r="Q18" s="341"/>
      <c r="R18" s="341"/>
      <c r="S18" s="341"/>
      <c r="T18" s="341"/>
    </row>
    <row r="19" spans="1:113" s="14" customFormat="1" ht="15" customHeight="1" x14ac:dyDescent="0.2">
      <c r="A19" s="339" t="s">
        <v>91</v>
      </c>
      <c r="B19" s="339"/>
      <c r="C19" s="339"/>
      <c r="D19" s="339"/>
      <c r="E19" s="339"/>
      <c r="F19" s="339"/>
      <c r="G19" s="339"/>
      <c r="H19" s="339"/>
      <c r="I19" s="339"/>
      <c r="J19" s="339"/>
      <c r="K19" s="339"/>
      <c r="L19" s="339"/>
      <c r="M19" s="339"/>
      <c r="N19" s="339"/>
      <c r="O19" s="339"/>
      <c r="P19" s="339"/>
      <c r="Q19" s="339"/>
      <c r="R19" s="339"/>
      <c r="S19" s="339"/>
      <c r="T19" s="339"/>
    </row>
    <row r="20" spans="1:113" s="34" customFormat="1" ht="21" customHeight="1" x14ac:dyDescent="0.25">
      <c r="A20" s="351"/>
      <c r="B20" s="351"/>
      <c r="C20" s="351"/>
      <c r="D20" s="351"/>
      <c r="E20" s="351"/>
      <c r="F20" s="351"/>
      <c r="G20" s="351"/>
      <c r="H20" s="351"/>
      <c r="I20" s="351"/>
      <c r="J20" s="351"/>
      <c r="K20" s="351"/>
      <c r="L20" s="351"/>
      <c r="M20" s="351"/>
      <c r="N20" s="351"/>
      <c r="O20" s="351"/>
      <c r="P20" s="351"/>
      <c r="Q20" s="351"/>
      <c r="R20" s="351"/>
      <c r="S20" s="351"/>
      <c r="T20" s="351"/>
    </row>
    <row r="21" spans="1:113" ht="46.5" customHeight="1" x14ac:dyDescent="0.25">
      <c r="A21" s="352" t="s">
        <v>9</v>
      </c>
      <c r="B21" s="355" t="s">
        <v>92</v>
      </c>
      <c r="C21" s="356"/>
      <c r="D21" s="359" t="s">
        <v>93</v>
      </c>
      <c r="E21" s="355" t="s">
        <v>94</v>
      </c>
      <c r="F21" s="356"/>
      <c r="G21" s="355" t="s">
        <v>95</v>
      </c>
      <c r="H21" s="356"/>
      <c r="I21" s="355" t="s">
        <v>96</v>
      </c>
      <c r="J21" s="356"/>
      <c r="K21" s="359" t="s">
        <v>97</v>
      </c>
      <c r="L21" s="355" t="s">
        <v>98</v>
      </c>
      <c r="M21" s="356"/>
      <c r="N21" s="355" t="s">
        <v>99</v>
      </c>
      <c r="O21" s="356"/>
      <c r="P21" s="359" t="s">
        <v>100</v>
      </c>
      <c r="Q21" s="348" t="s">
        <v>101</v>
      </c>
      <c r="R21" s="362"/>
      <c r="S21" s="348" t="s">
        <v>102</v>
      </c>
      <c r="T21" s="349"/>
    </row>
    <row r="22" spans="1:113" ht="204.75" customHeight="1" x14ac:dyDescent="0.25">
      <c r="A22" s="353"/>
      <c r="B22" s="357"/>
      <c r="C22" s="358"/>
      <c r="D22" s="360"/>
      <c r="E22" s="357"/>
      <c r="F22" s="358"/>
      <c r="G22" s="357"/>
      <c r="H22" s="358"/>
      <c r="I22" s="357"/>
      <c r="J22" s="358"/>
      <c r="K22" s="361"/>
      <c r="L22" s="357"/>
      <c r="M22" s="358"/>
      <c r="N22" s="357"/>
      <c r="O22" s="358"/>
      <c r="P22" s="361"/>
      <c r="Q22" s="36" t="s">
        <v>103</v>
      </c>
      <c r="R22" s="36" t="s">
        <v>104</v>
      </c>
      <c r="S22" s="36" t="s">
        <v>105</v>
      </c>
      <c r="T22" s="36" t="s">
        <v>106</v>
      </c>
    </row>
    <row r="23" spans="1:113" ht="51.75" customHeight="1" x14ac:dyDescent="0.25">
      <c r="A23" s="354"/>
      <c r="B23" s="36" t="s">
        <v>107</v>
      </c>
      <c r="C23" s="36" t="s">
        <v>108</v>
      </c>
      <c r="D23" s="361"/>
      <c r="E23" s="36" t="s">
        <v>107</v>
      </c>
      <c r="F23" s="36" t="s">
        <v>108</v>
      </c>
      <c r="G23" s="36" t="s">
        <v>107</v>
      </c>
      <c r="H23" s="36" t="s">
        <v>108</v>
      </c>
      <c r="I23" s="36" t="s">
        <v>107</v>
      </c>
      <c r="J23" s="36" t="s">
        <v>108</v>
      </c>
      <c r="K23" s="36" t="s">
        <v>107</v>
      </c>
      <c r="L23" s="36" t="s">
        <v>107</v>
      </c>
      <c r="M23" s="36" t="s">
        <v>108</v>
      </c>
      <c r="N23" s="36" t="s">
        <v>107</v>
      </c>
      <c r="O23" s="36" t="s">
        <v>108</v>
      </c>
      <c r="P23" s="35" t="s">
        <v>107</v>
      </c>
      <c r="Q23" s="36" t="s">
        <v>107</v>
      </c>
      <c r="R23" s="36" t="s">
        <v>107</v>
      </c>
      <c r="S23" s="36" t="s">
        <v>107</v>
      </c>
      <c r="T23" s="36" t="s">
        <v>107</v>
      </c>
    </row>
    <row r="24" spans="1:113" x14ac:dyDescent="0.25">
      <c r="A24" s="37">
        <v>1</v>
      </c>
      <c r="B24" s="37">
        <v>2</v>
      </c>
      <c r="C24" s="37">
        <v>3</v>
      </c>
      <c r="D24" s="37">
        <v>4</v>
      </c>
      <c r="E24" s="37">
        <v>5</v>
      </c>
      <c r="F24" s="37">
        <v>6</v>
      </c>
      <c r="G24" s="37">
        <v>7</v>
      </c>
      <c r="H24" s="37">
        <v>8</v>
      </c>
      <c r="I24" s="37">
        <v>9</v>
      </c>
      <c r="J24" s="37">
        <v>10</v>
      </c>
      <c r="K24" s="37">
        <v>11</v>
      </c>
      <c r="L24" s="37">
        <v>12</v>
      </c>
      <c r="M24" s="37">
        <v>13</v>
      </c>
      <c r="N24" s="37">
        <v>14</v>
      </c>
      <c r="O24" s="37">
        <v>15</v>
      </c>
      <c r="P24" s="37">
        <v>16</v>
      </c>
      <c r="Q24" s="37">
        <v>17</v>
      </c>
      <c r="R24" s="37">
        <v>18</v>
      </c>
      <c r="S24" s="37">
        <v>19</v>
      </c>
      <c r="T24" s="37">
        <v>20</v>
      </c>
    </row>
    <row r="25" spans="1:113" s="34" customFormat="1" ht="24" customHeight="1" x14ac:dyDescent="0.25">
      <c r="A25" s="38" t="s">
        <v>89</v>
      </c>
      <c r="B25" s="39" t="s">
        <v>89</v>
      </c>
      <c r="C25" s="39" t="s">
        <v>89</v>
      </c>
      <c r="D25" s="39" t="s">
        <v>89</v>
      </c>
      <c r="E25" s="39" t="s">
        <v>89</v>
      </c>
      <c r="F25" s="39" t="s">
        <v>89</v>
      </c>
      <c r="G25" s="39" t="s">
        <v>89</v>
      </c>
      <c r="H25" s="39" t="s">
        <v>89</v>
      </c>
      <c r="I25" s="39" t="s">
        <v>89</v>
      </c>
      <c r="J25" s="40" t="s">
        <v>89</v>
      </c>
      <c r="K25" s="40" t="s">
        <v>89</v>
      </c>
      <c r="L25" s="40" t="s">
        <v>89</v>
      </c>
      <c r="M25" s="41" t="s">
        <v>89</v>
      </c>
      <c r="N25" s="41" t="s">
        <v>89</v>
      </c>
      <c r="O25" s="41" t="s">
        <v>89</v>
      </c>
      <c r="P25" s="40" t="s">
        <v>89</v>
      </c>
      <c r="Q25" s="42" t="s">
        <v>89</v>
      </c>
      <c r="R25" s="39" t="s">
        <v>89</v>
      </c>
      <c r="S25" s="42" t="s">
        <v>89</v>
      </c>
      <c r="T25" s="39" t="s">
        <v>89</v>
      </c>
    </row>
    <row r="26" spans="1:113" ht="3" customHeight="1" x14ac:dyDescent="0.25"/>
    <row r="27" spans="1:113" s="43" customFormat="1" ht="12.75" x14ac:dyDescent="0.2">
      <c r="B27" s="44"/>
      <c r="C27" s="44"/>
      <c r="K27" s="44"/>
      <c r="N27" s="43">
        <f>SUM(N25:N26)</f>
        <v>0</v>
      </c>
      <c r="O27" s="43">
        <f>SUM(O25:O26)</f>
        <v>0</v>
      </c>
    </row>
    <row r="28" spans="1:113" s="43" customFormat="1" x14ac:dyDescent="0.25">
      <c r="B28" s="33" t="s">
        <v>109</v>
      </c>
      <c r="C28" s="33"/>
      <c r="D28" s="33"/>
      <c r="E28" s="33"/>
      <c r="F28" s="33"/>
      <c r="G28" s="33"/>
      <c r="H28" s="33"/>
      <c r="I28" s="33"/>
      <c r="J28" s="33"/>
      <c r="K28" s="33"/>
      <c r="L28" s="33"/>
      <c r="M28" s="33"/>
      <c r="N28" s="33"/>
      <c r="O28" s="33"/>
      <c r="P28" s="33"/>
      <c r="Q28" s="33"/>
      <c r="R28" s="33"/>
    </row>
    <row r="29" spans="1:113" x14ac:dyDescent="0.25">
      <c r="B29" s="350" t="s">
        <v>110</v>
      </c>
      <c r="C29" s="350"/>
      <c r="D29" s="350"/>
      <c r="E29" s="350"/>
      <c r="F29" s="350"/>
      <c r="G29" s="350"/>
      <c r="H29" s="350"/>
      <c r="I29" s="350"/>
      <c r="J29" s="350"/>
      <c r="K29" s="350"/>
      <c r="L29" s="350"/>
      <c r="M29" s="350"/>
      <c r="N29" s="350"/>
      <c r="O29" s="350"/>
      <c r="P29" s="350"/>
      <c r="Q29" s="350"/>
      <c r="R29" s="350"/>
    </row>
    <row r="31" spans="1:113" x14ac:dyDescent="0.25">
      <c r="B31" s="45" t="s">
        <v>111</v>
      </c>
      <c r="C31" s="45"/>
      <c r="D31" s="45"/>
      <c r="E31" s="45"/>
      <c r="H31" s="45"/>
      <c r="I31" s="45"/>
      <c r="J31" s="45"/>
      <c r="K31" s="45"/>
      <c r="L31" s="45"/>
      <c r="M31" s="45"/>
      <c r="N31" s="45"/>
      <c r="O31" s="45"/>
      <c r="P31" s="45"/>
      <c r="Q31" s="45"/>
      <c r="R31" s="45"/>
      <c r="S31" s="46"/>
      <c r="T31" s="46"/>
      <c r="U31" s="46"/>
      <c r="V31" s="46"/>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46"/>
      <c r="BL31" s="46"/>
      <c r="BM31" s="46"/>
      <c r="BN31" s="46"/>
      <c r="BO31" s="46"/>
      <c r="BP31" s="46"/>
      <c r="BQ31" s="46"/>
      <c r="BR31" s="46"/>
      <c r="BS31" s="46"/>
      <c r="BT31" s="46"/>
      <c r="BU31" s="46"/>
      <c r="BV31" s="46"/>
      <c r="BW31" s="46"/>
      <c r="BX31" s="46"/>
      <c r="BY31" s="46"/>
      <c r="BZ31" s="46"/>
      <c r="CA31" s="46"/>
      <c r="CB31" s="46"/>
      <c r="CC31" s="46"/>
      <c r="CD31" s="46"/>
      <c r="CE31" s="46"/>
      <c r="CF31" s="46"/>
      <c r="CG31" s="46"/>
      <c r="CH31" s="46"/>
      <c r="CI31" s="46"/>
      <c r="CJ31" s="46"/>
      <c r="CK31" s="46"/>
      <c r="CL31" s="46"/>
      <c r="CM31" s="46"/>
      <c r="CN31" s="46"/>
      <c r="CO31" s="46"/>
      <c r="CP31" s="46"/>
      <c r="CQ31" s="46"/>
      <c r="CR31" s="46"/>
      <c r="CS31" s="46"/>
      <c r="CT31" s="46"/>
      <c r="CU31" s="46"/>
      <c r="CV31" s="46"/>
      <c r="CW31" s="46"/>
      <c r="CX31" s="46"/>
      <c r="CY31" s="46"/>
      <c r="CZ31" s="46"/>
      <c r="DA31" s="46"/>
      <c r="DB31" s="46"/>
      <c r="DC31" s="46"/>
      <c r="DD31" s="46"/>
      <c r="DE31" s="46"/>
      <c r="DF31" s="46"/>
      <c r="DG31" s="46"/>
      <c r="DH31" s="46"/>
      <c r="DI31" s="46"/>
    </row>
    <row r="32" spans="1:113" x14ac:dyDescent="0.25">
      <c r="B32" s="45" t="s">
        <v>112</v>
      </c>
      <c r="C32" s="45"/>
      <c r="D32" s="45"/>
      <c r="E32" s="45"/>
      <c r="H32" s="45"/>
      <c r="I32" s="45"/>
      <c r="J32" s="45"/>
      <c r="K32" s="45"/>
      <c r="L32" s="45"/>
      <c r="M32" s="45"/>
      <c r="N32" s="45"/>
      <c r="O32" s="45"/>
      <c r="P32" s="45"/>
      <c r="Q32" s="45"/>
      <c r="R32" s="45"/>
    </row>
    <row r="33" spans="2:113" x14ac:dyDescent="0.25">
      <c r="B33" s="45" t="s">
        <v>113</v>
      </c>
      <c r="C33" s="45"/>
      <c r="D33" s="45"/>
      <c r="E33" s="45"/>
      <c r="H33" s="45"/>
      <c r="I33" s="45"/>
      <c r="J33" s="45"/>
      <c r="K33" s="45"/>
      <c r="L33" s="45"/>
      <c r="M33" s="45"/>
      <c r="N33" s="45"/>
      <c r="O33" s="45"/>
      <c r="P33" s="45"/>
      <c r="Q33" s="45"/>
      <c r="R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row>
    <row r="34" spans="2:113" x14ac:dyDescent="0.25">
      <c r="B34" s="45" t="s">
        <v>114</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row>
    <row r="35" spans="2:113" x14ac:dyDescent="0.25">
      <c r="B35" s="45" t="s">
        <v>115</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34"/>
      <c r="BL35" s="34"/>
      <c r="BM35" s="34"/>
      <c r="BN35" s="34"/>
      <c r="BO35" s="34"/>
      <c r="BP35" s="34"/>
      <c r="BQ35" s="34"/>
      <c r="BR35" s="34"/>
      <c r="BS35" s="34"/>
      <c r="BT35" s="34"/>
      <c r="BU35" s="34"/>
      <c r="BV35" s="34"/>
      <c r="BW35" s="34"/>
      <c r="BX35" s="34"/>
      <c r="BY35" s="34"/>
      <c r="BZ35" s="34"/>
      <c r="CA35" s="34"/>
      <c r="CB35" s="34"/>
      <c r="CC35" s="34"/>
      <c r="CD35" s="34"/>
      <c r="CE35" s="34"/>
      <c r="CF35" s="34"/>
      <c r="CG35" s="34"/>
      <c r="CH35" s="34"/>
      <c r="CI35" s="34"/>
      <c r="CJ35" s="34"/>
      <c r="CK35" s="34"/>
      <c r="CL35" s="34"/>
      <c r="CM35" s="34"/>
      <c r="CN35" s="34"/>
      <c r="CO35" s="34"/>
      <c r="CP35" s="34"/>
      <c r="CQ35" s="34"/>
      <c r="CR35" s="34"/>
      <c r="CS35" s="34"/>
      <c r="CT35" s="34"/>
      <c r="CU35" s="34"/>
      <c r="CV35" s="34"/>
      <c r="CW35" s="34"/>
      <c r="CX35" s="34"/>
      <c r="CY35" s="34"/>
      <c r="CZ35" s="34"/>
      <c r="DA35" s="34"/>
      <c r="DB35" s="34"/>
      <c r="DC35" s="34"/>
      <c r="DD35" s="34"/>
      <c r="DE35" s="34"/>
      <c r="DF35" s="34"/>
      <c r="DG35" s="34"/>
      <c r="DH35" s="34"/>
      <c r="DI35" s="34"/>
    </row>
    <row r="36" spans="2:113" x14ac:dyDescent="0.25">
      <c r="B36" s="45" t="s">
        <v>116</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34"/>
      <c r="BL36" s="34"/>
      <c r="BM36" s="34"/>
      <c r="BN36" s="34"/>
      <c r="BO36" s="34"/>
      <c r="BP36" s="34"/>
      <c r="BQ36" s="34"/>
      <c r="BR36" s="34"/>
      <c r="BS36" s="34"/>
      <c r="BT36" s="34"/>
      <c r="BU36" s="34"/>
      <c r="BV36" s="34"/>
      <c r="BW36" s="34"/>
      <c r="BX36" s="34"/>
      <c r="BY36" s="34"/>
      <c r="BZ36" s="34"/>
      <c r="CA36" s="34"/>
      <c r="CB36" s="34"/>
      <c r="CC36" s="34"/>
      <c r="CD36" s="34"/>
      <c r="CE36" s="34"/>
      <c r="CF36" s="34"/>
      <c r="CG36" s="34"/>
      <c r="CH36" s="34"/>
      <c r="CI36" s="34"/>
      <c r="CJ36" s="34"/>
      <c r="CK36" s="34"/>
      <c r="CL36" s="34"/>
      <c r="CM36" s="34"/>
      <c r="CN36" s="34"/>
      <c r="CO36" s="34"/>
      <c r="CP36" s="34"/>
      <c r="CQ36" s="34"/>
      <c r="CR36" s="34"/>
      <c r="CS36" s="34"/>
      <c r="CT36" s="34"/>
      <c r="CU36" s="34"/>
      <c r="CV36" s="34"/>
      <c r="CW36" s="34"/>
      <c r="CX36" s="34"/>
      <c r="CY36" s="34"/>
      <c r="CZ36" s="34"/>
      <c r="DA36" s="34"/>
      <c r="DB36" s="34"/>
      <c r="DC36" s="34"/>
      <c r="DD36" s="34"/>
      <c r="DE36" s="34"/>
      <c r="DF36" s="34"/>
      <c r="DG36" s="34"/>
      <c r="DH36" s="34"/>
      <c r="DI36" s="34"/>
    </row>
    <row r="37" spans="2:113" x14ac:dyDescent="0.25">
      <c r="B37" s="45" t="s">
        <v>117</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34"/>
      <c r="BL37" s="34"/>
      <c r="BM37" s="34"/>
      <c r="BN37" s="34"/>
      <c r="BO37" s="34"/>
      <c r="BP37" s="34"/>
      <c r="BQ37" s="34"/>
      <c r="BR37" s="34"/>
      <c r="BS37" s="34"/>
      <c r="BT37" s="34"/>
      <c r="BU37" s="34"/>
      <c r="BV37" s="34"/>
      <c r="BW37" s="34"/>
      <c r="BX37" s="34"/>
      <c r="BY37" s="34"/>
      <c r="BZ37" s="34"/>
      <c r="CA37" s="34"/>
      <c r="CB37" s="34"/>
      <c r="CC37" s="34"/>
      <c r="CD37" s="34"/>
      <c r="CE37" s="34"/>
      <c r="CF37" s="34"/>
      <c r="CG37" s="34"/>
      <c r="CH37" s="34"/>
      <c r="CI37" s="34"/>
      <c r="CJ37" s="34"/>
      <c r="CK37" s="34"/>
      <c r="CL37" s="34"/>
      <c r="CM37" s="34"/>
      <c r="CN37" s="34"/>
      <c r="CO37" s="34"/>
      <c r="CP37" s="34"/>
      <c r="CQ37" s="34"/>
      <c r="CR37" s="34"/>
      <c r="CS37" s="34"/>
      <c r="CT37" s="34"/>
      <c r="CU37" s="34"/>
      <c r="CV37" s="34"/>
      <c r="CW37" s="34"/>
      <c r="CX37" s="34"/>
      <c r="CY37" s="34"/>
      <c r="CZ37" s="34"/>
      <c r="DA37" s="34"/>
      <c r="DB37" s="34"/>
      <c r="DC37" s="34"/>
      <c r="DD37" s="34"/>
      <c r="DE37" s="34"/>
      <c r="DF37" s="34"/>
      <c r="DG37" s="34"/>
      <c r="DH37" s="34"/>
      <c r="DI37" s="34"/>
    </row>
    <row r="38" spans="2:113" x14ac:dyDescent="0.25">
      <c r="B38" s="45" t="s">
        <v>118</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34"/>
      <c r="BL38" s="34"/>
      <c r="BM38" s="34"/>
      <c r="BN38" s="34"/>
      <c r="BO38" s="34"/>
      <c r="BP38" s="34"/>
      <c r="BQ38" s="34"/>
      <c r="BR38" s="34"/>
      <c r="BS38" s="34"/>
      <c r="BT38" s="34"/>
      <c r="BU38" s="34"/>
      <c r="BV38" s="34"/>
      <c r="BW38" s="34"/>
      <c r="BX38" s="34"/>
      <c r="BY38" s="34"/>
      <c r="BZ38" s="34"/>
      <c r="CA38" s="34"/>
      <c r="CB38" s="34"/>
      <c r="CC38" s="34"/>
      <c r="CD38" s="34"/>
      <c r="CE38" s="34"/>
      <c r="CF38" s="34"/>
      <c r="CG38" s="34"/>
      <c r="CH38" s="34"/>
      <c r="CI38" s="34"/>
      <c r="CJ38" s="34"/>
      <c r="CK38" s="34"/>
      <c r="CL38" s="34"/>
      <c r="CM38" s="34"/>
      <c r="CN38" s="34"/>
      <c r="CO38" s="34"/>
      <c r="CP38" s="34"/>
      <c r="CQ38" s="34"/>
      <c r="CR38" s="34"/>
      <c r="CS38" s="34"/>
      <c r="CT38" s="34"/>
      <c r="CU38" s="34"/>
      <c r="CV38" s="34"/>
      <c r="CW38" s="34"/>
      <c r="CX38" s="34"/>
      <c r="CY38" s="34"/>
      <c r="CZ38" s="34"/>
      <c r="DA38" s="34"/>
      <c r="DB38" s="34"/>
      <c r="DC38" s="34"/>
      <c r="DD38" s="34"/>
      <c r="DE38" s="34"/>
      <c r="DF38" s="34"/>
      <c r="DG38" s="34"/>
      <c r="DH38" s="34"/>
      <c r="DI38" s="34"/>
    </row>
    <row r="39" spans="2:113" x14ac:dyDescent="0.25">
      <c r="B39" s="45" t="s">
        <v>119</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34"/>
      <c r="BL39" s="34"/>
      <c r="BM39" s="34"/>
      <c r="BN39" s="34"/>
      <c r="BO39" s="34"/>
      <c r="BP39" s="34"/>
      <c r="BQ39" s="34"/>
      <c r="BR39" s="34"/>
      <c r="BS39" s="34"/>
      <c r="BT39" s="34"/>
      <c r="BU39" s="34"/>
      <c r="BV39" s="34"/>
      <c r="BW39" s="34"/>
      <c r="BX39" s="34"/>
      <c r="BY39" s="34"/>
      <c r="BZ39" s="34"/>
      <c r="CA39" s="34"/>
      <c r="CB39" s="34"/>
      <c r="CC39" s="34"/>
      <c r="CD39" s="34"/>
      <c r="CE39" s="34"/>
      <c r="CF39" s="34"/>
      <c r="CG39" s="34"/>
      <c r="CH39" s="34"/>
      <c r="CI39" s="34"/>
      <c r="CJ39" s="34"/>
      <c r="CK39" s="34"/>
      <c r="CL39" s="34"/>
      <c r="CM39" s="34"/>
      <c r="CN39" s="34"/>
      <c r="CO39" s="34"/>
      <c r="CP39" s="34"/>
      <c r="CQ39" s="34"/>
      <c r="CR39" s="34"/>
      <c r="CS39" s="34"/>
      <c r="CT39" s="34"/>
      <c r="CU39" s="34"/>
      <c r="CV39" s="34"/>
      <c r="CW39" s="34"/>
      <c r="CX39" s="34"/>
      <c r="CY39" s="34"/>
      <c r="CZ39" s="34"/>
      <c r="DA39" s="34"/>
      <c r="DB39" s="34"/>
      <c r="DC39" s="34"/>
      <c r="DD39" s="34"/>
      <c r="DE39" s="34"/>
      <c r="DF39" s="34"/>
      <c r="DG39" s="34"/>
      <c r="DH39" s="34"/>
      <c r="DI39" s="34"/>
    </row>
    <row r="40" spans="2:113" x14ac:dyDescent="0.25">
      <c r="B40" s="45" t="s">
        <v>120</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row>
    <row r="41" spans="2:113" x14ac:dyDescent="0.2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row>
    <row r="42" spans="2:113" x14ac:dyDescent="0.2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row>
  </sheetData>
  <mergeCells count="27">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7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A11" zoomScale="80" zoomScaleSheetLayoutView="80" workbookViewId="0">
      <selection activeCell="P25" sqref="P25"/>
    </sheetView>
  </sheetViews>
  <sheetFormatPr defaultColWidth="10.7109375" defaultRowHeight="15.75" x14ac:dyDescent="0.25"/>
  <cols>
    <col min="1" max="1" width="10.7109375" style="33"/>
    <col min="2" max="3" width="20.42578125" style="33" customWidth="1"/>
    <col min="4" max="5" width="23.140625" style="33" customWidth="1"/>
    <col min="6" max="6" width="8.7109375" style="33" customWidth="1"/>
    <col min="7" max="7" width="10.28515625" style="33" customWidth="1"/>
    <col min="8" max="8" width="8.7109375" style="33" customWidth="1"/>
    <col min="9" max="9" width="8.28515625" style="33" customWidth="1"/>
    <col min="10" max="10" width="20.140625" style="33" customWidth="1"/>
    <col min="11" max="11" width="11.140625" style="33" customWidth="1"/>
    <col min="12" max="12" width="8.85546875" style="33" customWidth="1"/>
    <col min="13" max="13" width="8.7109375" style="33" customWidth="1"/>
    <col min="14" max="14" width="13.7109375" style="33" customWidth="1"/>
    <col min="15" max="16" width="8.7109375" style="33" customWidth="1"/>
    <col min="17" max="17" width="11.85546875" style="33" customWidth="1"/>
    <col min="18" max="18" width="12" style="33" customWidth="1"/>
    <col min="19" max="19" width="18.28515625" style="33" customWidth="1"/>
    <col min="20" max="20" width="22.42578125" style="33" customWidth="1"/>
    <col min="21" max="21" width="30.7109375" style="33" customWidth="1"/>
    <col min="22" max="23" width="8.7109375" style="33" customWidth="1"/>
    <col min="24" max="24" width="24.5703125" style="33" customWidth="1"/>
    <col min="25" max="25" width="26.140625" style="33" customWidth="1"/>
    <col min="26" max="26" width="23.5703125" style="33" customWidth="1"/>
    <col min="27" max="27" width="27.42578125" style="33" customWidth="1"/>
    <col min="28" max="240" width="10.7109375" style="33"/>
    <col min="241" max="242" width="15.7109375" style="33" customWidth="1"/>
    <col min="243" max="245" width="14.7109375" style="33" customWidth="1"/>
    <col min="246" max="249" width="13.7109375" style="33" customWidth="1"/>
    <col min="250" max="253" width="15.7109375" style="33" customWidth="1"/>
    <col min="254" max="254" width="22.85546875" style="33" customWidth="1"/>
    <col min="255" max="255" width="20.7109375" style="33" customWidth="1"/>
    <col min="256" max="256" width="17.7109375" style="33" customWidth="1"/>
    <col min="257" max="265" width="14.7109375" style="33" customWidth="1"/>
    <col min="266" max="496" width="10.7109375" style="33"/>
    <col min="497" max="498" width="15.7109375" style="33" customWidth="1"/>
    <col min="499" max="501" width="14.7109375" style="33" customWidth="1"/>
    <col min="502" max="505" width="13.7109375" style="33" customWidth="1"/>
    <col min="506" max="509" width="15.7109375" style="33" customWidth="1"/>
    <col min="510" max="510" width="22.85546875" style="33" customWidth="1"/>
    <col min="511" max="511" width="20.7109375" style="33" customWidth="1"/>
    <col min="512" max="512" width="17.7109375" style="33" customWidth="1"/>
    <col min="513" max="521" width="14.7109375" style="33" customWidth="1"/>
    <col min="522" max="752" width="10.7109375" style="33"/>
    <col min="753" max="754" width="15.7109375" style="33" customWidth="1"/>
    <col min="755" max="757" width="14.7109375" style="33" customWidth="1"/>
    <col min="758" max="761" width="13.7109375" style="33" customWidth="1"/>
    <col min="762" max="765" width="15.7109375" style="33" customWidth="1"/>
    <col min="766" max="766" width="22.85546875" style="33" customWidth="1"/>
    <col min="767" max="767" width="20.7109375" style="33" customWidth="1"/>
    <col min="768" max="768" width="17.7109375" style="33" customWidth="1"/>
    <col min="769" max="777" width="14.7109375" style="33" customWidth="1"/>
    <col min="778" max="1008" width="10.7109375" style="33"/>
    <col min="1009" max="1010" width="15.7109375" style="33" customWidth="1"/>
    <col min="1011" max="1013" width="14.7109375" style="33" customWidth="1"/>
    <col min="1014" max="1017" width="13.7109375" style="33" customWidth="1"/>
    <col min="1018" max="1021" width="15.7109375" style="33" customWidth="1"/>
    <col min="1022" max="1022" width="22.85546875" style="33" customWidth="1"/>
    <col min="1023" max="1023" width="20.7109375" style="33" customWidth="1"/>
    <col min="1024" max="1024" width="17.7109375" style="33" customWidth="1"/>
    <col min="1025" max="1033" width="14.7109375" style="33" customWidth="1"/>
    <col min="1034" max="1264" width="10.7109375" style="33"/>
    <col min="1265" max="1266" width="15.7109375" style="33" customWidth="1"/>
    <col min="1267" max="1269" width="14.7109375" style="33" customWidth="1"/>
    <col min="1270" max="1273" width="13.7109375" style="33" customWidth="1"/>
    <col min="1274" max="1277" width="15.7109375" style="33" customWidth="1"/>
    <col min="1278" max="1278" width="22.85546875" style="33" customWidth="1"/>
    <col min="1279" max="1279" width="20.7109375" style="33" customWidth="1"/>
    <col min="1280" max="1280" width="17.7109375" style="33" customWidth="1"/>
    <col min="1281" max="1289" width="14.7109375" style="33" customWidth="1"/>
    <col min="1290" max="1520" width="10.7109375" style="33"/>
    <col min="1521" max="1522" width="15.7109375" style="33" customWidth="1"/>
    <col min="1523" max="1525" width="14.7109375" style="33" customWidth="1"/>
    <col min="1526" max="1529" width="13.7109375" style="33" customWidth="1"/>
    <col min="1530" max="1533" width="15.7109375" style="33" customWidth="1"/>
    <col min="1534" max="1534" width="22.85546875" style="33" customWidth="1"/>
    <col min="1535" max="1535" width="20.7109375" style="33" customWidth="1"/>
    <col min="1536" max="1536" width="17.7109375" style="33" customWidth="1"/>
    <col min="1537" max="1545" width="14.7109375" style="33" customWidth="1"/>
    <col min="1546" max="1776" width="10.7109375" style="33"/>
    <col min="1777" max="1778" width="15.7109375" style="33" customWidth="1"/>
    <col min="1779" max="1781" width="14.7109375" style="33" customWidth="1"/>
    <col min="1782" max="1785" width="13.7109375" style="33" customWidth="1"/>
    <col min="1786" max="1789" width="15.7109375" style="33" customWidth="1"/>
    <col min="1790" max="1790" width="22.85546875" style="33" customWidth="1"/>
    <col min="1791" max="1791" width="20.7109375" style="33" customWidth="1"/>
    <col min="1792" max="1792" width="17.7109375" style="33" customWidth="1"/>
    <col min="1793" max="1801" width="14.7109375" style="33" customWidth="1"/>
    <col min="1802" max="2032" width="10.7109375" style="33"/>
    <col min="2033" max="2034" width="15.7109375" style="33" customWidth="1"/>
    <col min="2035" max="2037" width="14.7109375" style="33" customWidth="1"/>
    <col min="2038" max="2041" width="13.7109375" style="33" customWidth="1"/>
    <col min="2042" max="2045" width="15.7109375" style="33" customWidth="1"/>
    <col min="2046" max="2046" width="22.85546875" style="33" customWidth="1"/>
    <col min="2047" max="2047" width="20.7109375" style="33" customWidth="1"/>
    <col min="2048" max="2048" width="17.7109375" style="33" customWidth="1"/>
    <col min="2049" max="2057" width="14.7109375" style="33" customWidth="1"/>
    <col min="2058" max="2288" width="10.7109375" style="33"/>
    <col min="2289" max="2290" width="15.7109375" style="33" customWidth="1"/>
    <col min="2291" max="2293" width="14.7109375" style="33" customWidth="1"/>
    <col min="2294" max="2297" width="13.7109375" style="33" customWidth="1"/>
    <col min="2298" max="2301" width="15.7109375" style="33" customWidth="1"/>
    <col min="2302" max="2302" width="22.85546875" style="33" customWidth="1"/>
    <col min="2303" max="2303" width="20.7109375" style="33" customWidth="1"/>
    <col min="2304" max="2304" width="17.7109375" style="33" customWidth="1"/>
    <col min="2305" max="2313" width="14.7109375" style="33" customWidth="1"/>
    <col min="2314" max="2544" width="10.7109375" style="33"/>
    <col min="2545" max="2546" width="15.7109375" style="33" customWidth="1"/>
    <col min="2547" max="2549" width="14.7109375" style="33" customWidth="1"/>
    <col min="2550" max="2553" width="13.7109375" style="33" customWidth="1"/>
    <col min="2554" max="2557" width="15.7109375" style="33" customWidth="1"/>
    <col min="2558" max="2558" width="22.85546875" style="33" customWidth="1"/>
    <col min="2559" max="2559" width="20.7109375" style="33" customWidth="1"/>
    <col min="2560" max="2560" width="17.7109375" style="33" customWidth="1"/>
    <col min="2561" max="2569" width="14.7109375" style="33" customWidth="1"/>
    <col min="2570" max="2800" width="10.7109375" style="33"/>
    <col min="2801" max="2802" width="15.7109375" style="33" customWidth="1"/>
    <col min="2803" max="2805" width="14.7109375" style="33" customWidth="1"/>
    <col min="2806" max="2809" width="13.7109375" style="33" customWidth="1"/>
    <col min="2810" max="2813" width="15.7109375" style="33" customWidth="1"/>
    <col min="2814" max="2814" width="22.85546875" style="33" customWidth="1"/>
    <col min="2815" max="2815" width="20.7109375" style="33" customWidth="1"/>
    <col min="2816" max="2816" width="17.7109375" style="33" customWidth="1"/>
    <col min="2817" max="2825" width="14.7109375" style="33" customWidth="1"/>
    <col min="2826" max="3056" width="10.7109375" style="33"/>
    <col min="3057" max="3058" width="15.7109375" style="33" customWidth="1"/>
    <col min="3059" max="3061" width="14.7109375" style="33" customWidth="1"/>
    <col min="3062" max="3065" width="13.7109375" style="33" customWidth="1"/>
    <col min="3066" max="3069" width="15.7109375" style="33" customWidth="1"/>
    <col min="3070" max="3070" width="22.85546875" style="33" customWidth="1"/>
    <col min="3071" max="3071" width="20.7109375" style="33" customWidth="1"/>
    <col min="3072" max="3072" width="17.7109375" style="33" customWidth="1"/>
    <col min="3073" max="3081" width="14.7109375" style="33" customWidth="1"/>
    <col min="3082" max="3312" width="10.7109375" style="33"/>
    <col min="3313" max="3314" width="15.7109375" style="33" customWidth="1"/>
    <col min="3315" max="3317" width="14.7109375" style="33" customWidth="1"/>
    <col min="3318" max="3321" width="13.7109375" style="33" customWidth="1"/>
    <col min="3322" max="3325" width="15.7109375" style="33" customWidth="1"/>
    <col min="3326" max="3326" width="22.85546875" style="33" customWidth="1"/>
    <col min="3327" max="3327" width="20.7109375" style="33" customWidth="1"/>
    <col min="3328" max="3328" width="17.7109375" style="33" customWidth="1"/>
    <col min="3329" max="3337" width="14.7109375" style="33" customWidth="1"/>
    <col min="3338" max="3568" width="10.7109375" style="33"/>
    <col min="3569" max="3570" width="15.7109375" style="33" customWidth="1"/>
    <col min="3571" max="3573" width="14.7109375" style="33" customWidth="1"/>
    <col min="3574" max="3577" width="13.7109375" style="33" customWidth="1"/>
    <col min="3578" max="3581" width="15.7109375" style="33" customWidth="1"/>
    <col min="3582" max="3582" width="22.85546875" style="33" customWidth="1"/>
    <col min="3583" max="3583" width="20.7109375" style="33" customWidth="1"/>
    <col min="3584" max="3584" width="17.7109375" style="33" customWidth="1"/>
    <col min="3585" max="3593" width="14.7109375" style="33" customWidth="1"/>
    <col min="3594" max="3824" width="10.7109375" style="33"/>
    <col min="3825" max="3826" width="15.7109375" style="33" customWidth="1"/>
    <col min="3827" max="3829" width="14.7109375" style="33" customWidth="1"/>
    <col min="3830" max="3833" width="13.7109375" style="33" customWidth="1"/>
    <col min="3834" max="3837" width="15.7109375" style="33" customWidth="1"/>
    <col min="3838" max="3838" width="22.85546875" style="33" customWidth="1"/>
    <col min="3839" max="3839" width="20.7109375" style="33" customWidth="1"/>
    <col min="3840" max="3840" width="17.7109375" style="33" customWidth="1"/>
    <col min="3841" max="3849" width="14.7109375" style="33" customWidth="1"/>
    <col min="3850" max="4080" width="10.7109375" style="33"/>
    <col min="4081" max="4082" width="15.7109375" style="33" customWidth="1"/>
    <col min="4083" max="4085" width="14.7109375" style="33" customWidth="1"/>
    <col min="4086" max="4089" width="13.7109375" style="33" customWidth="1"/>
    <col min="4090" max="4093" width="15.7109375" style="33" customWidth="1"/>
    <col min="4094" max="4094" width="22.85546875" style="33" customWidth="1"/>
    <col min="4095" max="4095" width="20.7109375" style="33" customWidth="1"/>
    <col min="4096" max="4096" width="17.7109375" style="33" customWidth="1"/>
    <col min="4097" max="4105" width="14.7109375" style="33" customWidth="1"/>
    <col min="4106" max="4336" width="10.7109375" style="33"/>
    <col min="4337" max="4338" width="15.7109375" style="33" customWidth="1"/>
    <col min="4339" max="4341" width="14.7109375" style="33" customWidth="1"/>
    <col min="4342" max="4345" width="13.7109375" style="33" customWidth="1"/>
    <col min="4346" max="4349" width="15.7109375" style="33" customWidth="1"/>
    <col min="4350" max="4350" width="22.85546875" style="33" customWidth="1"/>
    <col min="4351" max="4351" width="20.7109375" style="33" customWidth="1"/>
    <col min="4352" max="4352" width="17.7109375" style="33" customWidth="1"/>
    <col min="4353" max="4361" width="14.7109375" style="33" customWidth="1"/>
    <col min="4362" max="4592" width="10.7109375" style="33"/>
    <col min="4593" max="4594" width="15.7109375" style="33" customWidth="1"/>
    <col min="4595" max="4597" width="14.7109375" style="33" customWidth="1"/>
    <col min="4598" max="4601" width="13.7109375" style="33" customWidth="1"/>
    <col min="4602" max="4605" width="15.7109375" style="33" customWidth="1"/>
    <col min="4606" max="4606" width="22.85546875" style="33" customWidth="1"/>
    <col min="4607" max="4607" width="20.7109375" style="33" customWidth="1"/>
    <col min="4608" max="4608" width="17.7109375" style="33" customWidth="1"/>
    <col min="4609" max="4617" width="14.7109375" style="33" customWidth="1"/>
    <col min="4618" max="4848" width="10.7109375" style="33"/>
    <col min="4849" max="4850" width="15.7109375" style="33" customWidth="1"/>
    <col min="4851" max="4853" width="14.7109375" style="33" customWidth="1"/>
    <col min="4854" max="4857" width="13.7109375" style="33" customWidth="1"/>
    <col min="4858" max="4861" width="15.7109375" style="33" customWidth="1"/>
    <col min="4862" max="4862" width="22.85546875" style="33" customWidth="1"/>
    <col min="4863" max="4863" width="20.7109375" style="33" customWidth="1"/>
    <col min="4864" max="4864" width="17.7109375" style="33" customWidth="1"/>
    <col min="4865" max="4873" width="14.7109375" style="33" customWidth="1"/>
    <col min="4874" max="5104" width="10.7109375" style="33"/>
    <col min="5105" max="5106" width="15.7109375" style="33" customWidth="1"/>
    <col min="5107" max="5109" width="14.7109375" style="33" customWidth="1"/>
    <col min="5110" max="5113" width="13.7109375" style="33" customWidth="1"/>
    <col min="5114" max="5117" width="15.7109375" style="33" customWidth="1"/>
    <col min="5118" max="5118" width="22.85546875" style="33" customWidth="1"/>
    <col min="5119" max="5119" width="20.7109375" style="33" customWidth="1"/>
    <col min="5120" max="5120" width="17.7109375" style="33" customWidth="1"/>
    <col min="5121" max="5129" width="14.7109375" style="33" customWidth="1"/>
    <col min="5130" max="5360" width="10.7109375" style="33"/>
    <col min="5361" max="5362" width="15.7109375" style="33" customWidth="1"/>
    <col min="5363" max="5365" width="14.7109375" style="33" customWidth="1"/>
    <col min="5366" max="5369" width="13.7109375" style="33" customWidth="1"/>
    <col min="5370" max="5373" width="15.7109375" style="33" customWidth="1"/>
    <col min="5374" max="5374" width="22.85546875" style="33" customWidth="1"/>
    <col min="5375" max="5375" width="20.7109375" style="33" customWidth="1"/>
    <col min="5376" max="5376" width="17.7109375" style="33" customWidth="1"/>
    <col min="5377" max="5385" width="14.7109375" style="33" customWidth="1"/>
    <col min="5386" max="5616" width="10.7109375" style="33"/>
    <col min="5617" max="5618" width="15.7109375" style="33" customWidth="1"/>
    <col min="5619" max="5621" width="14.7109375" style="33" customWidth="1"/>
    <col min="5622" max="5625" width="13.7109375" style="33" customWidth="1"/>
    <col min="5626" max="5629" width="15.7109375" style="33" customWidth="1"/>
    <col min="5630" max="5630" width="22.85546875" style="33" customWidth="1"/>
    <col min="5631" max="5631" width="20.7109375" style="33" customWidth="1"/>
    <col min="5632" max="5632" width="17.7109375" style="33" customWidth="1"/>
    <col min="5633" max="5641" width="14.7109375" style="33" customWidth="1"/>
    <col min="5642" max="5872" width="10.7109375" style="33"/>
    <col min="5873" max="5874" width="15.7109375" style="33" customWidth="1"/>
    <col min="5875" max="5877" width="14.7109375" style="33" customWidth="1"/>
    <col min="5878" max="5881" width="13.7109375" style="33" customWidth="1"/>
    <col min="5882" max="5885" width="15.7109375" style="33" customWidth="1"/>
    <col min="5886" max="5886" width="22.85546875" style="33" customWidth="1"/>
    <col min="5887" max="5887" width="20.7109375" style="33" customWidth="1"/>
    <col min="5888" max="5888" width="17.7109375" style="33" customWidth="1"/>
    <col min="5889" max="5897" width="14.7109375" style="33" customWidth="1"/>
    <col min="5898" max="6128" width="10.7109375" style="33"/>
    <col min="6129" max="6130" width="15.7109375" style="33" customWidth="1"/>
    <col min="6131" max="6133" width="14.7109375" style="33" customWidth="1"/>
    <col min="6134" max="6137" width="13.7109375" style="33" customWidth="1"/>
    <col min="6138" max="6141" width="15.7109375" style="33" customWidth="1"/>
    <col min="6142" max="6142" width="22.85546875" style="33" customWidth="1"/>
    <col min="6143" max="6143" width="20.7109375" style="33" customWidth="1"/>
    <col min="6144" max="6144" width="17.7109375" style="33" customWidth="1"/>
    <col min="6145" max="6153" width="14.7109375" style="33" customWidth="1"/>
    <col min="6154" max="6384" width="10.7109375" style="33"/>
    <col min="6385" max="6386" width="15.7109375" style="33" customWidth="1"/>
    <col min="6387" max="6389" width="14.7109375" style="33" customWidth="1"/>
    <col min="6390" max="6393" width="13.7109375" style="33" customWidth="1"/>
    <col min="6394" max="6397" width="15.7109375" style="33" customWidth="1"/>
    <col min="6398" max="6398" width="22.85546875" style="33" customWidth="1"/>
    <col min="6399" max="6399" width="20.7109375" style="33" customWidth="1"/>
    <col min="6400" max="6400" width="17.7109375" style="33" customWidth="1"/>
    <col min="6401" max="6409" width="14.7109375" style="33" customWidth="1"/>
    <col min="6410" max="6640" width="10.7109375" style="33"/>
    <col min="6641" max="6642" width="15.7109375" style="33" customWidth="1"/>
    <col min="6643" max="6645" width="14.7109375" style="33" customWidth="1"/>
    <col min="6646" max="6649" width="13.7109375" style="33" customWidth="1"/>
    <col min="6650" max="6653" width="15.7109375" style="33" customWidth="1"/>
    <col min="6654" max="6654" width="22.85546875" style="33" customWidth="1"/>
    <col min="6655" max="6655" width="20.7109375" style="33" customWidth="1"/>
    <col min="6656" max="6656" width="17.7109375" style="33" customWidth="1"/>
    <col min="6657" max="6665" width="14.7109375" style="33" customWidth="1"/>
    <col min="6666" max="6896" width="10.7109375" style="33"/>
    <col min="6897" max="6898" width="15.7109375" style="33" customWidth="1"/>
    <col min="6899" max="6901" width="14.7109375" style="33" customWidth="1"/>
    <col min="6902" max="6905" width="13.7109375" style="33" customWidth="1"/>
    <col min="6906" max="6909" width="15.7109375" style="33" customWidth="1"/>
    <col min="6910" max="6910" width="22.85546875" style="33" customWidth="1"/>
    <col min="6911" max="6911" width="20.7109375" style="33" customWidth="1"/>
    <col min="6912" max="6912" width="17.7109375" style="33" customWidth="1"/>
    <col min="6913" max="6921" width="14.7109375" style="33" customWidth="1"/>
    <col min="6922" max="7152" width="10.7109375" style="33"/>
    <col min="7153" max="7154" width="15.7109375" style="33" customWidth="1"/>
    <col min="7155" max="7157" width="14.7109375" style="33" customWidth="1"/>
    <col min="7158" max="7161" width="13.7109375" style="33" customWidth="1"/>
    <col min="7162" max="7165" width="15.7109375" style="33" customWidth="1"/>
    <col min="7166" max="7166" width="22.85546875" style="33" customWidth="1"/>
    <col min="7167" max="7167" width="20.7109375" style="33" customWidth="1"/>
    <col min="7168" max="7168" width="17.7109375" style="33" customWidth="1"/>
    <col min="7169" max="7177" width="14.7109375" style="33" customWidth="1"/>
    <col min="7178" max="7408" width="10.7109375" style="33"/>
    <col min="7409" max="7410" width="15.7109375" style="33" customWidth="1"/>
    <col min="7411" max="7413" width="14.7109375" style="33" customWidth="1"/>
    <col min="7414" max="7417" width="13.7109375" style="33" customWidth="1"/>
    <col min="7418" max="7421" width="15.7109375" style="33" customWidth="1"/>
    <col min="7422" max="7422" width="22.85546875" style="33" customWidth="1"/>
    <col min="7423" max="7423" width="20.7109375" style="33" customWidth="1"/>
    <col min="7424" max="7424" width="17.7109375" style="33" customWidth="1"/>
    <col min="7425" max="7433" width="14.7109375" style="33" customWidth="1"/>
    <col min="7434" max="7664" width="10.7109375" style="33"/>
    <col min="7665" max="7666" width="15.7109375" style="33" customWidth="1"/>
    <col min="7667" max="7669" width="14.7109375" style="33" customWidth="1"/>
    <col min="7670" max="7673" width="13.7109375" style="33" customWidth="1"/>
    <col min="7674" max="7677" width="15.7109375" style="33" customWidth="1"/>
    <col min="7678" max="7678" width="22.85546875" style="33" customWidth="1"/>
    <col min="7679" max="7679" width="20.7109375" style="33" customWidth="1"/>
    <col min="7680" max="7680" width="17.7109375" style="33" customWidth="1"/>
    <col min="7681" max="7689" width="14.7109375" style="33" customWidth="1"/>
    <col min="7690" max="7920" width="10.7109375" style="33"/>
    <col min="7921" max="7922" width="15.7109375" style="33" customWidth="1"/>
    <col min="7923" max="7925" width="14.7109375" style="33" customWidth="1"/>
    <col min="7926" max="7929" width="13.7109375" style="33" customWidth="1"/>
    <col min="7930" max="7933" width="15.7109375" style="33" customWidth="1"/>
    <col min="7934" max="7934" width="22.85546875" style="33" customWidth="1"/>
    <col min="7935" max="7935" width="20.7109375" style="33" customWidth="1"/>
    <col min="7936" max="7936" width="17.7109375" style="33" customWidth="1"/>
    <col min="7937" max="7945" width="14.7109375" style="33" customWidth="1"/>
    <col min="7946" max="8176" width="10.7109375" style="33"/>
    <col min="8177" max="8178" width="15.7109375" style="33" customWidth="1"/>
    <col min="8179" max="8181" width="14.7109375" style="33" customWidth="1"/>
    <col min="8182" max="8185" width="13.7109375" style="33" customWidth="1"/>
    <col min="8186" max="8189" width="15.7109375" style="33" customWidth="1"/>
    <col min="8190" max="8190" width="22.85546875" style="33" customWidth="1"/>
    <col min="8191" max="8191" width="20.7109375" style="33" customWidth="1"/>
    <col min="8192" max="8192" width="17.7109375" style="33" customWidth="1"/>
    <col min="8193" max="8201" width="14.7109375" style="33" customWidth="1"/>
    <col min="8202" max="8432" width="10.7109375" style="33"/>
    <col min="8433" max="8434" width="15.7109375" style="33" customWidth="1"/>
    <col min="8435" max="8437" width="14.7109375" style="33" customWidth="1"/>
    <col min="8438" max="8441" width="13.7109375" style="33" customWidth="1"/>
    <col min="8442" max="8445" width="15.7109375" style="33" customWidth="1"/>
    <col min="8446" max="8446" width="22.85546875" style="33" customWidth="1"/>
    <col min="8447" max="8447" width="20.7109375" style="33" customWidth="1"/>
    <col min="8448" max="8448" width="17.7109375" style="33" customWidth="1"/>
    <col min="8449" max="8457" width="14.7109375" style="33" customWidth="1"/>
    <col min="8458" max="8688" width="10.7109375" style="33"/>
    <col min="8689" max="8690" width="15.7109375" style="33" customWidth="1"/>
    <col min="8691" max="8693" width="14.7109375" style="33" customWidth="1"/>
    <col min="8694" max="8697" width="13.7109375" style="33" customWidth="1"/>
    <col min="8698" max="8701" width="15.7109375" style="33" customWidth="1"/>
    <col min="8702" max="8702" width="22.85546875" style="33" customWidth="1"/>
    <col min="8703" max="8703" width="20.7109375" style="33" customWidth="1"/>
    <col min="8704" max="8704" width="17.7109375" style="33" customWidth="1"/>
    <col min="8705" max="8713" width="14.7109375" style="33" customWidth="1"/>
    <col min="8714" max="8944" width="10.7109375" style="33"/>
    <col min="8945" max="8946" width="15.7109375" style="33" customWidth="1"/>
    <col min="8947" max="8949" width="14.7109375" style="33" customWidth="1"/>
    <col min="8950" max="8953" width="13.7109375" style="33" customWidth="1"/>
    <col min="8954" max="8957" width="15.7109375" style="33" customWidth="1"/>
    <col min="8958" max="8958" width="22.85546875" style="33" customWidth="1"/>
    <col min="8959" max="8959" width="20.7109375" style="33" customWidth="1"/>
    <col min="8960" max="8960" width="17.7109375" style="33" customWidth="1"/>
    <col min="8961" max="8969" width="14.7109375" style="33" customWidth="1"/>
    <col min="8970" max="9200" width="10.7109375" style="33"/>
    <col min="9201" max="9202" width="15.7109375" style="33" customWidth="1"/>
    <col min="9203" max="9205" width="14.7109375" style="33" customWidth="1"/>
    <col min="9206" max="9209" width="13.7109375" style="33" customWidth="1"/>
    <col min="9210" max="9213" width="15.7109375" style="33" customWidth="1"/>
    <col min="9214" max="9214" width="22.85546875" style="33" customWidth="1"/>
    <col min="9215" max="9215" width="20.7109375" style="33" customWidth="1"/>
    <col min="9216" max="9216" width="17.7109375" style="33" customWidth="1"/>
    <col min="9217" max="9225" width="14.7109375" style="33" customWidth="1"/>
    <col min="9226" max="9456" width="10.7109375" style="33"/>
    <col min="9457" max="9458" width="15.7109375" style="33" customWidth="1"/>
    <col min="9459" max="9461" width="14.7109375" style="33" customWidth="1"/>
    <col min="9462" max="9465" width="13.7109375" style="33" customWidth="1"/>
    <col min="9466" max="9469" width="15.7109375" style="33" customWidth="1"/>
    <col min="9470" max="9470" width="22.85546875" style="33" customWidth="1"/>
    <col min="9471" max="9471" width="20.7109375" style="33" customWidth="1"/>
    <col min="9472" max="9472" width="17.7109375" style="33" customWidth="1"/>
    <col min="9473" max="9481" width="14.7109375" style="33" customWidth="1"/>
    <col min="9482" max="9712" width="10.7109375" style="33"/>
    <col min="9713" max="9714" width="15.7109375" style="33" customWidth="1"/>
    <col min="9715" max="9717" width="14.7109375" style="33" customWidth="1"/>
    <col min="9718" max="9721" width="13.7109375" style="33" customWidth="1"/>
    <col min="9722" max="9725" width="15.7109375" style="33" customWidth="1"/>
    <col min="9726" max="9726" width="22.85546875" style="33" customWidth="1"/>
    <col min="9727" max="9727" width="20.7109375" style="33" customWidth="1"/>
    <col min="9728" max="9728" width="17.7109375" style="33" customWidth="1"/>
    <col min="9729" max="9737" width="14.7109375" style="33" customWidth="1"/>
    <col min="9738" max="9968" width="10.7109375" style="33"/>
    <col min="9969" max="9970" width="15.7109375" style="33" customWidth="1"/>
    <col min="9971" max="9973" width="14.7109375" style="33" customWidth="1"/>
    <col min="9974" max="9977" width="13.7109375" style="33" customWidth="1"/>
    <col min="9978" max="9981" width="15.7109375" style="33" customWidth="1"/>
    <col min="9982" max="9982" width="22.85546875" style="33" customWidth="1"/>
    <col min="9983" max="9983" width="20.7109375" style="33" customWidth="1"/>
    <col min="9984" max="9984" width="17.7109375" style="33" customWidth="1"/>
    <col min="9985" max="9993" width="14.7109375" style="33" customWidth="1"/>
    <col min="9994" max="10224" width="10.7109375" style="33"/>
    <col min="10225" max="10226" width="15.7109375" style="33" customWidth="1"/>
    <col min="10227" max="10229" width="14.7109375" style="33" customWidth="1"/>
    <col min="10230" max="10233" width="13.7109375" style="33" customWidth="1"/>
    <col min="10234" max="10237" width="15.7109375" style="33" customWidth="1"/>
    <col min="10238" max="10238" width="22.85546875" style="33" customWidth="1"/>
    <col min="10239" max="10239" width="20.7109375" style="33" customWidth="1"/>
    <col min="10240" max="10240" width="17.7109375" style="33" customWidth="1"/>
    <col min="10241" max="10249" width="14.7109375" style="33" customWidth="1"/>
    <col min="10250" max="10480" width="10.7109375" style="33"/>
    <col min="10481" max="10482" width="15.7109375" style="33" customWidth="1"/>
    <col min="10483" max="10485" width="14.7109375" style="33" customWidth="1"/>
    <col min="10486" max="10489" width="13.7109375" style="33" customWidth="1"/>
    <col min="10490" max="10493" width="15.7109375" style="33" customWidth="1"/>
    <col min="10494" max="10494" width="22.85546875" style="33" customWidth="1"/>
    <col min="10495" max="10495" width="20.7109375" style="33" customWidth="1"/>
    <col min="10496" max="10496" width="17.7109375" style="33" customWidth="1"/>
    <col min="10497" max="10505" width="14.7109375" style="33" customWidth="1"/>
    <col min="10506" max="10736" width="10.7109375" style="33"/>
    <col min="10737" max="10738" width="15.7109375" style="33" customWidth="1"/>
    <col min="10739" max="10741" width="14.7109375" style="33" customWidth="1"/>
    <col min="10742" max="10745" width="13.7109375" style="33" customWidth="1"/>
    <col min="10746" max="10749" width="15.7109375" style="33" customWidth="1"/>
    <col min="10750" max="10750" width="22.85546875" style="33" customWidth="1"/>
    <col min="10751" max="10751" width="20.7109375" style="33" customWidth="1"/>
    <col min="10752" max="10752" width="17.7109375" style="33" customWidth="1"/>
    <col min="10753" max="10761" width="14.7109375" style="33" customWidth="1"/>
    <col min="10762" max="10992" width="10.7109375" style="33"/>
    <col min="10993" max="10994" width="15.7109375" style="33" customWidth="1"/>
    <col min="10995" max="10997" width="14.7109375" style="33" customWidth="1"/>
    <col min="10998" max="11001" width="13.7109375" style="33" customWidth="1"/>
    <col min="11002" max="11005" width="15.7109375" style="33" customWidth="1"/>
    <col min="11006" max="11006" width="22.85546875" style="33" customWidth="1"/>
    <col min="11007" max="11007" width="20.7109375" style="33" customWidth="1"/>
    <col min="11008" max="11008" width="17.7109375" style="33" customWidth="1"/>
    <col min="11009" max="11017" width="14.7109375" style="33" customWidth="1"/>
    <col min="11018" max="11248" width="10.7109375" style="33"/>
    <col min="11249" max="11250" width="15.7109375" style="33" customWidth="1"/>
    <col min="11251" max="11253" width="14.7109375" style="33" customWidth="1"/>
    <col min="11254" max="11257" width="13.7109375" style="33" customWidth="1"/>
    <col min="11258" max="11261" width="15.7109375" style="33" customWidth="1"/>
    <col min="11262" max="11262" width="22.85546875" style="33" customWidth="1"/>
    <col min="11263" max="11263" width="20.7109375" style="33" customWidth="1"/>
    <col min="11264" max="11264" width="17.7109375" style="33" customWidth="1"/>
    <col min="11265" max="11273" width="14.7109375" style="33" customWidth="1"/>
    <col min="11274" max="11504" width="10.7109375" style="33"/>
    <col min="11505" max="11506" width="15.7109375" style="33" customWidth="1"/>
    <col min="11507" max="11509" width="14.7109375" style="33" customWidth="1"/>
    <col min="11510" max="11513" width="13.7109375" style="33" customWidth="1"/>
    <col min="11514" max="11517" width="15.7109375" style="33" customWidth="1"/>
    <col min="11518" max="11518" width="22.85546875" style="33" customWidth="1"/>
    <col min="11519" max="11519" width="20.7109375" style="33" customWidth="1"/>
    <col min="11520" max="11520" width="17.7109375" style="33" customWidth="1"/>
    <col min="11521" max="11529" width="14.7109375" style="33" customWidth="1"/>
    <col min="11530" max="11760" width="10.7109375" style="33"/>
    <col min="11761" max="11762" width="15.7109375" style="33" customWidth="1"/>
    <col min="11763" max="11765" width="14.7109375" style="33" customWidth="1"/>
    <col min="11766" max="11769" width="13.7109375" style="33" customWidth="1"/>
    <col min="11770" max="11773" width="15.7109375" style="33" customWidth="1"/>
    <col min="11774" max="11774" width="22.85546875" style="33" customWidth="1"/>
    <col min="11775" max="11775" width="20.7109375" style="33" customWidth="1"/>
    <col min="11776" max="11776" width="17.7109375" style="33" customWidth="1"/>
    <col min="11777" max="11785" width="14.7109375" style="33" customWidth="1"/>
    <col min="11786" max="12016" width="10.7109375" style="33"/>
    <col min="12017" max="12018" width="15.7109375" style="33" customWidth="1"/>
    <col min="12019" max="12021" width="14.7109375" style="33" customWidth="1"/>
    <col min="12022" max="12025" width="13.7109375" style="33" customWidth="1"/>
    <col min="12026" max="12029" width="15.7109375" style="33" customWidth="1"/>
    <col min="12030" max="12030" width="22.85546875" style="33" customWidth="1"/>
    <col min="12031" max="12031" width="20.7109375" style="33" customWidth="1"/>
    <col min="12032" max="12032" width="17.7109375" style="33" customWidth="1"/>
    <col min="12033" max="12041" width="14.7109375" style="33" customWidth="1"/>
    <col min="12042" max="12272" width="10.7109375" style="33"/>
    <col min="12273" max="12274" width="15.7109375" style="33" customWidth="1"/>
    <col min="12275" max="12277" width="14.7109375" style="33" customWidth="1"/>
    <col min="12278" max="12281" width="13.7109375" style="33" customWidth="1"/>
    <col min="12282" max="12285" width="15.7109375" style="33" customWidth="1"/>
    <col min="12286" max="12286" width="22.85546875" style="33" customWidth="1"/>
    <col min="12287" max="12287" width="20.7109375" style="33" customWidth="1"/>
    <col min="12288" max="12288" width="17.7109375" style="33" customWidth="1"/>
    <col min="12289" max="12297" width="14.7109375" style="33" customWidth="1"/>
    <col min="12298" max="12528" width="10.7109375" style="33"/>
    <col min="12529" max="12530" width="15.7109375" style="33" customWidth="1"/>
    <col min="12531" max="12533" width="14.7109375" style="33" customWidth="1"/>
    <col min="12534" max="12537" width="13.7109375" style="33" customWidth="1"/>
    <col min="12538" max="12541" width="15.7109375" style="33" customWidth="1"/>
    <col min="12542" max="12542" width="22.85546875" style="33" customWidth="1"/>
    <col min="12543" max="12543" width="20.7109375" style="33" customWidth="1"/>
    <col min="12544" max="12544" width="17.7109375" style="33" customWidth="1"/>
    <col min="12545" max="12553" width="14.7109375" style="33" customWidth="1"/>
    <col min="12554" max="12784" width="10.7109375" style="33"/>
    <col min="12785" max="12786" width="15.7109375" style="33" customWidth="1"/>
    <col min="12787" max="12789" width="14.7109375" style="33" customWidth="1"/>
    <col min="12790" max="12793" width="13.7109375" style="33" customWidth="1"/>
    <col min="12794" max="12797" width="15.7109375" style="33" customWidth="1"/>
    <col min="12798" max="12798" width="22.85546875" style="33" customWidth="1"/>
    <col min="12799" max="12799" width="20.7109375" style="33" customWidth="1"/>
    <col min="12800" max="12800" width="17.7109375" style="33" customWidth="1"/>
    <col min="12801" max="12809" width="14.7109375" style="33" customWidth="1"/>
    <col min="12810" max="13040" width="10.7109375" style="33"/>
    <col min="13041" max="13042" width="15.7109375" style="33" customWidth="1"/>
    <col min="13043" max="13045" width="14.7109375" style="33" customWidth="1"/>
    <col min="13046" max="13049" width="13.7109375" style="33" customWidth="1"/>
    <col min="13050" max="13053" width="15.7109375" style="33" customWidth="1"/>
    <col min="13054" max="13054" width="22.85546875" style="33" customWidth="1"/>
    <col min="13055" max="13055" width="20.7109375" style="33" customWidth="1"/>
    <col min="13056" max="13056" width="17.7109375" style="33" customWidth="1"/>
    <col min="13057" max="13065" width="14.7109375" style="33" customWidth="1"/>
    <col min="13066" max="13296" width="10.7109375" style="33"/>
    <col min="13297" max="13298" width="15.7109375" style="33" customWidth="1"/>
    <col min="13299" max="13301" width="14.7109375" style="33" customWidth="1"/>
    <col min="13302" max="13305" width="13.7109375" style="33" customWidth="1"/>
    <col min="13306" max="13309" width="15.7109375" style="33" customWidth="1"/>
    <col min="13310" max="13310" width="22.85546875" style="33" customWidth="1"/>
    <col min="13311" max="13311" width="20.7109375" style="33" customWidth="1"/>
    <col min="13312" max="13312" width="17.7109375" style="33" customWidth="1"/>
    <col min="13313" max="13321" width="14.7109375" style="33" customWidth="1"/>
    <col min="13322" max="13552" width="10.7109375" style="33"/>
    <col min="13553" max="13554" width="15.7109375" style="33" customWidth="1"/>
    <col min="13555" max="13557" width="14.7109375" style="33" customWidth="1"/>
    <col min="13558" max="13561" width="13.7109375" style="33" customWidth="1"/>
    <col min="13562" max="13565" width="15.7109375" style="33" customWidth="1"/>
    <col min="13566" max="13566" width="22.85546875" style="33" customWidth="1"/>
    <col min="13567" max="13567" width="20.7109375" style="33" customWidth="1"/>
    <col min="13568" max="13568" width="17.7109375" style="33" customWidth="1"/>
    <col min="13569" max="13577" width="14.7109375" style="33" customWidth="1"/>
    <col min="13578" max="13808" width="10.7109375" style="33"/>
    <col min="13809" max="13810" width="15.7109375" style="33" customWidth="1"/>
    <col min="13811" max="13813" width="14.7109375" style="33" customWidth="1"/>
    <col min="13814" max="13817" width="13.7109375" style="33" customWidth="1"/>
    <col min="13818" max="13821" width="15.7109375" style="33" customWidth="1"/>
    <col min="13822" max="13822" width="22.85546875" style="33" customWidth="1"/>
    <col min="13823" max="13823" width="20.7109375" style="33" customWidth="1"/>
    <col min="13824" max="13824" width="17.7109375" style="33" customWidth="1"/>
    <col min="13825" max="13833" width="14.7109375" style="33" customWidth="1"/>
    <col min="13834" max="14064" width="10.7109375" style="33"/>
    <col min="14065" max="14066" width="15.7109375" style="33" customWidth="1"/>
    <col min="14067" max="14069" width="14.7109375" style="33" customWidth="1"/>
    <col min="14070" max="14073" width="13.7109375" style="33" customWidth="1"/>
    <col min="14074" max="14077" width="15.7109375" style="33" customWidth="1"/>
    <col min="14078" max="14078" width="22.85546875" style="33" customWidth="1"/>
    <col min="14079" max="14079" width="20.7109375" style="33" customWidth="1"/>
    <col min="14080" max="14080" width="17.7109375" style="33" customWidth="1"/>
    <col min="14081" max="14089" width="14.7109375" style="33" customWidth="1"/>
    <col min="14090" max="14320" width="10.7109375" style="33"/>
    <col min="14321" max="14322" width="15.7109375" style="33" customWidth="1"/>
    <col min="14323" max="14325" width="14.7109375" style="33" customWidth="1"/>
    <col min="14326" max="14329" width="13.7109375" style="33" customWidth="1"/>
    <col min="14330" max="14333" width="15.7109375" style="33" customWidth="1"/>
    <col min="14334" max="14334" width="22.85546875" style="33" customWidth="1"/>
    <col min="14335" max="14335" width="20.7109375" style="33" customWidth="1"/>
    <col min="14336" max="14336" width="17.7109375" style="33" customWidth="1"/>
    <col min="14337" max="14345" width="14.7109375" style="33" customWidth="1"/>
    <col min="14346" max="14576" width="10.7109375" style="33"/>
    <col min="14577" max="14578" width="15.7109375" style="33" customWidth="1"/>
    <col min="14579" max="14581" width="14.7109375" style="33" customWidth="1"/>
    <col min="14582" max="14585" width="13.7109375" style="33" customWidth="1"/>
    <col min="14586" max="14589" width="15.7109375" style="33" customWidth="1"/>
    <col min="14590" max="14590" width="22.85546875" style="33" customWidth="1"/>
    <col min="14591" max="14591" width="20.7109375" style="33" customWidth="1"/>
    <col min="14592" max="14592" width="17.7109375" style="33" customWidth="1"/>
    <col min="14593" max="14601" width="14.7109375" style="33" customWidth="1"/>
    <col min="14602" max="14832" width="10.7109375" style="33"/>
    <col min="14833" max="14834" width="15.7109375" style="33" customWidth="1"/>
    <col min="14835" max="14837" width="14.7109375" style="33" customWidth="1"/>
    <col min="14838" max="14841" width="13.7109375" style="33" customWidth="1"/>
    <col min="14842" max="14845" width="15.7109375" style="33" customWidth="1"/>
    <col min="14846" max="14846" width="22.85546875" style="33" customWidth="1"/>
    <col min="14847" max="14847" width="20.7109375" style="33" customWidth="1"/>
    <col min="14848" max="14848" width="17.7109375" style="33" customWidth="1"/>
    <col min="14849" max="14857" width="14.7109375" style="33" customWidth="1"/>
    <col min="14858" max="15088" width="10.7109375" style="33"/>
    <col min="15089" max="15090" width="15.7109375" style="33" customWidth="1"/>
    <col min="15091" max="15093" width="14.7109375" style="33" customWidth="1"/>
    <col min="15094" max="15097" width="13.7109375" style="33" customWidth="1"/>
    <col min="15098" max="15101" width="15.7109375" style="33" customWidth="1"/>
    <col min="15102" max="15102" width="22.85546875" style="33" customWidth="1"/>
    <col min="15103" max="15103" width="20.7109375" style="33" customWidth="1"/>
    <col min="15104" max="15104" width="17.7109375" style="33" customWidth="1"/>
    <col min="15105" max="15113" width="14.7109375" style="33" customWidth="1"/>
    <col min="15114" max="15344" width="10.7109375" style="33"/>
    <col min="15345" max="15346" width="15.7109375" style="33" customWidth="1"/>
    <col min="15347" max="15349" width="14.7109375" style="33" customWidth="1"/>
    <col min="15350" max="15353" width="13.7109375" style="33" customWidth="1"/>
    <col min="15354" max="15357" width="15.7109375" style="33" customWidth="1"/>
    <col min="15358" max="15358" width="22.85546875" style="33" customWidth="1"/>
    <col min="15359" max="15359" width="20.7109375" style="33" customWidth="1"/>
    <col min="15360" max="15360" width="17.7109375" style="33" customWidth="1"/>
    <col min="15361" max="15369" width="14.7109375" style="33" customWidth="1"/>
    <col min="15370" max="15600" width="10.7109375" style="33"/>
    <col min="15601" max="15602" width="15.7109375" style="33" customWidth="1"/>
    <col min="15603" max="15605" width="14.7109375" style="33" customWidth="1"/>
    <col min="15606" max="15609" width="13.7109375" style="33" customWidth="1"/>
    <col min="15610" max="15613" width="15.7109375" style="33" customWidth="1"/>
    <col min="15614" max="15614" width="22.85546875" style="33" customWidth="1"/>
    <col min="15615" max="15615" width="20.7109375" style="33" customWidth="1"/>
    <col min="15616" max="15616" width="17.7109375" style="33" customWidth="1"/>
    <col min="15617" max="15625" width="14.7109375" style="33" customWidth="1"/>
    <col min="15626" max="15856" width="10.7109375" style="33"/>
    <col min="15857" max="15858" width="15.7109375" style="33" customWidth="1"/>
    <col min="15859" max="15861" width="14.7109375" style="33" customWidth="1"/>
    <col min="15862" max="15865" width="13.7109375" style="33" customWidth="1"/>
    <col min="15866" max="15869" width="15.7109375" style="33" customWidth="1"/>
    <col min="15870" max="15870" width="22.85546875" style="33" customWidth="1"/>
    <col min="15871" max="15871" width="20.7109375" style="33" customWidth="1"/>
    <col min="15872" max="15872" width="17.7109375" style="33" customWidth="1"/>
    <col min="15873" max="15881" width="14.7109375" style="33" customWidth="1"/>
    <col min="15882" max="16112" width="10.7109375" style="33"/>
    <col min="16113" max="16114" width="15.7109375" style="33" customWidth="1"/>
    <col min="16115" max="16117" width="14.7109375" style="33" customWidth="1"/>
    <col min="16118" max="16121" width="13.7109375" style="33" customWidth="1"/>
    <col min="16122" max="16125" width="15.7109375" style="33" customWidth="1"/>
    <col min="16126" max="16126" width="22.85546875" style="33" customWidth="1"/>
    <col min="16127" max="16127" width="20.7109375" style="33" customWidth="1"/>
    <col min="16128" max="16128" width="17.7109375" style="33" customWidth="1"/>
    <col min="16129" max="16137" width="14.7109375" style="33" customWidth="1"/>
    <col min="16138" max="16384" width="10.7109375" style="33"/>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330" t="str">
        <f>'1. паспорт местоположение'!A5:C5</f>
        <v>Год раскрытия информации: 2026 год</v>
      </c>
      <c r="B5" s="330"/>
      <c r="C5" s="330"/>
      <c r="D5" s="330"/>
      <c r="E5" s="330"/>
      <c r="F5" s="330"/>
      <c r="G5" s="330"/>
      <c r="H5" s="330"/>
      <c r="I5" s="330"/>
      <c r="J5" s="330"/>
      <c r="K5" s="330"/>
      <c r="L5" s="330"/>
      <c r="M5" s="330"/>
      <c r="N5" s="330"/>
      <c r="O5" s="330"/>
      <c r="P5" s="330"/>
      <c r="Q5" s="330"/>
      <c r="R5" s="330"/>
      <c r="S5" s="330"/>
      <c r="T5" s="330"/>
      <c r="U5" s="330"/>
      <c r="V5" s="330"/>
      <c r="W5" s="330"/>
      <c r="X5" s="330"/>
      <c r="Y5" s="330"/>
      <c r="Z5" s="330"/>
      <c r="AA5" s="330"/>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331" t="s">
        <v>3</v>
      </c>
      <c r="F7" s="331"/>
      <c r="G7" s="331"/>
      <c r="H7" s="331"/>
      <c r="I7" s="331"/>
      <c r="J7" s="331"/>
      <c r="K7" s="331"/>
      <c r="L7" s="331"/>
      <c r="M7" s="331"/>
      <c r="N7" s="331"/>
      <c r="O7" s="331"/>
      <c r="P7" s="331"/>
      <c r="Q7" s="331"/>
      <c r="R7" s="331"/>
      <c r="S7" s="331"/>
      <c r="T7" s="331"/>
      <c r="U7" s="331"/>
      <c r="V7" s="331"/>
      <c r="W7" s="331"/>
      <c r="X7" s="331"/>
      <c r="Y7" s="331"/>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340" t="str">
        <f>'1. паспорт местоположение'!A9</f>
        <v>Акционерное общество "Россети Янтарь" ДЗО  ПАО "Россети"</v>
      </c>
      <c r="F9" s="340"/>
      <c r="G9" s="340"/>
      <c r="H9" s="340"/>
      <c r="I9" s="340"/>
      <c r="J9" s="340"/>
      <c r="K9" s="340"/>
      <c r="L9" s="340"/>
      <c r="M9" s="340"/>
      <c r="N9" s="340"/>
      <c r="O9" s="340"/>
      <c r="P9" s="340"/>
      <c r="Q9" s="340"/>
      <c r="R9" s="340"/>
      <c r="S9" s="340"/>
      <c r="T9" s="340"/>
      <c r="U9" s="340"/>
      <c r="V9" s="340"/>
      <c r="W9" s="340"/>
      <c r="X9" s="340"/>
      <c r="Y9" s="340"/>
    </row>
    <row r="10" spans="1:27" s="2" customFormat="1" ht="18.75" customHeight="1" x14ac:dyDescent="0.2">
      <c r="E10" s="333" t="s">
        <v>5</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340" t="str">
        <f>'1. паспорт местоположение'!A12</f>
        <v>Q_25-1216</v>
      </c>
      <c r="F12" s="340"/>
      <c r="G12" s="340"/>
      <c r="H12" s="340"/>
      <c r="I12" s="340"/>
      <c r="J12" s="340"/>
      <c r="K12" s="340"/>
      <c r="L12" s="340"/>
      <c r="M12" s="340"/>
      <c r="N12" s="340"/>
      <c r="O12" s="340"/>
      <c r="P12" s="340"/>
      <c r="Q12" s="340"/>
      <c r="R12" s="340"/>
      <c r="S12" s="340"/>
      <c r="T12" s="340"/>
      <c r="U12" s="340"/>
      <c r="V12" s="340"/>
      <c r="W12" s="340"/>
      <c r="X12" s="340"/>
      <c r="Y12" s="340"/>
    </row>
    <row r="13" spans="1:27" s="2" customFormat="1" ht="18.75" customHeight="1" x14ac:dyDescent="0.2">
      <c r="E13" s="333" t="s">
        <v>6</v>
      </c>
      <c r="F13" s="333"/>
      <c r="G13" s="333"/>
      <c r="H13" s="333"/>
      <c r="I13" s="333"/>
      <c r="J13" s="333"/>
      <c r="K13" s="333"/>
      <c r="L13" s="333"/>
      <c r="M13" s="333"/>
      <c r="N13" s="333"/>
      <c r="O13" s="333"/>
      <c r="P13" s="333"/>
      <c r="Q13" s="333"/>
      <c r="R13" s="333"/>
      <c r="S13" s="333"/>
      <c r="T13" s="333"/>
      <c r="U13" s="333"/>
      <c r="V13" s="333"/>
      <c r="W13" s="333"/>
      <c r="X13" s="333"/>
      <c r="Y13" s="333"/>
    </row>
    <row r="14" spans="1:27" s="2" customFormat="1" ht="15.75" customHeight="1" x14ac:dyDescent="0.2">
      <c r="E14" s="13"/>
      <c r="F14" s="13"/>
      <c r="G14" s="13"/>
      <c r="H14" s="13"/>
      <c r="I14" s="13"/>
      <c r="J14" s="13"/>
      <c r="K14" s="13"/>
      <c r="L14" s="13"/>
      <c r="M14" s="13"/>
      <c r="N14" s="13"/>
      <c r="O14" s="13"/>
      <c r="P14" s="13"/>
      <c r="Q14" s="13"/>
      <c r="R14" s="13"/>
      <c r="S14" s="13"/>
      <c r="T14" s="13"/>
      <c r="U14" s="13"/>
      <c r="V14" s="13"/>
      <c r="W14" s="13"/>
    </row>
    <row r="15" spans="1:27" s="14" customFormat="1" ht="44.25" customHeight="1" x14ac:dyDescent="0.2">
      <c r="E15" s="342" t="str">
        <f>'1. паспорт местоположение'!A15</f>
        <v>Реконструкция участка ВЛ 15 кВ 15-481/6 в пролетах опор № 152-210 с заменой опор и неизолированного провода на СИП-3 протяженностью 4,5 км</v>
      </c>
      <c r="F15" s="342"/>
      <c r="G15" s="342"/>
      <c r="H15" s="342"/>
      <c r="I15" s="342"/>
      <c r="J15" s="342"/>
      <c r="K15" s="342"/>
      <c r="L15" s="342"/>
      <c r="M15" s="342"/>
      <c r="N15" s="342"/>
      <c r="O15" s="342"/>
      <c r="P15" s="342"/>
      <c r="Q15" s="342"/>
      <c r="R15" s="342"/>
      <c r="S15" s="342"/>
      <c r="T15" s="342"/>
      <c r="U15" s="342"/>
      <c r="V15" s="342"/>
      <c r="W15" s="342"/>
      <c r="X15" s="342"/>
      <c r="Y15" s="342"/>
    </row>
    <row r="16" spans="1:27" s="14" customFormat="1" ht="15" customHeight="1" x14ac:dyDescent="0.2">
      <c r="E16" s="333" t="s">
        <v>7</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3"/>
      <c r="F17" s="13"/>
      <c r="G17" s="13"/>
      <c r="H17" s="13"/>
      <c r="I17" s="13"/>
      <c r="J17" s="13"/>
      <c r="K17" s="13"/>
      <c r="L17" s="13"/>
      <c r="M17" s="13"/>
      <c r="N17" s="13"/>
      <c r="O17" s="13"/>
      <c r="P17" s="13"/>
      <c r="Q17" s="13"/>
      <c r="R17" s="13"/>
      <c r="S17" s="13"/>
      <c r="T17" s="13"/>
      <c r="U17" s="13"/>
      <c r="V17" s="13"/>
      <c r="W17" s="13"/>
    </row>
    <row r="18" spans="1:27" s="14" customFormat="1" ht="15" customHeight="1" x14ac:dyDescent="0.2">
      <c r="E18" s="339"/>
      <c r="F18" s="339"/>
      <c r="G18" s="339"/>
      <c r="H18" s="339"/>
      <c r="I18" s="339"/>
      <c r="J18" s="339"/>
      <c r="K18" s="339"/>
      <c r="L18" s="339"/>
      <c r="M18" s="339"/>
      <c r="N18" s="339"/>
      <c r="O18" s="339"/>
      <c r="P18" s="339"/>
      <c r="Q18" s="339"/>
      <c r="R18" s="339"/>
      <c r="S18" s="339"/>
      <c r="T18" s="339"/>
      <c r="U18" s="339"/>
      <c r="V18" s="339"/>
      <c r="W18" s="339"/>
      <c r="X18" s="339"/>
      <c r="Y18" s="339"/>
    </row>
    <row r="19" spans="1:27" ht="25.5" customHeight="1" x14ac:dyDescent="0.25">
      <c r="A19" s="339" t="s">
        <v>121</v>
      </c>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339"/>
    </row>
    <row r="20" spans="1:27" s="34" customFormat="1" ht="21" customHeight="1" x14ac:dyDescent="0.25"/>
    <row r="21" spans="1:27" ht="15.75" customHeight="1" x14ac:dyDescent="0.25">
      <c r="A21" s="359" t="s">
        <v>9</v>
      </c>
      <c r="B21" s="355" t="s">
        <v>122</v>
      </c>
      <c r="C21" s="356"/>
      <c r="D21" s="355" t="s">
        <v>123</v>
      </c>
      <c r="E21" s="356"/>
      <c r="F21" s="348" t="s">
        <v>79</v>
      </c>
      <c r="G21" s="349"/>
      <c r="H21" s="349"/>
      <c r="I21" s="362"/>
      <c r="J21" s="359" t="s">
        <v>124</v>
      </c>
      <c r="K21" s="355" t="s">
        <v>125</v>
      </c>
      <c r="L21" s="356"/>
      <c r="M21" s="355" t="s">
        <v>126</v>
      </c>
      <c r="N21" s="356"/>
      <c r="O21" s="355" t="s">
        <v>127</v>
      </c>
      <c r="P21" s="356"/>
      <c r="Q21" s="355" t="s">
        <v>128</v>
      </c>
      <c r="R21" s="356"/>
      <c r="S21" s="359" t="s">
        <v>129</v>
      </c>
      <c r="T21" s="359" t="s">
        <v>130</v>
      </c>
      <c r="U21" s="359" t="s">
        <v>131</v>
      </c>
      <c r="V21" s="355" t="s">
        <v>132</v>
      </c>
      <c r="W21" s="356"/>
      <c r="X21" s="348" t="s">
        <v>101</v>
      </c>
      <c r="Y21" s="349"/>
      <c r="Z21" s="348" t="s">
        <v>102</v>
      </c>
      <c r="AA21" s="349"/>
    </row>
    <row r="22" spans="1:27" ht="216" customHeight="1" x14ac:dyDescent="0.25">
      <c r="A22" s="360"/>
      <c r="B22" s="357"/>
      <c r="C22" s="358"/>
      <c r="D22" s="357"/>
      <c r="E22" s="358"/>
      <c r="F22" s="348" t="s">
        <v>133</v>
      </c>
      <c r="G22" s="362"/>
      <c r="H22" s="348" t="s">
        <v>134</v>
      </c>
      <c r="I22" s="362"/>
      <c r="J22" s="361"/>
      <c r="K22" s="357"/>
      <c r="L22" s="358"/>
      <c r="M22" s="357"/>
      <c r="N22" s="358"/>
      <c r="O22" s="357"/>
      <c r="P22" s="358"/>
      <c r="Q22" s="357"/>
      <c r="R22" s="358"/>
      <c r="S22" s="361"/>
      <c r="T22" s="361"/>
      <c r="U22" s="361"/>
      <c r="V22" s="357"/>
      <c r="W22" s="358"/>
      <c r="X22" s="36" t="s">
        <v>103</v>
      </c>
      <c r="Y22" s="36" t="s">
        <v>104</v>
      </c>
      <c r="Z22" s="36" t="s">
        <v>105</v>
      </c>
      <c r="AA22" s="36" t="s">
        <v>106</v>
      </c>
    </row>
    <row r="23" spans="1:27" ht="60" customHeight="1" x14ac:dyDescent="0.25">
      <c r="A23" s="361"/>
      <c r="B23" s="35" t="s">
        <v>107</v>
      </c>
      <c r="C23" s="35" t="s">
        <v>108</v>
      </c>
      <c r="D23" s="35" t="s">
        <v>107</v>
      </c>
      <c r="E23" s="35" t="s">
        <v>108</v>
      </c>
      <c r="F23" s="35" t="s">
        <v>107</v>
      </c>
      <c r="G23" s="35" t="s">
        <v>108</v>
      </c>
      <c r="H23" s="35" t="s">
        <v>107</v>
      </c>
      <c r="I23" s="35" t="s">
        <v>108</v>
      </c>
      <c r="J23" s="35" t="s">
        <v>107</v>
      </c>
      <c r="K23" s="35" t="s">
        <v>107</v>
      </c>
      <c r="L23" s="35" t="s">
        <v>108</v>
      </c>
      <c r="M23" s="35" t="s">
        <v>107</v>
      </c>
      <c r="N23" s="35" t="s">
        <v>108</v>
      </c>
      <c r="O23" s="35" t="s">
        <v>107</v>
      </c>
      <c r="P23" s="35" t="s">
        <v>108</v>
      </c>
      <c r="Q23" s="35" t="s">
        <v>107</v>
      </c>
      <c r="R23" s="35" t="s">
        <v>108</v>
      </c>
      <c r="S23" s="35" t="s">
        <v>107</v>
      </c>
      <c r="T23" s="35" t="s">
        <v>107</v>
      </c>
      <c r="U23" s="35" t="s">
        <v>107</v>
      </c>
      <c r="V23" s="35" t="s">
        <v>107</v>
      </c>
      <c r="W23" s="35" t="s">
        <v>108</v>
      </c>
      <c r="X23" s="35" t="s">
        <v>107</v>
      </c>
      <c r="Y23" s="35" t="s">
        <v>107</v>
      </c>
      <c r="Z23" s="36" t="s">
        <v>107</v>
      </c>
      <c r="AA23" s="36" t="s">
        <v>107</v>
      </c>
    </row>
    <row r="24" spans="1:27" x14ac:dyDescent="0.25">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19</v>
      </c>
      <c r="R24" s="47">
        <v>20</v>
      </c>
      <c r="S24" s="47">
        <v>21</v>
      </c>
      <c r="T24" s="47">
        <v>22</v>
      </c>
      <c r="U24" s="47">
        <v>23</v>
      </c>
      <c r="V24" s="47">
        <v>24</v>
      </c>
      <c r="W24" s="47">
        <v>25</v>
      </c>
      <c r="X24" s="47">
        <v>26</v>
      </c>
      <c r="Y24" s="47">
        <v>27</v>
      </c>
      <c r="Z24" s="47">
        <v>28</v>
      </c>
      <c r="AA24" s="47">
        <v>29</v>
      </c>
    </row>
    <row r="25" spans="1:27" ht="63" x14ac:dyDescent="0.25">
      <c r="A25" s="320">
        <v>1</v>
      </c>
      <c r="B25" s="40" t="s">
        <v>558</v>
      </c>
      <c r="C25" s="40" t="s">
        <v>558</v>
      </c>
      <c r="D25" s="319" t="s">
        <v>559</v>
      </c>
      <c r="E25" s="319" t="s">
        <v>559</v>
      </c>
      <c r="F25" s="320">
        <v>15</v>
      </c>
      <c r="G25" s="320">
        <v>15</v>
      </c>
      <c r="H25" s="320">
        <v>15</v>
      </c>
      <c r="I25" s="320">
        <v>15</v>
      </c>
      <c r="J25" s="320">
        <v>1946</v>
      </c>
      <c r="K25" s="320">
        <v>1</v>
      </c>
      <c r="L25" s="320">
        <v>1</v>
      </c>
      <c r="M25" s="320">
        <v>25</v>
      </c>
      <c r="N25" s="320">
        <v>70</v>
      </c>
      <c r="O25" s="40" t="s">
        <v>270</v>
      </c>
      <c r="P25" s="40" t="s">
        <v>536</v>
      </c>
      <c r="Q25" s="320">
        <v>4.5</v>
      </c>
      <c r="R25" s="320">
        <v>4.5</v>
      </c>
      <c r="S25" s="40" t="s">
        <v>537</v>
      </c>
      <c r="T25" s="320">
        <v>2011</v>
      </c>
      <c r="U25" s="40" t="s">
        <v>19</v>
      </c>
      <c r="V25" s="40" t="s">
        <v>538</v>
      </c>
      <c r="W25" s="40" t="s">
        <v>538</v>
      </c>
      <c r="X25" s="40" t="s">
        <v>555</v>
      </c>
      <c r="Y25" s="319" t="s">
        <v>556</v>
      </c>
      <c r="Z25" s="319" t="s">
        <v>557</v>
      </c>
      <c r="AA25" s="319" t="s">
        <v>539</v>
      </c>
    </row>
    <row r="26" spans="1:27" x14ac:dyDescent="0.25">
      <c r="Q26" s="48">
        <f>SUM(Q25:Q25)</f>
        <v>4.5</v>
      </c>
      <c r="R26" s="48">
        <f>SUM(R25:R25)</f>
        <v>4.5</v>
      </c>
      <c r="S26" s="48">
        <f>ROUND(R26-Q26,3)</f>
        <v>0</v>
      </c>
      <c r="X26" s="49"/>
      <c r="Y26" s="50"/>
      <c r="Z26" s="45"/>
      <c r="AA26" s="51"/>
    </row>
    <row r="27" spans="1:27" s="43" customFormat="1" ht="12.75" x14ac:dyDescent="0.2">
      <c r="A27" s="44"/>
      <c r="B27" s="44"/>
      <c r="C27" s="44"/>
      <c r="E27" s="44"/>
    </row>
    <row r="28" spans="1:27" s="43" customFormat="1" ht="12.75" x14ac:dyDescent="0.2">
      <c r="A28" s="44"/>
      <c r="B28" s="44"/>
      <c r="C28" s="44"/>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38" top="0.78740157480314954" bottom="0.39370078740157477" header="0.19685039370078738" footer="0.19685039370078738"/>
  <pageSetup paperSize="8" scale="45"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11" zoomScale="80" workbookViewId="0">
      <selection activeCell="C27" sqref="C27"/>
    </sheetView>
  </sheetViews>
  <sheetFormatPr defaultColWidth="9.140625" defaultRowHeight="15" x14ac:dyDescent="0.25"/>
  <cols>
    <col min="1" max="1" width="6.140625" style="1" customWidth="1"/>
    <col min="2" max="2" width="53.5703125" style="1" customWidth="1"/>
    <col min="3" max="3" width="155.85546875" style="1" customWidth="1"/>
    <col min="4" max="4" width="14.42578125" style="1" customWidth="1"/>
    <col min="5" max="5" width="45.5703125" style="1" customWidth="1"/>
    <col min="6" max="6" width="20" style="1" customWidth="1"/>
    <col min="7" max="7" width="25.5703125" style="1" customWidth="1"/>
    <col min="8" max="8" width="16.42578125" style="1" customWidth="1"/>
    <col min="9"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330" t="str">
        <f>'1. паспорт местоположение'!A5:C5</f>
        <v>Год раскрытия информации: 2026 год</v>
      </c>
      <c r="B5" s="330"/>
      <c r="C5" s="330"/>
      <c r="D5" s="52"/>
      <c r="E5" s="52"/>
      <c r="F5" s="52"/>
      <c r="G5" s="52"/>
      <c r="H5" s="52"/>
      <c r="I5" s="52"/>
      <c r="J5" s="52"/>
      <c r="K5" s="52"/>
      <c r="L5" s="52"/>
      <c r="M5" s="52"/>
      <c r="N5" s="52"/>
      <c r="O5" s="52"/>
      <c r="P5" s="52"/>
      <c r="Q5" s="52"/>
      <c r="R5" s="52"/>
      <c r="S5" s="52"/>
      <c r="T5" s="52"/>
      <c r="U5" s="52"/>
      <c r="V5" s="52"/>
      <c r="W5" s="52"/>
      <c r="X5" s="52"/>
      <c r="Y5" s="52"/>
      <c r="Z5" s="52"/>
      <c r="AA5" s="52"/>
      <c r="AB5" s="52"/>
      <c r="AC5" s="52"/>
    </row>
    <row r="6" spans="1:29" s="2" customFormat="1" ht="18.75" x14ac:dyDescent="0.3">
      <c r="A6" s="6"/>
      <c r="G6" s="5"/>
    </row>
    <row r="7" spans="1:29" s="2" customFormat="1" ht="18.75" x14ac:dyDescent="0.2">
      <c r="A7" s="331" t="s">
        <v>3</v>
      </c>
      <c r="B7" s="331"/>
      <c r="C7" s="331"/>
      <c r="D7" s="10"/>
      <c r="E7" s="10"/>
      <c r="F7" s="10"/>
      <c r="G7" s="10"/>
      <c r="H7" s="10"/>
      <c r="I7" s="10"/>
      <c r="J7" s="10"/>
      <c r="K7" s="10"/>
      <c r="L7" s="10"/>
      <c r="M7" s="10"/>
      <c r="N7" s="10"/>
      <c r="O7" s="10"/>
      <c r="P7" s="10"/>
      <c r="Q7" s="10"/>
      <c r="R7" s="10"/>
      <c r="S7" s="10"/>
      <c r="T7" s="10"/>
      <c r="U7" s="10"/>
    </row>
    <row r="8" spans="1:29" s="2" customFormat="1" ht="18.75" x14ac:dyDescent="0.2">
      <c r="A8" s="331"/>
      <c r="B8" s="331"/>
      <c r="C8" s="331"/>
      <c r="D8" s="9"/>
      <c r="E8" s="9"/>
      <c r="F8" s="9"/>
      <c r="G8" s="9"/>
      <c r="H8" s="10"/>
      <c r="I8" s="10"/>
      <c r="J8" s="10"/>
      <c r="K8" s="10"/>
      <c r="L8" s="10"/>
      <c r="M8" s="10"/>
      <c r="N8" s="10"/>
      <c r="O8" s="10"/>
      <c r="P8" s="10"/>
      <c r="Q8" s="10"/>
      <c r="R8" s="10"/>
      <c r="S8" s="10"/>
      <c r="T8" s="10"/>
      <c r="U8" s="10"/>
    </row>
    <row r="9" spans="1:29" s="2" customFormat="1" ht="18.75" x14ac:dyDescent="0.2">
      <c r="A9" s="340" t="str">
        <f>'1. паспорт местоположение'!A9:C9</f>
        <v>Акционерное общество "Россети Янтарь" ДЗО  ПАО "Россети"</v>
      </c>
      <c r="B9" s="340"/>
      <c r="C9" s="340"/>
      <c r="D9" s="11"/>
      <c r="E9" s="11"/>
      <c r="F9" s="11"/>
      <c r="G9" s="11"/>
      <c r="H9" s="10"/>
      <c r="I9" s="10"/>
      <c r="J9" s="10"/>
      <c r="K9" s="10"/>
      <c r="L9" s="10"/>
      <c r="M9" s="10"/>
      <c r="N9" s="10"/>
      <c r="O9" s="10"/>
      <c r="P9" s="10"/>
      <c r="Q9" s="10"/>
      <c r="R9" s="10"/>
      <c r="S9" s="10"/>
      <c r="T9" s="10"/>
      <c r="U9" s="10"/>
    </row>
    <row r="10" spans="1:29" s="2" customFormat="1" ht="18.75" x14ac:dyDescent="0.2">
      <c r="A10" s="333" t="s">
        <v>5</v>
      </c>
      <c r="B10" s="333"/>
      <c r="C10" s="333"/>
      <c r="D10" s="12"/>
      <c r="E10" s="12"/>
      <c r="F10" s="12"/>
      <c r="G10" s="12"/>
      <c r="H10" s="10"/>
      <c r="I10" s="10"/>
      <c r="J10" s="10"/>
      <c r="K10" s="10"/>
      <c r="L10" s="10"/>
      <c r="M10" s="10"/>
      <c r="N10" s="10"/>
      <c r="O10" s="10"/>
      <c r="P10" s="10"/>
      <c r="Q10" s="10"/>
      <c r="R10" s="10"/>
      <c r="S10" s="10"/>
      <c r="T10" s="10"/>
      <c r="U10" s="10"/>
    </row>
    <row r="11" spans="1:29" s="2" customFormat="1" ht="18.75" x14ac:dyDescent="0.2">
      <c r="A11" s="331"/>
      <c r="B11" s="331"/>
      <c r="C11" s="331"/>
      <c r="D11" s="9"/>
      <c r="E11" s="9"/>
      <c r="F11" s="9"/>
      <c r="G11" s="9"/>
      <c r="H11" s="10"/>
      <c r="I11" s="10"/>
      <c r="J11" s="10"/>
      <c r="K11" s="10"/>
      <c r="L11" s="10"/>
      <c r="M11" s="10"/>
      <c r="N11" s="10"/>
      <c r="O11" s="10"/>
      <c r="P11" s="10"/>
      <c r="Q11" s="10"/>
      <c r="R11" s="10"/>
      <c r="S11" s="10"/>
      <c r="T11" s="10"/>
      <c r="U11" s="10"/>
    </row>
    <row r="12" spans="1:29" s="2" customFormat="1" ht="18.75" x14ac:dyDescent="0.2">
      <c r="A12" s="363" t="str">
        <f>'1. паспорт местоположение'!A12:C12</f>
        <v>Q_25-1216</v>
      </c>
      <c r="B12" s="363"/>
      <c r="C12" s="363"/>
      <c r="D12" s="11"/>
      <c r="E12" s="11"/>
      <c r="F12" s="11"/>
      <c r="G12" s="11"/>
      <c r="H12" s="10"/>
      <c r="I12" s="10"/>
      <c r="J12" s="10"/>
      <c r="K12" s="10"/>
      <c r="L12" s="10"/>
      <c r="M12" s="10"/>
      <c r="N12" s="10"/>
      <c r="O12" s="10"/>
      <c r="P12" s="10"/>
      <c r="Q12" s="10"/>
      <c r="R12" s="10"/>
      <c r="S12" s="10"/>
      <c r="T12" s="10"/>
      <c r="U12" s="10"/>
    </row>
    <row r="13" spans="1:29" s="2" customFormat="1" ht="18.75" x14ac:dyDescent="0.2">
      <c r="A13" s="333" t="s">
        <v>6</v>
      </c>
      <c r="B13" s="333"/>
      <c r="C13" s="333"/>
      <c r="D13" s="12"/>
      <c r="E13" s="12"/>
      <c r="F13" s="12"/>
      <c r="G13" s="12"/>
      <c r="H13" s="10"/>
      <c r="I13" s="10"/>
      <c r="J13" s="10"/>
      <c r="K13" s="10"/>
      <c r="L13" s="10"/>
      <c r="M13" s="10"/>
      <c r="N13" s="10"/>
      <c r="O13" s="10"/>
      <c r="P13" s="10"/>
      <c r="Q13" s="10"/>
      <c r="R13" s="10"/>
      <c r="S13" s="10"/>
      <c r="T13" s="10"/>
      <c r="U13" s="10"/>
    </row>
    <row r="14" spans="1:29" s="2" customFormat="1" ht="15.75" customHeight="1" x14ac:dyDescent="0.2">
      <c r="A14" s="341"/>
      <c r="B14" s="341"/>
      <c r="C14" s="341"/>
      <c r="D14" s="13"/>
      <c r="E14" s="13"/>
      <c r="F14" s="13"/>
      <c r="G14" s="13"/>
      <c r="H14" s="13"/>
      <c r="I14" s="13"/>
      <c r="J14" s="13"/>
      <c r="K14" s="13"/>
      <c r="L14" s="13"/>
      <c r="M14" s="13"/>
      <c r="N14" s="13"/>
      <c r="O14" s="13"/>
      <c r="P14" s="13"/>
      <c r="Q14" s="13"/>
      <c r="R14" s="13"/>
      <c r="S14" s="13"/>
      <c r="T14" s="13"/>
      <c r="U14" s="13"/>
    </row>
    <row r="15" spans="1:29" s="14" customFormat="1" ht="32.25" customHeight="1" x14ac:dyDescent="0.2">
      <c r="A15" s="364" t="str">
        <f>'1. паспорт местоположение'!A15</f>
        <v>Реконструкция участка ВЛ 15 кВ 15-481/6 в пролетах опор № 152-210 с заменой опор и неизолированного провода на СИП-3 протяженностью 4,5 км</v>
      </c>
      <c r="B15" s="364"/>
      <c r="C15" s="364"/>
      <c r="D15" s="11"/>
      <c r="E15" s="11"/>
      <c r="F15" s="11"/>
      <c r="G15" s="11"/>
      <c r="H15" s="11"/>
      <c r="I15" s="11"/>
      <c r="J15" s="11"/>
      <c r="K15" s="11"/>
      <c r="L15" s="11"/>
      <c r="M15" s="11"/>
      <c r="N15" s="11"/>
      <c r="O15" s="11"/>
      <c r="P15" s="11"/>
      <c r="Q15" s="11"/>
      <c r="R15" s="11"/>
      <c r="S15" s="11"/>
      <c r="T15" s="11"/>
      <c r="U15" s="11"/>
    </row>
    <row r="16" spans="1:29" s="14" customFormat="1" ht="15" customHeight="1" x14ac:dyDescent="0.2">
      <c r="A16" s="333" t="s">
        <v>7</v>
      </c>
      <c r="B16" s="333"/>
      <c r="C16" s="333"/>
      <c r="D16" s="12"/>
      <c r="E16" s="12"/>
      <c r="F16" s="12"/>
      <c r="G16" s="12"/>
      <c r="H16" s="12"/>
      <c r="I16" s="12"/>
      <c r="J16" s="12"/>
      <c r="K16" s="12"/>
      <c r="L16" s="12"/>
      <c r="M16" s="12"/>
      <c r="N16" s="12"/>
      <c r="O16" s="12"/>
      <c r="P16" s="12"/>
      <c r="Q16" s="12"/>
      <c r="R16" s="12"/>
      <c r="S16" s="12"/>
      <c r="T16" s="12"/>
      <c r="U16" s="12"/>
    </row>
    <row r="17" spans="1:21" s="14" customFormat="1" ht="15" customHeight="1" x14ac:dyDescent="0.2">
      <c r="A17" s="341"/>
      <c r="B17" s="341"/>
      <c r="C17" s="341"/>
      <c r="D17" s="13"/>
      <c r="E17" s="13"/>
      <c r="F17" s="13"/>
      <c r="G17" s="13"/>
      <c r="H17" s="13"/>
      <c r="I17" s="13"/>
      <c r="J17" s="13"/>
      <c r="K17" s="13"/>
      <c r="L17" s="13"/>
      <c r="M17" s="13"/>
      <c r="N17" s="13"/>
      <c r="O17" s="13"/>
      <c r="P17" s="13"/>
      <c r="Q17" s="13"/>
      <c r="R17" s="13"/>
    </row>
    <row r="18" spans="1:21" s="14" customFormat="1" ht="27.75" customHeight="1" x14ac:dyDescent="0.2">
      <c r="A18" s="338" t="s">
        <v>136</v>
      </c>
      <c r="B18" s="338"/>
      <c r="C18" s="338"/>
      <c r="D18" s="15"/>
      <c r="E18" s="15"/>
      <c r="F18" s="15"/>
      <c r="G18" s="15"/>
      <c r="H18" s="15"/>
      <c r="I18" s="15"/>
      <c r="J18" s="15"/>
      <c r="K18" s="15"/>
      <c r="L18" s="15"/>
      <c r="M18" s="15"/>
      <c r="N18" s="15"/>
      <c r="O18" s="15"/>
      <c r="P18" s="15"/>
      <c r="Q18" s="15"/>
      <c r="R18" s="15"/>
      <c r="S18" s="15"/>
      <c r="T18" s="15"/>
      <c r="U18" s="15"/>
    </row>
    <row r="19" spans="1:21" s="14" customFormat="1" ht="15" customHeight="1" x14ac:dyDescent="0.2">
      <c r="A19" s="12"/>
      <c r="B19" s="12"/>
      <c r="C19" s="12"/>
      <c r="D19" s="12"/>
      <c r="E19" s="12"/>
      <c r="F19" s="12"/>
      <c r="G19" s="12"/>
      <c r="H19" s="13"/>
      <c r="I19" s="13"/>
      <c r="J19" s="13"/>
      <c r="K19" s="13"/>
      <c r="L19" s="13"/>
      <c r="M19" s="13"/>
      <c r="N19" s="13"/>
      <c r="O19" s="13"/>
      <c r="P19" s="13"/>
      <c r="Q19" s="13"/>
      <c r="R19" s="13"/>
    </row>
    <row r="20" spans="1:21" s="14" customFormat="1" ht="39.75" customHeight="1" x14ac:dyDescent="0.2">
      <c r="A20" s="16" t="s">
        <v>9</v>
      </c>
      <c r="B20" s="17" t="s">
        <v>10</v>
      </c>
      <c r="C20" s="18" t="s">
        <v>11</v>
      </c>
      <c r="D20" s="12"/>
      <c r="E20" s="12"/>
      <c r="F20" s="12"/>
      <c r="G20" s="12"/>
      <c r="H20" s="13"/>
      <c r="I20" s="13"/>
      <c r="J20" s="13"/>
      <c r="K20" s="13"/>
      <c r="L20" s="13"/>
      <c r="M20" s="13"/>
      <c r="N20" s="13"/>
      <c r="O20" s="13"/>
      <c r="P20" s="13"/>
      <c r="Q20" s="13"/>
      <c r="R20" s="13"/>
    </row>
    <row r="21" spans="1:21" s="14" customFormat="1" ht="16.5" customHeight="1" x14ac:dyDescent="0.2">
      <c r="A21" s="18">
        <v>1</v>
      </c>
      <c r="B21" s="17">
        <v>2</v>
      </c>
      <c r="C21" s="18">
        <v>3</v>
      </c>
      <c r="D21" s="12"/>
      <c r="E21" s="12"/>
      <c r="F21" s="12"/>
      <c r="G21" s="12"/>
      <c r="H21" s="13"/>
      <c r="I21" s="13"/>
      <c r="J21" s="13"/>
      <c r="K21" s="13"/>
      <c r="L21" s="13"/>
      <c r="M21" s="13"/>
      <c r="N21" s="13"/>
      <c r="O21" s="13"/>
      <c r="P21" s="13"/>
      <c r="Q21" s="13"/>
      <c r="R21" s="13"/>
    </row>
    <row r="22" spans="1:21" s="14" customFormat="1" ht="33.75" customHeight="1" x14ac:dyDescent="0.2">
      <c r="A22" s="19" t="s">
        <v>12</v>
      </c>
      <c r="B22" s="53" t="s">
        <v>137</v>
      </c>
      <c r="C22" s="287" t="s">
        <v>548</v>
      </c>
      <c r="D22" s="12"/>
      <c r="E22" s="12"/>
      <c r="F22" s="13"/>
      <c r="G22" s="13"/>
      <c r="H22" s="13"/>
      <c r="I22" s="13"/>
      <c r="J22" s="13"/>
      <c r="K22" s="13"/>
      <c r="L22" s="13"/>
      <c r="M22" s="13"/>
      <c r="N22" s="13"/>
      <c r="O22" s="13"/>
      <c r="P22" s="13"/>
    </row>
    <row r="23" spans="1:21" ht="47.25" x14ac:dyDescent="0.25">
      <c r="A23" s="19" t="s">
        <v>15</v>
      </c>
      <c r="B23" s="22" t="s">
        <v>138</v>
      </c>
      <c r="C23" s="290" t="s">
        <v>570</v>
      </c>
      <c r="D23" s="318"/>
      <c r="E23" s="329"/>
    </row>
    <row r="24" spans="1:21" ht="47.25" x14ac:dyDescent="0.25">
      <c r="A24" s="54" t="s">
        <v>17</v>
      </c>
      <c r="B24" s="55" t="s">
        <v>139</v>
      </c>
      <c r="C24" s="291" t="s">
        <v>571</v>
      </c>
      <c r="E24" s="56"/>
    </row>
    <row r="25" spans="1:21" ht="31.5" x14ac:dyDescent="0.25">
      <c r="A25" s="19" t="s">
        <v>20</v>
      </c>
      <c r="B25" s="22" t="s">
        <v>140</v>
      </c>
      <c r="C25" s="57" t="s">
        <v>553</v>
      </c>
    </row>
    <row r="26" spans="1:21" ht="42.75" customHeight="1" x14ac:dyDescent="0.25">
      <c r="A26" s="19" t="s">
        <v>23</v>
      </c>
      <c r="B26" s="22" t="s">
        <v>141</v>
      </c>
      <c r="C26" s="23" t="s">
        <v>48</v>
      </c>
    </row>
    <row r="27" spans="1:21" ht="126" x14ac:dyDescent="0.25">
      <c r="A27" s="19" t="s">
        <v>25</v>
      </c>
      <c r="B27" s="22" t="s">
        <v>142</v>
      </c>
      <c r="C27" s="290" t="s">
        <v>560</v>
      </c>
    </row>
    <row r="28" spans="1:21" ht="42.75" customHeight="1" x14ac:dyDescent="0.25">
      <c r="A28" s="19" t="s">
        <v>28</v>
      </c>
      <c r="B28" s="22" t="s">
        <v>143</v>
      </c>
      <c r="C28" s="24">
        <v>2029</v>
      </c>
    </row>
    <row r="29" spans="1:21" ht="42.75" customHeight="1" x14ac:dyDescent="0.25">
      <c r="A29" s="19" t="s">
        <v>30</v>
      </c>
      <c r="B29" s="16" t="s">
        <v>144</v>
      </c>
      <c r="C29" s="24">
        <v>2030</v>
      </c>
    </row>
    <row r="30" spans="1:21" ht="42.75" customHeight="1" x14ac:dyDescent="0.25">
      <c r="A30" s="19" t="s">
        <v>32</v>
      </c>
      <c r="B30" s="16" t="s">
        <v>145</v>
      </c>
      <c r="C30" s="23" t="s">
        <v>146</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6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5" zoomScale="80" workbookViewId="0">
      <selection activeCell="K42" sqref="K4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35.42578125" customWidth="1"/>
    <col min="12" max="12" width="30.85546875" customWidth="1"/>
    <col min="13" max="13" width="27.140625" customWidth="1"/>
    <col min="14" max="14" width="32.42578125" customWidth="1"/>
    <col min="15" max="15" width="13.28515625" customWidth="1"/>
    <col min="16" max="16" width="8.7109375" customWidth="1"/>
    <col min="17" max="17" width="15.5703125" customWidth="1"/>
    <col min="19" max="19" width="17" customWidth="1"/>
    <col min="20" max="21" width="12" customWidth="1"/>
    <col min="22" max="22" width="11" customWidth="1"/>
    <col min="23" max="24" width="17.7109375" customWidth="1"/>
    <col min="25" max="25" width="24.5703125" customWidth="1"/>
    <col min="26" max="26" width="46.5703125" customWidth="1"/>
    <col min="27" max="28" width="12.28515625" customWidth="1"/>
  </cols>
  <sheetData>
    <row r="1" spans="1:28" ht="18.75" x14ac:dyDescent="0.25">
      <c r="Z1" s="4" t="s">
        <v>0</v>
      </c>
    </row>
    <row r="2" spans="1:28" ht="18.75" x14ac:dyDescent="0.3">
      <c r="Z2" s="5" t="s">
        <v>1</v>
      </c>
    </row>
    <row r="3" spans="1:28" ht="18.75" x14ac:dyDescent="0.3">
      <c r="Z3" s="5" t="s">
        <v>2</v>
      </c>
    </row>
    <row r="4" spans="1:28" ht="18.75" customHeight="1" x14ac:dyDescent="0.25">
      <c r="A4" s="330" t="str">
        <f>'1. паспорт местоположение'!A5:C5</f>
        <v>Год раскрытия информации: 2026 год</v>
      </c>
      <c r="B4" s="330"/>
      <c r="C4" s="330"/>
      <c r="D4" s="330"/>
      <c r="E4" s="330"/>
      <c r="F4" s="330"/>
      <c r="G4" s="330"/>
      <c r="H4" s="330"/>
      <c r="I4" s="330"/>
      <c r="J4" s="330"/>
      <c r="K4" s="330"/>
      <c r="L4" s="330"/>
      <c r="M4" s="330"/>
      <c r="N4" s="330"/>
      <c r="O4" s="330"/>
      <c r="P4" s="330"/>
      <c r="Q4" s="330"/>
      <c r="R4" s="330"/>
      <c r="S4" s="330"/>
      <c r="T4" s="330"/>
      <c r="U4" s="330"/>
      <c r="V4" s="330"/>
      <c r="W4" s="330"/>
      <c r="X4" s="330"/>
      <c r="Y4" s="330"/>
      <c r="Z4" s="330"/>
    </row>
    <row r="6" spans="1:28" ht="18.75" x14ac:dyDescent="0.25">
      <c r="A6" s="331" t="s">
        <v>3</v>
      </c>
      <c r="B6" s="331"/>
      <c r="C6" s="331"/>
      <c r="D6" s="331"/>
      <c r="E6" s="331"/>
      <c r="F6" s="331"/>
      <c r="G6" s="331"/>
      <c r="H6" s="331"/>
      <c r="I6" s="331"/>
      <c r="J6" s="331"/>
      <c r="K6" s="331"/>
      <c r="L6" s="331"/>
      <c r="M6" s="331"/>
      <c r="N6" s="331"/>
      <c r="O6" s="331"/>
      <c r="P6" s="331"/>
      <c r="Q6" s="331"/>
      <c r="R6" s="331"/>
      <c r="S6" s="331"/>
      <c r="T6" s="331"/>
      <c r="U6" s="331"/>
      <c r="V6" s="331"/>
      <c r="W6" s="331"/>
      <c r="X6" s="331"/>
      <c r="Y6" s="331"/>
      <c r="Z6" s="331"/>
      <c r="AA6" s="10"/>
      <c r="AB6" s="10"/>
    </row>
    <row r="7" spans="1:28" ht="18.75" x14ac:dyDescent="0.25">
      <c r="A7" s="331"/>
      <c r="B7" s="331"/>
      <c r="C7" s="331"/>
      <c r="D7" s="331"/>
      <c r="E7" s="331"/>
      <c r="F7" s="331"/>
      <c r="G7" s="331"/>
      <c r="H7" s="331"/>
      <c r="I7" s="331"/>
      <c r="J7" s="331"/>
      <c r="K7" s="331"/>
      <c r="L7" s="331"/>
      <c r="M7" s="331"/>
      <c r="N7" s="331"/>
      <c r="O7" s="331"/>
      <c r="P7" s="331"/>
      <c r="Q7" s="331"/>
      <c r="R7" s="331"/>
      <c r="S7" s="331"/>
      <c r="T7" s="331"/>
      <c r="U7" s="331"/>
      <c r="V7" s="331"/>
      <c r="W7" s="331"/>
      <c r="X7" s="331"/>
      <c r="Y7" s="331"/>
      <c r="Z7" s="331"/>
      <c r="AA7" s="10"/>
      <c r="AB7" s="10"/>
    </row>
    <row r="8" spans="1:28" x14ac:dyDescent="0.25">
      <c r="A8" s="340" t="str">
        <f>'1. паспорт местоположение'!A9</f>
        <v>Акционерное общество "Россети Янтарь" ДЗО  ПАО "Россети"</v>
      </c>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11"/>
      <c r="AB8" s="11"/>
    </row>
    <row r="9" spans="1:28" ht="15.75" x14ac:dyDescent="0.25">
      <c r="A9" s="333" t="s">
        <v>5</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2"/>
      <c r="AB9" s="12"/>
    </row>
    <row r="10" spans="1:28" ht="18.75" x14ac:dyDescent="0.25">
      <c r="A10" s="331"/>
      <c r="B10" s="331"/>
      <c r="C10" s="331"/>
      <c r="D10" s="331"/>
      <c r="E10" s="331"/>
      <c r="F10" s="331"/>
      <c r="G10" s="331"/>
      <c r="H10" s="331"/>
      <c r="I10" s="331"/>
      <c r="J10" s="331"/>
      <c r="K10" s="331"/>
      <c r="L10" s="331"/>
      <c r="M10" s="331"/>
      <c r="N10" s="331"/>
      <c r="O10" s="331"/>
      <c r="P10" s="331"/>
      <c r="Q10" s="331"/>
      <c r="R10" s="331"/>
      <c r="S10" s="331"/>
      <c r="T10" s="331"/>
      <c r="U10" s="331"/>
      <c r="V10" s="331"/>
      <c r="W10" s="331"/>
      <c r="X10" s="331"/>
      <c r="Y10" s="331"/>
      <c r="Z10" s="331"/>
      <c r="AA10" s="10"/>
      <c r="AB10" s="10"/>
    </row>
    <row r="11" spans="1:28" x14ac:dyDescent="0.25">
      <c r="A11" s="340" t="str">
        <f>'1. паспорт местоположение'!A12:C12</f>
        <v>Q_25-1216</v>
      </c>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11"/>
      <c r="AB11" s="11"/>
    </row>
    <row r="12" spans="1:28" ht="15.75" x14ac:dyDescent="0.25">
      <c r="A12" s="333" t="s">
        <v>6</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2"/>
      <c r="AB12" s="12"/>
    </row>
    <row r="13" spans="1:28" ht="18.75" x14ac:dyDescent="0.25">
      <c r="A13" s="341"/>
      <c r="B13" s="341"/>
      <c r="C13" s="341"/>
      <c r="D13" s="341"/>
      <c r="E13" s="341"/>
      <c r="F13" s="341"/>
      <c r="G13" s="341"/>
      <c r="H13" s="341"/>
      <c r="I13" s="341"/>
      <c r="J13" s="341"/>
      <c r="K13" s="341"/>
      <c r="L13" s="341"/>
      <c r="M13" s="341"/>
      <c r="N13" s="341"/>
      <c r="O13" s="341"/>
      <c r="P13" s="341"/>
      <c r="Q13" s="341"/>
      <c r="R13" s="341"/>
      <c r="S13" s="341"/>
      <c r="T13" s="341"/>
      <c r="U13" s="341"/>
      <c r="V13" s="341"/>
      <c r="W13" s="341"/>
      <c r="X13" s="341"/>
      <c r="Y13" s="341"/>
      <c r="Z13" s="341"/>
      <c r="AA13" s="58"/>
      <c r="AB13" s="58"/>
    </row>
    <row r="14" spans="1:28" ht="57" customHeight="1" x14ac:dyDescent="0.25">
      <c r="A14" s="342" t="str">
        <f>'1. паспорт местоположение'!A15</f>
        <v>Реконструкция участка ВЛ 15 кВ 15-481/6 в пролетах опор № 152-210 с заменой опор и неизолированного провода на СИП-3 протяженностью 4,5 км</v>
      </c>
      <c r="B14" s="342"/>
      <c r="C14" s="342"/>
      <c r="D14" s="342"/>
      <c r="E14" s="342"/>
      <c r="F14" s="342"/>
      <c r="G14" s="342"/>
      <c r="H14" s="342"/>
      <c r="I14" s="342"/>
      <c r="J14" s="342"/>
      <c r="K14" s="342"/>
      <c r="L14" s="342"/>
      <c r="M14" s="342"/>
      <c r="N14" s="342"/>
      <c r="O14" s="342"/>
      <c r="P14" s="342"/>
      <c r="Q14" s="342"/>
      <c r="R14" s="342"/>
      <c r="S14" s="342"/>
      <c r="T14" s="342"/>
      <c r="U14" s="342"/>
      <c r="V14" s="342"/>
      <c r="W14" s="342"/>
      <c r="X14" s="342"/>
      <c r="Y14" s="342"/>
      <c r="Z14" s="342"/>
      <c r="AA14" s="11"/>
      <c r="AB14" s="11"/>
    </row>
    <row r="15" spans="1:28" ht="15.75" x14ac:dyDescent="0.25">
      <c r="A15" s="333" t="s">
        <v>7</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2"/>
      <c r="AB15" s="12"/>
    </row>
    <row r="16" spans="1:28" x14ac:dyDescent="0.25">
      <c r="A16" s="365"/>
      <c r="B16" s="365"/>
      <c r="C16" s="365"/>
      <c r="D16" s="365"/>
      <c r="E16" s="365"/>
      <c r="F16" s="365"/>
      <c r="G16" s="365"/>
      <c r="H16" s="365"/>
      <c r="I16" s="365"/>
      <c r="J16" s="365"/>
      <c r="K16" s="365"/>
      <c r="L16" s="365"/>
      <c r="M16" s="365"/>
      <c r="N16" s="365"/>
      <c r="O16" s="365"/>
      <c r="P16" s="365"/>
      <c r="Q16" s="365"/>
      <c r="R16" s="365"/>
      <c r="S16" s="365"/>
      <c r="T16" s="365"/>
      <c r="U16" s="365"/>
      <c r="V16" s="365"/>
      <c r="W16" s="365"/>
      <c r="X16" s="365"/>
      <c r="Y16" s="365"/>
      <c r="Z16" s="365"/>
      <c r="AA16" s="59"/>
      <c r="AB16" s="59"/>
    </row>
    <row r="17" spans="1:28" x14ac:dyDescent="0.25">
      <c r="A17" s="365"/>
      <c r="B17" s="365"/>
      <c r="C17" s="365"/>
      <c r="D17" s="365"/>
      <c r="E17" s="365"/>
      <c r="F17" s="365"/>
      <c r="G17" s="365"/>
      <c r="H17" s="365"/>
      <c r="I17" s="365"/>
      <c r="J17" s="365"/>
      <c r="K17" s="365"/>
      <c r="L17" s="365"/>
      <c r="M17" s="365"/>
      <c r="N17" s="365"/>
      <c r="O17" s="365"/>
      <c r="P17" s="365"/>
      <c r="Q17" s="365"/>
      <c r="R17" s="365"/>
      <c r="S17" s="365"/>
      <c r="T17" s="365"/>
      <c r="U17" s="365"/>
      <c r="V17" s="365"/>
      <c r="W17" s="365"/>
      <c r="X17" s="365"/>
      <c r="Y17" s="365"/>
      <c r="Z17" s="365"/>
      <c r="AA17" s="59"/>
      <c r="AB17" s="59"/>
    </row>
    <row r="18" spans="1:28" x14ac:dyDescent="0.25">
      <c r="A18" s="365"/>
      <c r="B18" s="365"/>
      <c r="C18" s="365"/>
      <c r="D18" s="365"/>
      <c r="E18" s="365"/>
      <c r="F18" s="365"/>
      <c r="G18" s="365"/>
      <c r="H18" s="365"/>
      <c r="I18" s="365"/>
      <c r="J18" s="365"/>
      <c r="K18" s="365"/>
      <c r="L18" s="365"/>
      <c r="M18" s="365"/>
      <c r="N18" s="365"/>
      <c r="O18" s="365"/>
      <c r="P18" s="365"/>
      <c r="Q18" s="365"/>
      <c r="R18" s="365"/>
      <c r="S18" s="365"/>
      <c r="T18" s="365"/>
      <c r="U18" s="365"/>
      <c r="V18" s="365"/>
      <c r="W18" s="365"/>
      <c r="X18" s="365"/>
      <c r="Y18" s="365"/>
      <c r="Z18" s="365"/>
      <c r="AA18" s="59"/>
      <c r="AB18" s="59"/>
    </row>
    <row r="19" spans="1:28" x14ac:dyDescent="0.25">
      <c r="A19" s="365"/>
      <c r="B19" s="365"/>
      <c r="C19" s="365"/>
      <c r="D19" s="365"/>
      <c r="E19" s="365"/>
      <c r="F19" s="365"/>
      <c r="G19" s="365"/>
      <c r="H19" s="365"/>
      <c r="I19" s="365"/>
      <c r="J19" s="365"/>
      <c r="K19" s="365"/>
      <c r="L19" s="365"/>
      <c r="M19" s="365"/>
      <c r="N19" s="365"/>
      <c r="O19" s="365"/>
      <c r="P19" s="365"/>
      <c r="Q19" s="365"/>
      <c r="R19" s="365"/>
      <c r="S19" s="365"/>
      <c r="T19" s="365"/>
      <c r="U19" s="365"/>
      <c r="V19" s="365"/>
      <c r="W19" s="365"/>
      <c r="X19" s="365"/>
      <c r="Y19" s="365"/>
      <c r="Z19" s="365"/>
      <c r="AA19" s="59"/>
      <c r="AB19" s="59"/>
    </row>
    <row r="20" spans="1:28" x14ac:dyDescent="0.25">
      <c r="A20" s="365"/>
      <c r="B20" s="365"/>
      <c r="C20" s="365"/>
      <c r="D20" s="365"/>
      <c r="E20" s="365"/>
      <c r="F20" s="365"/>
      <c r="G20" s="365"/>
      <c r="H20" s="365"/>
      <c r="I20" s="365"/>
      <c r="J20" s="365"/>
      <c r="K20" s="365"/>
      <c r="L20" s="365"/>
      <c r="M20" s="365"/>
      <c r="N20" s="365"/>
      <c r="O20" s="365"/>
      <c r="P20" s="365"/>
      <c r="Q20" s="365"/>
      <c r="R20" s="365"/>
      <c r="S20" s="365"/>
      <c r="T20" s="365"/>
      <c r="U20" s="365"/>
      <c r="V20" s="365"/>
      <c r="W20" s="365"/>
      <c r="X20" s="365"/>
      <c r="Y20" s="365"/>
      <c r="Z20" s="365"/>
      <c r="AA20" s="59"/>
      <c r="AB20" s="59"/>
    </row>
    <row r="21" spans="1:28" x14ac:dyDescent="0.25">
      <c r="A21" s="365"/>
      <c r="B21" s="365"/>
      <c r="C21" s="365"/>
      <c r="D21" s="365"/>
      <c r="E21" s="365"/>
      <c r="F21" s="365"/>
      <c r="G21" s="365"/>
      <c r="H21" s="365"/>
      <c r="I21" s="365"/>
      <c r="J21" s="365"/>
      <c r="K21" s="365"/>
      <c r="L21" s="365"/>
      <c r="M21" s="365"/>
      <c r="N21" s="365"/>
      <c r="O21" s="365"/>
      <c r="P21" s="365"/>
      <c r="Q21" s="365"/>
      <c r="R21" s="365"/>
      <c r="S21" s="365"/>
      <c r="T21" s="365"/>
      <c r="U21" s="365"/>
      <c r="V21" s="365"/>
      <c r="W21" s="365"/>
      <c r="X21" s="365"/>
      <c r="Y21" s="365"/>
      <c r="Z21" s="365"/>
      <c r="AA21" s="59"/>
      <c r="AB21" s="59"/>
    </row>
    <row r="22" spans="1:28" x14ac:dyDescent="0.25">
      <c r="A22" s="366" t="s">
        <v>147</v>
      </c>
      <c r="B22" s="366"/>
      <c r="C22" s="366"/>
      <c r="D22" s="366"/>
      <c r="E22" s="366"/>
      <c r="F22" s="366"/>
      <c r="G22" s="366"/>
      <c r="H22" s="366"/>
      <c r="I22" s="366"/>
      <c r="J22" s="366"/>
      <c r="K22" s="366"/>
      <c r="L22" s="366"/>
      <c r="M22" s="366"/>
      <c r="N22" s="366"/>
      <c r="O22" s="366"/>
      <c r="P22" s="366"/>
      <c r="Q22" s="366"/>
      <c r="R22" s="366"/>
      <c r="S22" s="366"/>
      <c r="T22" s="366"/>
      <c r="U22" s="366"/>
      <c r="V22" s="366"/>
      <c r="W22" s="366"/>
      <c r="X22" s="366"/>
      <c r="Y22" s="366"/>
      <c r="Z22" s="366"/>
      <c r="AA22" s="60"/>
      <c r="AB22" s="60"/>
    </row>
    <row r="23" spans="1:28" ht="32.25" customHeight="1" x14ac:dyDescent="0.25">
      <c r="A23" s="367" t="s">
        <v>148</v>
      </c>
      <c r="B23" s="368"/>
      <c r="C23" s="368"/>
      <c r="D23" s="368"/>
      <c r="E23" s="368"/>
      <c r="F23" s="368"/>
      <c r="G23" s="368"/>
      <c r="H23" s="368"/>
      <c r="I23" s="368"/>
      <c r="J23" s="368"/>
      <c r="K23" s="368"/>
      <c r="L23" s="369"/>
      <c r="M23" s="370" t="s">
        <v>149</v>
      </c>
      <c r="N23" s="370"/>
      <c r="O23" s="370"/>
      <c r="P23" s="370"/>
      <c r="Q23" s="370"/>
      <c r="R23" s="370"/>
      <c r="S23" s="370"/>
      <c r="T23" s="370"/>
      <c r="U23" s="370"/>
      <c r="V23" s="370"/>
      <c r="W23" s="370"/>
      <c r="X23" s="370"/>
      <c r="Y23" s="370"/>
      <c r="Z23" s="370"/>
    </row>
    <row r="24" spans="1:28" ht="151.5" customHeight="1" x14ac:dyDescent="0.25">
      <c r="A24" s="61" t="s">
        <v>150</v>
      </c>
      <c r="B24" s="62" t="s">
        <v>151</v>
      </c>
      <c r="C24" s="61" t="s">
        <v>152</v>
      </c>
      <c r="D24" s="61" t="s">
        <v>153</v>
      </c>
      <c r="E24" s="61" t="s">
        <v>154</v>
      </c>
      <c r="F24" s="61" t="s">
        <v>155</v>
      </c>
      <c r="G24" s="61" t="s">
        <v>156</v>
      </c>
      <c r="H24" s="61" t="s">
        <v>157</v>
      </c>
      <c r="I24" s="61" t="s">
        <v>158</v>
      </c>
      <c r="J24" s="61" t="s">
        <v>159</v>
      </c>
      <c r="K24" s="62" t="s">
        <v>160</v>
      </c>
      <c r="L24" s="62" t="s">
        <v>161</v>
      </c>
      <c r="M24" s="63" t="s">
        <v>162</v>
      </c>
      <c r="N24" s="62" t="s">
        <v>163</v>
      </c>
      <c r="O24" s="61" t="s">
        <v>164</v>
      </c>
      <c r="P24" s="61" t="s">
        <v>165</v>
      </c>
      <c r="Q24" s="61" t="s">
        <v>166</v>
      </c>
      <c r="R24" s="61" t="s">
        <v>157</v>
      </c>
      <c r="S24" s="61" t="s">
        <v>167</v>
      </c>
      <c r="T24" s="61" t="s">
        <v>168</v>
      </c>
      <c r="U24" s="61" t="s">
        <v>169</v>
      </c>
      <c r="V24" s="61" t="s">
        <v>166</v>
      </c>
      <c r="W24" s="64" t="s">
        <v>170</v>
      </c>
      <c r="X24" s="64" t="s">
        <v>171</v>
      </c>
      <c r="Y24" s="64" t="s">
        <v>172</v>
      </c>
      <c r="Z24" s="65" t="s">
        <v>173</v>
      </c>
    </row>
    <row r="25" spans="1:28" ht="16.5" customHeight="1" x14ac:dyDescent="0.25">
      <c r="A25" s="61">
        <v>1</v>
      </c>
      <c r="B25" s="62">
        <v>2</v>
      </c>
      <c r="C25" s="61">
        <v>3</v>
      </c>
      <c r="D25" s="62">
        <v>4</v>
      </c>
      <c r="E25" s="61">
        <v>5</v>
      </c>
      <c r="F25" s="62">
        <v>6</v>
      </c>
      <c r="G25" s="61">
        <v>7</v>
      </c>
      <c r="H25" s="62">
        <v>8</v>
      </c>
      <c r="I25" s="61">
        <v>9</v>
      </c>
      <c r="J25" s="62">
        <v>10</v>
      </c>
      <c r="K25" s="61">
        <v>11</v>
      </c>
      <c r="L25" s="62">
        <v>12</v>
      </c>
      <c r="M25" s="61">
        <v>13</v>
      </c>
      <c r="N25" s="62">
        <v>14</v>
      </c>
      <c r="O25" s="61">
        <v>15</v>
      </c>
      <c r="P25" s="62">
        <v>16</v>
      </c>
      <c r="Q25" s="61">
        <v>17</v>
      </c>
      <c r="R25" s="62">
        <v>18</v>
      </c>
      <c r="S25" s="61">
        <v>19</v>
      </c>
      <c r="T25" s="62">
        <v>20</v>
      </c>
      <c r="U25" s="61">
        <v>21</v>
      </c>
      <c r="V25" s="62">
        <v>22</v>
      </c>
      <c r="W25" s="61">
        <v>23</v>
      </c>
      <c r="X25" s="62">
        <v>24</v>
      </c>
      <c r="Y25" s="61">
        <v>25</v>
      </c>
      <c r="Z25" s="62">
        <v>26</v>
      </c>
    </row>
    <row r="26" spans="1:28" s="306" customFormat="1" ht="90" x14ac:dyDescent="0.25">
      <c r="A26" s="295"/>
      <c r="B26" s="295" t="s">
        <v>540</v>
      </c>
      <c r="C26" s="327">
        <f t="shared" ref="C26:D26" si="0">AVERAGE(C27,C33)</f>
        <v>7.5167000000000002</v>
      </c>
      <c r="D26" s="328">
        <f t="shared" si="0"/>
        <v>258.5</v>
      </c>
      <c r="E26" s="280"/>
      <c r="F26" s="327">
        <f>AVERAGE(F27,F33)</f>
        <v>507.15269999999998</v>
      </c>
      <c r="G26" s="280"/>
      <c r="H26" s="295"/>
      <c r="I26" s="296">
        <f>AVERAGE(I27,I33)</f>
        <v>2.7806600413523659E-3</v>
      </c>
      <c r="J26" s="311">
        <f>AVERAGE(J27,J33)</f>
        <v>1.4219908011271988E-3</v>
      </c>
      <c r="K26" s="297"/>
      <c r="L26" s="286"/>
      <c r="M26" s="298"/>
      <c r="N26" s="286"/>
      <c r="O26" s="286">
        <v>492</v>
      </c>
      <c r="P26" s="299">
        <v>7.28</v>
      </c>
      <c r="Q26" s="300">
        <f>P26/R26</f>
        <v>3.9613873562092571E-5</v>
      </c>
      <c r="R26" s="299">
        <v>183774</v>
      </c>
      <c r="S26" s="286">
        <f>O26/R26</f>
        <v>2.6772013451304318E-3</v>
      </c>
      <c r="T26" s="301">
        <f>251/R26</f>
        <v>1.3658080033084113E-3</v>
      </c>
      <c r="U26" s="302"/>
      <c r="V26" s="303"/>
      <c r="W26" s="304">
        <f>S26-I26</f>
        <v>-1.0345869622193412E-4</v>
      </c>
      <c r="X26" s="305">
        <f>T26-J26</f>
        <v>-5.6182797818787487E-5</v>
      </c>
      <c r="Y26" s="309" t="s">
        <v>545</v>
      </c>
      <c r="Z26" s="309" t="s">
        <v>546</v>
      </c>
    </row>
    <row r="27" spans="1:28" s="306" customFormat="1" ht="30" x14ac:dyDescent="0.25">
      <c r="A27" s="292" t="s">
        <v>541</v>
      </c>
      <c r="B27" s="295"/>
      <c r="C27" s="295">
        <f>SUM(C28:C30)</f>
        <v>8.1999999999999993</v>
      </c>
      <c r="D27" s="295">
        <f>SUM(D28:D30)</f>
        <v>130</v>
      </c>
      <c r="E27" s="295"/>
      <c r="F27" s="295">
        <f>SUM(F28:F30)</f>
        <v>334.8</v>
      </c>
      <c r="G27" s="295"/>
      <c r="H27" s="280">
        <v>187648</v>
      </c>
      <c r="I27" s="280">
        <f>F27/H27</f>
        <v>1.7841916780354707E-3</v>
      </c>
      <c r="J27" s="311">
        <f>D27/H27</f>
        <v>6.927864938608458E-4</v>
      </c>
      <c r="K27" s="302"/>
      <c r="L27" s="299"/>
      <c r="M27" s="286"/>
      <c r="N27" s="286"/>
      <c r="O27" s="286"/>
      <c r="P27" s="321"/>
      <c r="Q27" s="323"/>
      <c r="R27" s="286"/>
      <c r="S27" s="286"/>
      <c r="T27" s="286"/>
      <c r="U27" s="302"/>
      <c r="V27" s="302"/>
      <c r="W27" s="304"/>
      <c r="X27" s="300"/>
      <c r="Y27" s="307"/>
      <c r="Z27" s="302"/>
    </row>
    <row r="28" spans="1:28" s="306" customFormat="1" x14ac:dyDescent="0.25">
      <c r="A28" s="299">
        <v>2024</v>
      </c>
      <c r="B28" s="312" t="s">
        <v>561</v>
      </c>
      <c r="C28" s="313">
        <v>1.4333</v>
      </c>
      <c r="D28" s="314">
        <v>62</v>
      </c>
      <c r="E28" s="286"/>
      <c r="F28" s="315">
        <f t="shared" ref="F28:F30" si="1">C28*D28</f>
        <v>88.864599999999996</v>
      </c>
      <c r="G28" s="286"/>
      <c r="H28" s="299"/>
      <c r="I28" s="286"/>
      <c r="J28" s="286"/>
      <c r="K28" s="312" t="s">
        <v>562</v>
      </c>
      <c r="L28" s="312" t="s">
        <v>563</v>
      </c>
      <c r="M28" s="298"/>
      <c r="N28" s="286"/>
      <c r="O28" s="286"/>
      <c r="P28" s="286"/>
      <c r="Q28" s="286"/>
      <c r="R28" s="286"/>
      <c r="S28" s="286"/>
      <c r="T28" s="286"/>
      <c r="U28" s="286"/>
      <c r="V28" s="302"/>
      <c r="W28" s="302"/>
      <c r="X28" s="302"/>
      <c r="Y28" s="302"/>
      <c r="Z28" s="302"/>
    </row>
    <row r="29" spans="1:28" s="306" customFormat="1" x14ac:dyDescent="0.25">
      <c r="A29" s="299"/>
      <c r="B29" s="286"/>
      <c r="C29" s="313">
        <v>3.6667000000000001</v>
      </c>
      <c r="D29" s="308">
        <v>62</v>
      </c>
      <c r="E29" s="286"/>
      <c r="F29" s="308">
        <f t="shared" si="1"/>
        <v>227.33539999999999</v>
      </c>
      <c r="G29" s="286"/>
      <c r="H29" s="286"/>
      <c r="I29" s="286"/>
      <c r="J29" s="286"/>
      <c r="K29" s="312" t="s">
        <v>551</v>
      </c>
      <c r="L29" s="312" t="s">
        <v>542</v>
      </c>
      <c r="M29" s="302"/>
      <c r="N29" s="302"/>
      <c r="O29" s="302"/>
      <c r="P29" s="302"/>
      <c r="Q29" s="302"/>
      <c r="R29" s="302"/>
      <c r="S29" s="302"/>
      <c r="T29" s="302"/>
      <c r="U29" s="302"/>
      <c r="V29" s="302"/>
      <c r="W29" s="302"/>
      <c r="X29" s="302"/>
      <c r="Y29" s="302"/>
      <c r="Z29" s="302"/>
    </row>
    <row r="30" spans="1:28" s="306" customFormat="1" x14ac:dyDescent="0.25">
      <c r="A30" s="299"/>
      <c r="B30" s="286"/>
      <c r="C30" s="313">
        <v>3.1</v>
      </c>
      <c r="D30" s="314">
        <v>6</v>
      </c>
      <c r="E30" s="286"/>
      <c r="F30" s="308">
        <f t="shared" si="1"/>
        <v>18.600000000000001</v>
      </c>
      <c r="G30" s="286"/>
      <c r="H30" s="286"/>
      <c r="I30" s="286"/>
      <c r="J30" s="286"/>
      <c r="K30" s="312" t="s">
        <v>564</v>
      </c>
      <c r="L30" s="312" t="s">
        <v>563</v>
      </c>
      <c r="M30" s="302"/>
      <c r="N30" s="302"/>
      <c r="O30" s="302"/>
      <c r="P30" s="302"/>
      <c r="Q30" s="302"/>
      <c r="R30" s="302"/>
      <c r="S30" s="302"/>
      <c r="T30" s="302"/>
      <c r="U30" s="302"/>
      <c r="V30" s="302"/>
      <c r="W30" s="302"/>
      <c r="X30" s="302"/>
      <c r="Y30" s="302"/>
      <c r="Z30" s="302"/>
    </row>
    <row r="31" spans="1:28" s="306" customFormat="1" ht="30" x14ac:dyDescent="0.25">
      <c r="A31" s="292" t="s">
        <v>543</v>
      </c>
      <c r="B31" s="312" t="s">
        <v>565</v>
      </c>
      <c r="C31" s="324"/>
      <c r="D31" s="322"/>
      <c r="E31" s="280"/>
      <c r="F31" s="280"/>
      <c r="G31" s="280"/>
      <c r="H31" s="280"/>
      <c r="I31" s="280"/>
      <c r="J31" s="280"/>
      <c r="K31" s="297"/>
      <c r="L31" s="286"/>
      <c r="M31" s="302"/>
      <c r="N31" s="302"/>
      <c r="O31" s="302"/>
      <c r="P31" s="302"/>
      <c r="Q31" s="302"/>
      <c r="R31" s="302"/>
      <c r="S31" s="302"/>
      <c r="T31" s="302"/>
      <c r="U31" s="302"/>
      <c r="V31" s="302"/>
      <c r="W31" s="302"/>
      <c r="X31" s="302"/>
      <c r="Y31" s="302"/>
      <c r="Z31" s="302"/>
    </row>
    <row r="32" spans="1:28" s="310" customFormat="1" x14ac:dyDescent="0.25">
      <c r="A32" s="286">
        <v>2023</v>
      </c>
      <c r="B32" s="312" t="s">
        <v>565</v>
      </c>
      <c r="C32" s="313"/>
      <c r="D32" s="325"/>
      <c r="E32" s="286"/>
      <c r="F32" s="308"/>
      <c r="G32" s="286"/>
      <c r="H32" s="286"/>
      <c r="I32" s="286"/>
      <c r="J32" s="286"/>
      <c r="K32" s="317"/>
      <c r="L32" s="312"/>
      <c r="M32" s="302"/>
      <c r="N32" s="302"/>
      <c r="O32" s="302"/>
      <c r="P32" s="302"/>
      <c r="Q32" s="302"/>
      <c r="R32" s="302"/>
      <c r="S32" s="302"/>
      <c r="T32" s="302"/>
      <c r="U32" s="302"/>
      <c r="V32" s="302"/>
      <c r="W32" s="302"/>
      <c r="X32" s="302"/>
      <c r="Y32" s="316"/>
      <c r="Z32" s="316"/>
    </row>
    <row r="33" spans="1:26" s="306" customFormat="1" ht="30" x14ac:dyDescent="0.25">
      <c r="A33" s="292" t="s">
        <v>544</v>
      </c>
      <c r="B33" s="280"/>
      <c r="C33" s="326">
        <f>SUM(C34:C38)</f>
        <v>6.8334000000000001</v>
      </c>
      <c r="D33" s="322">
        <f>SUM(D34:D37)</f>
        <v>387</v>
      </c>
      <c r="E33" s="280"/>
      <c r="F33" s="280">
        <f>SUM(F34:F37)</f>
        <v>679.50540000000001</v>
      </c>
      <c r="G33" s="280"/>
      <c r="H33" s="280">
        <v>179900</v>
      </c>
      <c r="I33" s="296">
        <f>F33/H33</f>
        <v>3.7771284046692606E-3</v>
      </c>
      <c r="J33" s="296">
        <f>D33/H33</f>
        <v>2.1511951083935518E-3</v>
      </c>
      <c r="K33" s="297"/>
      <c r="L33" s="286"/>
      <c r="M33" s="302"/>
      <c r="N33" s="302"/>
      <c r="O33" s="302"/>
      <c r="P33" s="302"/>
      <c r="Q33" s="302"/>
      <c r="R33" s="302"/>
      <c r="S33" s="302"/>
      <c r="T33" s="302"/>
      <c r="U33" s="302"/>
      <c r="V33" s="302"/>
      <c r="W33" s="302"/>
      <c r="X33" s="302"/>
      <c r="Y33" s="302"/>
      <c r="Z33" s="302"/>
    </row>
    <row r="34" spans="1:26" s="306" customFormat="1" x14ac:dyDescent="0.25">
      <c r="A34" s="286">
        <v>2022</v>
      </c>
      <c r="B34" s="312" t="s">
        <v>561</v>
      </c>
      <c r="C34" s="313">
        <v>2</v>
      </c>
      <c r="D34" s="314">
        <v>136</v>
      </c>
      <c r="E34" s="286"/>
      <c r="F34" s="308">
        <f t="shared" ref="F34:F37" si="2">C34*D34</f>
        <v>272</v>
      </c>
      <c r="G34" s="286"/>
      <c r="H34" s="286"/>
      <c r="I34" s="286"/>
      <c r="J34" s="286"/>
      <c r="K34" s="312" t="s">
        <v>566</v>
      </c>
      <c r="L34" s="312" t="s">
        <v>542</v>
      </c>
      <c r="M34" s="302"/>
      <c r="N34" s="302"/>
      <c r="O34" s="302"/>
      <c r="P34" s="302"/>
      <c r="Q34" s="302"/>
      <c r="R34" s="302"/>
      <c r="S34" s="302"/>
      <c r="T34" s="302"/>
      <c r="U34" s="302"/>
      <c r="V34" s="302"/>
      <c r="W34" s="302"/>
      <c r="X34" s="302"/>
      <c r="Y34" s="302"/>
      <c r="Z34" s="302"/>
    </row>
    <row r="35" spans="1:26" s="306" customFormat="1" ht="14.25" customHeight="1" x14ac:dyDescent="0.25">
      <c r="A35" s="286"/>
      <c r="B35" s="286"/>
      <c r="C35" s="313">
        <v>2</v>
      </c>
      <c r="D35" s="314">
        <v>89</v>
      </c>
      <c r="E35" s="286"/>
      <c r="F35" s="308">
        <f t="shared" si="2"/>
        <v>178</v>
      </c>
      <c r="G35" s="286"/>
      <c r="H35" s="286"/>
      <c r="I35" s="286"/>
      <c r="J35" s="286"/>
      <c r="K35" s="312" t="s">
        <v>567</v>
      </c>
      <c r="L35" s="312" t="s">
        <v>542</v>
      </c>
      <c r="M35" s="302"/>
      <c r="N35" s="302"/>
      <c r="O35" s="302"/>
      <c r="P35" s="302"/>
      <c r="Q35" s="302"/>
      <c r="R35" s="302"/>
      <c r="S35" s="302"/>
      <c r="T35" s="302"/>
      <c r="U35" s="302"/>
      <c r="V35" s="302"/>
      <c r="W35" s="302"/>
      <c r="X35" s="302"/>
      <c r="Y35" s="302"/>
      <c r="Z35" s="302"/>
    </row>
    <row r="36" spans="1:26" s="310" customFormat="1" x14ac:dyDescent="0.25">
      <c r="A36" s="286"/>
      <c r="B36" s="286"/>
      <c r="C36" s="313">
        <v>2.0667</v>
      </c>
      <c r="D36" s="314">
        <v>81</v>
      </c>
      <c r="E36" s="286"/>
      <c r="F36" s="308">
        <f t="shared" si="2"/>
        <v>167.40270000000001</v>
      </c>
      <c r="G36" s="286"/>
      <c r="H36" s="286"/>
      <c r="I36" s="286"/>
      <c r="J36" s="286"/>
      <c r="K36" s="312" t="s">
        <v>568</v>
      </c>
      <c r="L36" s="312" t="s">
        <v>542</v>
      </c>
      <c r="M36" s="302"/>
      <c r="N36" s="302"/>
      <c r="O36" s="302"/>
      <c r="P36" s="302"/>
      <c r="Q36" s="302"/>
      <c r="R36" s="302"/>
      <c r="S36" s="302"/>
      <c r="T36" s="302"/>
      <c r="U36" s="302"/>
      <c r="V36" s="302"/>
      <c r="W36" s="302"/>
      <c r="X36" s="302"/>
      <c r="Y36" s="316"/>
      <c r="Z36" s="316"/>
    </row>
    <row r="37" spans="1:26" s="310" customFormat="1" x14ac:dyDescent="0.25">
      <c r="A37" s="292"/>
      <c r="B37" s="280"/>
      <c r="C37" s="313">
        <v>0.76670000000000005</v>
      </c>
      <c r="D37" s="286">
        <v>81</v>
      </c>
      <c r="E37" s="286"/>
      <c r="F37" s="308">
        <f t="shared" si="2"/>
        <v>62.102700000000006</v>
      </c>
      <c r="G37" s="280"/>
      <c r="H37" s="280"/>
      <c r="I37" s="296"/>
      <c r="J37" s="280"/>
      <c r="K37" s="312" t="s">
        <v>569</v>
      </c>
      <c r="L37" s="312" t="s">
        <v>542</v>
      </c>
      <c r="M37" s="302"/>
      <c r="N37" s="302"/>
      <c r="O37" s="302"/>
      <c r="P37" s="302"/>
      <c r="Q37" s="302"/>
      <c r="R37" s="302"/>
      <c r="S37" s="302"/>
      <c r="T37" s="302"/>
      <c r="U37" s="302"/>
      <c r="V37" s="302"/>
      <c r="W37" s="302"/>
      <c r="X37" s="302"/>
      <c r="Y37" s="316"/>
      <c r="Z37" s="316"/>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3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topLeftCell="B1" zoomScale="70" zoomScaleSheetLayoutView="7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9.85546875" style="1" customWidth="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N4" s="5"/>
    </row>
    <row r="5" spans="1:28" s="2" customFormat="1" ht="15.75" x14ac:dyDescent="0.2">
      <c r="A5" s="330" t="str">
        <f>'1. паспорт местоположение'!A5:C5</f>
        <v>Год раскрытия информации: 2026 год</v>
      </c>
      <c r="B5" s="330"/>
      <c r="C5" s="330"/>
      <c r="D5" s="330"/>
      <c r="E5" s="330"/>
      <c r="F5" s="330"/>
      <c r="G5" s="330"/>
      <c r="H5" s="330"/>
      <c r="I5" s="330"/>
      <c r="J5" s="330"/>
      <c r="K5" s="330"/>
      <c r="L5" s="330"/>
      <c r="M5" s="330"/>
      <c r="N5" s="330"/>
      <c r="O5" s="330"/>
      <c r="P5" s="52"/>
      <c r="Q5" s="52"/>
      <c r="R5" s="52"/>
      <c r="S5" s="52"/>
      <c r="T5" s="52"/>
      <c r="U5" s="52"/>
      <c r="V5" s="52"/>
      <c r="W5" s="52"/>
      <c r="X5" s="52"/>
      <c r="Y5" s="52"/>
      <c r="Z5" s="52"/>
      <c r="AA5" s="52"/>
      <c r="AB5" s="52"/>
    </row>
    <row r="6" spans="1:28" s="2" customFormat="1" ht="18.75" x14ac:dyDescent="0.3">
      <c r="A6" s="6"/>
      <c r="B6" s="6"/>
      <c r="N6" s="5"/>
    </row>
    <row r="7" spans="1:28" s="2" customFormat="1" ht="18.75" x14ac:dyDescent="0.2">
      <c r="A7" s="331" t="s">
        <v>3</v>
      </c>
      <c r="B7" s="331"/>
      <c r="C7" s="331"/>
      <c r="D7" s="331"/>
      <c r="E7" s="331"/>
      <c r="F7" s="331"/>
      <c r="G7" s="331"/>
      <c r="H7" s="331"/>
      <c r="I7" s="331"/>
      <c r="J7" s="331"/>
      <c r="K7" s="331"/>
      <c r="L7" s="331"/>
      <c r="M7" s="331"/>
      <c r="N7" s="331"/>
      <c r="O7" s="331"/>
      <c r="P7" s="10"/>
      <c r="Q7" s="10"/>
      <c r="R7" s="10"/>
      <c r="S7" s="10"/>
      <c r="T7" s="10"/>
      <c r="U7" s="10"/>
      <c r="V7" s="10"/>
      <c r="W7" s="10"/>
      <c r="X7" s="10"/>
      <c r="Y7" s="10"/>
      <c r="Z7" s="10"/>
    </row>
    <row r="8" spans="1:28" s="2" customFormat="1" ht="18.75" x14ac:dyDescent="0.2">
      <c r="A8" s="331"/>
      <c r="B8" s="331"/>
      <c r="C8" s="331"/>
      <c r="D8" s="331"/>
      <c r="E8" s="331"/>
      <c r="F8" s="331"/>
      <c r="G8" s="331"/>
      <c r="H8" s="331"/>
      <c r="I8" s="331"/>
      <c r="J8" s="331"/>
      <c r="K8" s="331"/>
      <c r="L8" s="331"/>
      <c r="M8" s="331"/>
      <c r="N8" s="331"/>
      <c r="O8" s="331"/>
      <c r="P8" s="10"/>
      <c r="Q8" s="10"/>
      <c r="R8" s="10"/>
      <c r="S8" s="10"/>
      <c r="T8" s="10"/>
      <c r="U8" s="10"/>
      <c r="V8" s="10"/>
      <c r="W8" s="10"/>
      <c r="X8" s="10"/>
      <c r="Y8" s="10"/>
      <c r="Z8" s="10"/>
    </row>
    <row r="9" spans="1:28" s="2" customFormat="1" ht="18.75" x14ac:dyDescent="0.2">
      <c r="A9" s="340" t="str">
        <f>'1. паспорт местоположение'!A9:C9</f>
        <v>Акционерное общество "Россети Янтарь" ДЗО  ПАО "Россети"</v>
      </c>
      <c r="B9" s="340"/>
      <c r="C9" s="340"/>
      <c r="D9" s="340"/>
      <c r="E9" s="340"/>
      <c r="F9" s="340"/>
      <c r="G9" s="340"/>
      <c r="H9" s="340"/>
      <c r="I9" s="340"/>
      <c r="J9" s="340"/>
      <c r="K9" s="340"/>
      <c r="L9" s="340"/>
      <c r="M9" s="340"/>
      <c r="N9" s="340"/>
      <c r="O9" s="340"/>
      <c r="P9" s="10"/>
      <c r="Q9" s="10"/>
      <c r="R9" s="10"/>
      <c r="S9" s="10"/>
      <c r="T9" s="10"/>
      <c r="U9" s="10"/>
      <c r="V9" s="10"/>
      <c r="W9" s="10"/>
      <c r="X9" s="10"/>
      <c r="Y9" s="10"/>
      <c r="Z9" s="10"/>
    </row>
    <row r="10" spans="1:28" s="2" customFormat="1" ht="18.75" x14ac:dyDescent="0.2">
      <c r="A10" s="333" t="s">
        <v>5</v>
      </c>
      <c r="B10" s="333"/>
      <c r="C10" s="333"/>
      <c r="D10" s="333"/>
      <c r="E10" s="333"/>
      <c r="F10" s="333"/>
      <c r="G10" s="333"/>
      <c r="H10" s="333"/>
      <c r="I10" s="333"/>
      <c r="J10" s="333"/>
      <c r="K10" s="333"/>
      <c r="L10" s="333"/>
      <c r="M10" s="333"/>
      <c r="N10" s="333"/>
      <c r="O10" s="333"/>
      <c r="P10" s="10"/>
      <c r="Q10" s="10"/>
      <c r="R10" s="10"/>
      <c r="S10" s="10"/>
      <c r="T10" s="10"/>
      <c r="U10" s="10"/>
      <c r="V10" s="10"/>
      <c r="W10" s="10"/>
      <c r="X10" s="10"/>
      <c r="Y10" s="10"/>
      <c r="Z10" s="10"/>
    </row>
    <row r="11" spans="1:28" s="2" customFormat="1" ht="18.75" x14ac:dyDescent="0.2">
      <c r="A11" s="331"/>
      <c r="B11" s="331"/>
      <c r="C11" s="331"/>
      <c r="D11" s="331"/>
      <c r="E11" s="331"/>
      <c r="F11" s="331"/>
      <c r="G11" s="331"/>
      <c r="H11" s="331"/>
      <c r="I11" s="331"/>
      <c r="J11" s="331"/>
      <c r="K11" s="331"/>
      <c r="L11" s="331"/>
      <c r="M11" s="331"/>
      <c r="N11" s="331"/>
      <c r="O11" s="331"/>
      <c r="P11" s="10"/>
      <c r="Q11" s="10"/>
      <c r="R11" s="10"/>
      <c r="S11" s="10"/>
      <c r="T11" s="10"/>
      <c r="U11" s="10"/>
      <c r="V11" s="10"/>
      <c r="W11" s="10"/>
      <c r="X11" s="10"/>
      <c r="Y11" s="10"/>
      <c r="Z11" s="10"/>
    </row>
    <row r="12" spans="1:28" s="2" customFormat="1" ht="18.75" x14ac:dyDescent="0.2">
      <c r="A12" s="340" t="str">
        <f>'1. паспорт местоположение'!A12:C12</f>
        <v>Q_25-1216</v>
      </c>
      <c r="B12" s="340"/>
      <c r="C12" s="340"/>
      <c r="D12" s="340"/>
      <c r="E12" s="340"/>
      <c r="F12" s="340"/>
      <c r="G12" s="340"/>
      <c r="H12" s="340"/>
      <c r="I12" s="340"/>
      <c r="J12" s="340"/>
      <c r="K12" s="340"/>
      <c r="L12" s="340"/>
      <c r="M12" s="340"/>
      <c r="N12" s="340"/>
      <c r="O12" s="340"/>
      <c r="P12" s="10"/>
      <c r="Q12" s="10"/>
      <c r="R12" s="10"/>
      <c r="S12" s="10"/>
      <c r="T12" s="10"/>
      <c r="U12" s="10"/>
      <c r="V12" s="10"/>
      <c r="W12" s="10"/>
      <c r="X12" s="10"/>
      <c r="Y12" s="10"/>
      <c r="Z12" s="10"/>
    </row>
    <row r="13" spans="1:28" s="2" customFormat="1" ht="18.75" x14ac:dyDescent="0.2">
      <c r="A13" s="333" t="s">
        <v>6</v>
      </c>
      <c r="B13" s="333"/>
      <c r="C13" s="333"/>
      <c r="D13" s="333"/>
      <c r="E13" s="333"/>
      <c r="F13" s="333"/>
      <c r="G13" s="333"/>
      <c r="H13" s="333"/>
      <c r="I13" s="333"/>
      <c r="J13" s="333"/>
      <c r="K13" s="333"/>
      <c r="L13" s="333"/>
      <c r="M13" s="333"/>
      <c r="N13" s="333"/>
      <c r="O13" s="333"/>
      <c r="P13" s="10"/>
      <c r="Q13" s="10"/>
      <c r="R13" s="10"/>
      <c r="S13" s="10"/>
      <c r="T13" s="10"/>
      <c r="U13" s="10"/>
      <c r="V13" s="10"/>
      <c r="W13" s="10"/>
      <c r="X13" s="10"/>
      <c r="Y13" s="10"/>
      <c r="Z13" s="10"/>
    </row>
    <row r="14" spans="1:28" s="2" customFormat="1" ht="15.75" customHeight="1" x14ac:dyDescent="0.2">
      <c r="A14" s="341"/>
      <c r="B14" s="341"/>
      <c r="C14" s="341"/>
      <c r="D14" s="341"/>
      <c r="E14" s="341"/>
      <c r="F14" s="341"/>
      <c r="G14" s="341"/>
      <c r="H14" s="341"/>
      <c r="I14" s="341"/>
      <c r="J14" s="341"/>
      <c r="K14" s="341"/>
      <c r="L14" s="341"/>
      <c r="M14" s="341"/>
      <c r="N14" s="341"/>
      <c r="O14" s="341"/>
      <c r="P14" s="13"/>
      <c r="Q14" s="13"/>
      <c r="R14" s="13"/>
      <c r="S14" s="13"/>
      <c r="T14" s="13"/>
      <c r="U14" s="13"/>
      <c r="V14" s="13"/>
      <c r="W14" s="13"/>
      <c r="X14" s="13"/>
      <c r="Y14" s="13"/>
      <c r="Z14" s="13"/>
    </row>
    <row r="15" spans="1:28" s="14" customFormat="1" ht="39.75" customHeight="1" x14ac:dyDescent="0.2">
      <c r="A15" s="342" t="str">
        <f>'1. паспорт местоположение'!A15</f>
        <v>Реконструкция участка ВЛ 15 кВ 15-481/6 в пролетах опор № 152-210 с заменой опор и неизолированного провода на СИП-3 протяженностью 4,5 км</v>
      </c>
      <c r="B15" s="342"/>
      <c r="C15" s="342"/>
      <c r="D15" s="342"/>
      <c r="E15" s="342"/>
      <c r="F15" s="342"/>
      <c r="G15" s="342"/>
      <c r="H15" s="342"/>
      <c r="I15" s="342"/>
      <c r="J15" s="342"/>
      <c r="K15" s="342"/>
      <c r="L15" s="342"/>
      <c r="M15" s="342"/>
      <c r="N15" s="342"/>
      <c r="O15" s="342"/>
      <c r="P15" s="11"/>
      <c r="Q15" s="11"/>
      <c r="R15" s="11"/>
      <c r="S15" s="11"/>
      <c r="T15" s="11"/>
      <c r="U15" s="11"/>
      <c r="V15" s="11"/>
      <c r="W15" s="11"/>
      <c r="X15" s="11"/>
      <c r="Y15" s="11"/>
      <c r="Z15" s="11"/>
    </row>
    <row r="16" spans="1:28" s="14" customFormat="1" ht="15" customHeight="1" x14ac:dyDescent="0.2">
      <c r="A16" s="333" t="s">
        <v>7</v>
      </c>
      <c r="B16" s="333"/>
      <c r="C16" s="333"/>
      <c r="D16" s="333"/>
      <c r="E16" s="333"/>
      <c r="F16" s="333"/>
      <c r="G16" s="333"/>
      <c r="H16" s="333"/>
      <c r="I16" s="333"/>
      <c r="J16" s="333"/>
      <c r="K16" s="333"/>
      <c r="L16" s="333"/>
      <c r="M16" s="333"/>
      <c r="N16" s="333"/>
      <c r="O16" s="333"/>
      <c r="P16" s="12"/>
      <c r="Q16" s="12"/>
      <c r="R16" s="12"/>
      <c r="S16" s="12"/>
      <c r="T16" s="12"/>
      <c r="U16" s="12"/>
      <c r="V16" s="12"/>
      <c r="W16" s="12"/>
      <c r="X16" s="12"/>
      <c r="Y16" s="12"/>
      <c r="Z16" s="12"/>
    </row>
    <row r="17" spans="1:26" s="14" customFormat="1" ht="15" customHeight="1" x14ac:dyDescent="0.2">
      <c r="A17" s="341"/>
      <c r="B17" s="341"/>
      <c r="C17" s="341"/>
      <c r="D17" s="341"/>
      <c r="E17" s="341"/>
      <c r="F17" s="341"/>
      <c r="G17" s="341"/>
      <c r="H17" s="341"/>
      <c r="I17" s="341"/>
      <c r="J17" s="341"/>
      <c r="K17" s="341"/>
      <c r="L17" s="341"/>
      <c r="M17" s="341"/>
      <c r="N17" s="341"/>
      <c r="O17" s="341"/>
      <c r="P17" s="13"/>
      <c r="Q17" s="13"/>
      <c r="R17" s="13"/>
      <c r="S17" s="13"/>
      <c r="T17" s="13"/>
      <c r="U17" s="13"/>
      <c r="V17" s="13"/>
      <c r="W17" s="13"/>
    </row>
    <row r="18" spans="1:26" s="14" customFormat="1" ht="91.5" customHeight="1" x14ac:dyDescent="0.2">
      <c r="A18" s="371" t="s">
        <v>174</v>
      </c>
      <c r="B18" s="371"/>
      <c r="C18" s="371"/>
      <c r="D18" s="371"/>
      <c r="E18" s="371"/>
      <c r="F18" s="371"/>
      <c r="G18" s="371"/>
      <c r="H18" s="371"/>
      <c r="I18" s="371"/>
      <c r="J18" s="371"/>
      <c r="K18" s="371"/>
      <c r="L18" s="371"/>
      <c r="M18" s="371"/>
      <c r="N18" s="371"/>
      <c r="O18" s="371"/>
      <c r="P18" s="15"/>
      <c r="Q18" s="15"/>
      <c r="R18" s="15"/>
      <c r="S18" s="15"/>
      <c r="T18" s="15"/>
      <c r="U18" s="15"/>
      <c r="V18" s="15"/>
      <c r="W18" s="15"/>
      <c r="X18" s="15"/>
      <c r="Y18" s="15"/>
      <c r="Z18" s="15"/>
    </row>
    <row r="19" spans="1:26" s="14" customFormat="1" ht="78" customHeight="1" x14ac:dyDescent="0.2">
      <c r="A19" s="372" t="s">
        <v>9</v>
      </c>
      <c r="B19" s="372" t="s">
        <v>175</v>
      </c>
      <c r="C19" s="372" t="s">
        <v>176</v>
      </c>
      <c r="D19" s="372" t="s">
        <v>177</v>
      </c>
      <c r="E19" s="373" t="s">
        <v>178</v>
      </c>
      <c r="F19" s="374"/>
      <c r="G19" s="374"/>
      <c r="H19" s="374"/>
      <c r="I19" s="375"/>
      <c r="J19" s="372" t="s">
        <v>179</v>
      </c>
      <c r="K19" s="372"/>
      <c r="L19" s="372"/>
      <c r="M19" s="372"/>
      <c r="N19" s="372"/>
      <c r="O19" s="372"/>
      <c r="P19" s="13"/>
      <c r="Q19" s="13"/>
      <c r="R19" s="13"/>
      <c r="S19" s="13"/>
      <c r="T19" s="13"/>
      <c r="U19" s="13"/>
      <c r="V19" s="13"/>
      <c r="W19" s="13"/>
    </row>
    <row r="20" spans="1:26" s="14" customFormat="1" ht="51" customHeight="1" x14ac:dyDescent="0.2">
      <c r="A20" s="372"/>
      <c r="B20" s="372"/>
      <c r="C20" s="372"/>
      <c r="D20" s="372"/>
      <c r="E20" s="283" t="s">
        <v>180</v>
      </c>
      <c r="F20" s="283" t="s">
        <v>181</v>
      </c>
      <c r="G20" s="283" t="s">
        <v>182</v>
      </c>
      <c r="H20" s="283" t="s">
        <v>183</v>
      </c>
      <c r="I20" s="283" t="s">
        <v>184</v>
      </c>
      <c r="J20" s="283">
        <v>2025</v>
      </c>
      <c r="K20" s="283">
        <v>2026</v>
      </c>
      <c r="L20" s="283">
        <v>2027</v>
      </c>
      <c r="M20" s="283">
        <v>2028</v>
      </c>
      <c r="N20" s="283">
        <v>2029</v>
      </c>
      <c r="O20" s="283">
        <v>2030</v>
      </c>
      <c r="P20" s="13"/>
      <c r="Q20" s="13"/>
      <c r="R20" s="13"/>
      <c r="S20" s="13"/>
      <c r="T20" s="13"/>
      <c r="U20" s="13"/>
      <c r="V20" s="13"/>
      <c r="W20" s="13"/>
    </row>
    <row r="21" spans="1:26" s="14" customFormat="1" ht="16.5" customHeight="1" x14ac:dyDescent="0.2">
      <c r="A21" s="281">
        <v>1</v>
      </c>
      <c r="B21" s="282">
        <v>2</v>
      </c>
      <c r="C21" s="281">
        <v>3</v>
      </c>
      <c r="D21" s="282">
        <v>4</v>
      </c>
      <c r="E21" s="281">
        <v>5</v>
      </c>
      <c r="F21" s="282">
        <v>6</v>
      </c>
      <c r="G21" s="281">
        <v>7</v>
      </c>
      <c r="H21" s="282">
        <v>8</v>
      </c>
      <c r="I21" s="281">
        <v>9</v>
      </c>
      <c r="J21" s="282">
        <v>10</v>
      </c>
      <c r="K21" s="281">
        <v>11</v>
      </c>
      <c r="L21" s="282">
        <v>12</v>
      </c>
      <c r="M21" s="281">
        <v>13</v>
      </c>
      <c r="N21" s="282">
        <v>14</v>
      </c>
      <c r="O21" s="281">
        <v>15</v>
      </c>
      <c r="P21" s="13"/>
      <c r="Q21" s="13"/>
      <c r="R21" s="13"/>
      <c r="S21" s="13"/>
      <c r="T21" s="13"/>
      <c r="U21" s="13"/>
      <c r="V21" s="13"/>
      <c r="W21" s="13"/>
    </row>
    <row r="22" spans="1:26" s="14" customFormat="1" ht="33" customHeight="1" x14ac:dyDescent="0.2">
      <c r="A22" s="284" t="s">
        <v>12</v>
      </c>
      <c r="B22" s="283">
        <v>2026</v>
      </c>
      <c r="C22" s="288">
        <v>0</v>
      </c>
      <c r="D22" s="288">
        <v>0</v>
      </c>
      <c r="E22" s="288">
        <v>0</v>
      </c>
      <c r="F22" s="288">
        <v>0</v>
      </c>
      <c r="G22" s="288">
        <v>0</v>
      </c>
      <c r="H22" s="288">
        <v>0</v>
      </c>
      <c r="I22" s="288">
        <v>0</v>
      </c>
      <c r="J22" s="285">
        <v>0</v>
      </c>
      <c r="K22" s="285">
        <v>0</v>
      </c>
      <c r="L22" s="285">
        <v>0</v>
      </c>
      <c r="M22" s="285">
        <v>0</v>
      </c>
      <c r="N22" s="285">
        <v>0</v>
      </c>
      <c r="O22" s="285">
        <v>0</v>
      </c>
      <c r="P22" s="13"/>
      <c r="Q22" s="13"/>
      <c r="R22" s="13"/>
      <c r="S22" s="13"/>
      <c r="T22" s="13"/>
      <c r="U22" s="13"/>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2" orientation="landscape"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E202"/>
  <sheetViews>
    <sheetView zoomScale="80" zoomScaleNormal="80" workbookViewId="0">
      <selection activeCell="F77" sqref="F77"/>
    </sheetView>
  </sheetViews>
  <sheetFormatPr defaultColWidth="9.140625" defaultRowHeight="15.75" x14ac:dyDescent="0.2"/>
  <cols>
    <col min="1" max="1" width="61.7109375" style="68" customWidth="1"/>
    <col min="2" max="2" width="18.5703125" style="69" customWidth="1"/>
    <col min="3" max="13" width="16.85546875" style="69" customWidth="1"/>
    <col min="14" max="19" width="16.85546875" style="67" customWidth="1"/>
    <col min="20" max="224" width="9.140625" style="67"/>
    <col min="225" max="225" width="61.7109375" style="67" customWidth="1"/>
    <col min="226" max="226" width="18.5703125" style="67" customWidth="1"/>
    <col min="227" max="266" width="16.85546875" style="67" customWidth="1"/>
    <col min="267" max="268" width="18.5703125" style="67" customWidth="1"/>
    <col min="269" max="269" width="21.7109375" style="67" customWidth="1"/>
    <col min="270" max="480" width="9.140625" style="67"/>
    <col min="481" max="481" width="61.7109375" style="67" customWidth="1"/>
    <col min="482" max="482" width="18.5703125" style="67" customWidth="1"/>
    <col min="483" max="522" width="16.85546875" style="67" customWidth="1"/>
    <col min="523" max="524" width="18.5703125" style="67" customWidth="1"/>
    <col min="525" max="525" width="21.7109375" style="67" customWidth="1"/>
    <col min="526" max="736" width="9.140625" style="67"/>
    <col min="737" max="737" width="61.7109375" style="67" customWidth="1"/>
    <col min="738" max="738" width="18.5703125" style="67" customWidth="1"/>
    <col min="739" max="778" width="16.85546875" style="67" customWidth="1"/>
    <col min="779" max="780" width="18.5703125" style="67" customWidth="1"/>
    <col min="781" max="781" width="21.7109375" style="67" customWidth="1"/>
    <col min="782" max="992" width="9.140625" style="67"/>
    <col min="993" max="993" width="61.7109375" style="67" customWidth="1"/>
    <col min="994" max="994" width="18.5703125" style="67" customWidth="1"/>
    <col min="995" max="1034" width="16.85546875" style="67" customWidth="1"/>
    <col min="1035" max="1036" width="18.5703125" style="67" customWidth="1"/>
    <col min="1037" max="1037" width="21.7109375" style="67" customWidth="1"/>
    <col min="1038" max="1248" width="9.140625" style="67"/>
    <col min="1249" max="1249" width="61.7109375" style="67" customWidth="1"/>
    <col min="1250" max="1250" width="18.5703125" style="67" customWidth="1"/>
    <col min="1251" max="1290" width="16.85546875" style="67" customWidth="1"/>
    <col min="1291" max="1292" width="18.5703125" style="67" customWidth="1"/>
    <col min="1293" max="1293" width="21.7109375" style="67" customWidth="1"/>
    <col min="1294" max="1504" width="9.140625" style="67"/>
    <col min="1505" max="1505" width="61.7109375" style="67" customWidth="1"/>
    <col min="1506" max="1506" width="18.5703125" style="67" customWidth="1"/>
    <col min="1507" max="1546" width="16.85546875" style="67" customWidth="1"/>
    <col min="1547" max="1548" width="18.5703125" style="67" customWidth="1"/>
    <col min="1549" max="1549" width="21.7109375" style="67" customWidth="1"/>
    <col min="1550" max="1760" width="9.140625" style="67"/>
    <col min="1761" max="1761" width="61.7109375" style="67" customWidth="1"/>
    <col min="1762" max="1762" width="18.5703125" style="67" customWidth="1"/>
    <col min="1763" max="1802" width="16.85546875" style="67" customWidth="1"/>
    <col min="1803" max="1804" width="18.5703125" style="67" customWidth="1"/>
    <col min="1805" max="1805" width="21.7109375" style="67" customWidth="1"/>
    <col min="1806" max="2016" width="9.140625" style="67"/>
    <col min="2017" max="2017" width="61.7109375" style="67" customWidth="1"/>
    <col min="2018" max="2018" width="18.5703125" style="67" customWidth="1"/>
    <col min="2019" max="2058" width="16.85546875" style="67" customWidth="1"/>
    <col min="2059" max="2060" width="18.5703125" style="67" customWidth="1"/>
    <col min="2061" max="2061" width="21.7109375" style="67" customWidth="1"/>
    <col min="2062" max="2272" width="9.140625" style="67"/>
    <col min="2273" max="2273" width="61.7109375" style="67" customWidth="1"/>
    <col min="2274" max="2274" width="18.5703125" style="67" customWidth="1"/>
    <col min="2275" max="2314" width="16.85546875" style="67" customWidth="1"/>
    <col min="2315" max="2316" width="18.5703125" style="67" customWidth="1"/>
    <col min="2317" max="2317" width="21.7109375" style="67" customWidth="1"/>
    <col min="2318" max="2528" width="9.140625" style="67"/>
    <col min="2529" max="2529" width="61.7109375" style="67" customWidth="1"/>
    <col min="2530" max="2530" width="18.5703125" style="67" customWidth="1"/>
    <col min="2531" max="2570" width="16.85546875" style="67" customWidth="1"/>
    <col min="2571" max="2572" width="18.5703125" style="67" customWidth="1"/>
    <col min="2573" max="2573" width="21.7109375" style="67" customWidth="1"/>
    <col min="2574" max="2784" width="9.140625" style="67"/>
    <col min="2785" max="2785" width="61.7109375" style="67" customWidth="1"/>
    <col min="2786" max="2786" width="18.5703125" style="67" customWidth="1"/>
    <col min="2787" max="2826" width="16.85546875" style="67" customWidth="1"/>
    <col min="2827" max="2828" width="18.5703125" style="67" customWidth="1"/>
    <col min="2829" max="2829" width="21.7109375" style="67" customWidth="1"/>
    <col min="2830" max="3040" width="9.140625" style="67"/>
    <col min="3041" max="3041" width="61.7109375" style="67" customWidth="1"/>
    <col min="3042" max="3042" width="18.5703125" style="67" customWidth="1"/>
    <col min="3043" max="3082" width="16.85546875" style="67" customWidth="1"/>
    <col min="3083" max="3084" width="18.5703125" style="67" customWidth="1"/>
    <col min="3085" max="3085" width="21.7109375" style="67" customWidth="1"/>
    <col min="3086" max="3296" width="9.140625" style="67"/>
    <col min="3297" max="3297" width="61.7109375" style="67" customWidth="1"/>
    <col min="3298" max="3298" width="18.5703125" style="67" customWidth="1"/>
    <col min="3299" max="3338" width="16.85546875" style="67" customWidth="1"/>
    <col min="3339" max="3340" width="18.5703125" style="67" customWidth="1"/>
    <col min="3341" max="3341" width="21.7109375" style="67" customWidth="1"/>
    <col min="3342" max="3552" width="9.140625" style="67"/>
    <col min="3553" max="3553" width="61.7109375" style="67" customWidth="1"/>
    <col min="3554" max="3554" width="18.5703125" style="67" customWidth="1"/>
    <col min="3555" max="3594" width="16.85546875" style="67" customWidth="1"/>
    <col min="3595" max="3596" width="18.5703125" style="67" customWidth="1"/>
    <col min="3597" max="3597" width="21.7109375" style="67" customWidth="1"/>
    <col min="3598" max="3808" width="9.140625" style="67"/>
    <col min="3809" max="3809" width="61.7109375" style="67" customWidth="1"/>
    <col min="3810" max="3810" width="18.5703125" style="67" customWidth="1"/>
    <col min="3811" max="3850" width="16.85546875" style="67" customWidth="1"/>
    <col min="3851" max="3852" width="18.5703125" style="67" customWidth="1"/>
    <col min="3853" max="3853" width="21.7109375" style="67" customWidth="1"/>
    <col min="3854" max="4064" width="9.140625" style="67"/>
    <col min="4065" max="4065" width="61.7109375" style="67" customWidth="1"/>
    <col min="4066" max="4066" width="18.5703125" style="67" customWidth="1"/>
    <col min="4067" max="4106" width="16.85546875" style="67" customWidth="1"/>
    <col min="4107" max="4108" width="18.5703125" style="67" customWidth="1"/>
    <col min="4109" max="4109" width="21.7109375" style="67" customWidth="1"/>
    <col min="4110" max="4320" width="9.140625" style="67"/>
    <col min="4321" max="4321" width="61.7109375" style="67" customWidth="1"/>
    <col min="4322" max="4322" width="18.5703125" style="67" customWidth="1"/>
    <col min="4323" max="4362" width="16.85546875" style="67" customWidth="1"/>
    <col min="4363" max="4364" width="18.5703125" style="67" customWidth="1"/>
    <col min="4365" max="4365" width="21.7109375" style="67" customWidth="1"/>
    <col min="4366" max="4576" width="9.140625" style="67"/>
    <col min="4577" max="4577" width="61.7109375" style="67" customWidth="1"/>
    <col min="4578" max="4578" width="18.5703125" style="67" customWidth="1"/>
    <col min="4579" max="4618" width="16.85546875" style="67" customWidth="1"/>
    <col min="4619" max="4620" width="18.5703125" style="67" customWidth="1"/>
    <col min="4621" max="4621" width="21.7109375" style="67" customWidth="1"/>
    <col min="4622" max="4832" width="9.140625" style="67"/>
    <col min="4833" max="4833" width="61.7109375" style="67" customWidth="1"/>
    <col min="4834" max="4834" width="18.5703125" style="67" customWidth="1"/>
    <col min="4835" max="4874" width="16.85546875" style="67" customWidth="1"/>
    <col min="4875" max="4876" width="18.5703125" style="67" customWidth="1"/>
    <col min="4877" max="4877" width="21.7109375" style="67" customWidth="1"/>
    <col min="4878" max="5088" width="9.140625" style="67"/>
    <col min="5089" max="5089" width="61.7109375" style="67" customWidth="1"/>
    <col min="5090" max="5090" width="18.5703125" style="67" customWidth="1"/>
    <col min="5091" max="5130" width="16.85546875" style="67" customWidth="1"/>
    <col min="5131" max="5132" width="18.5703125" style="67" customWidth="1"/>
    <col min="5133" max="5133" width="21.7109375" style="67" customWidth="1"/>
    <col min="5134" max="5344" width="9.140625" style="67"/>
    <col min="5345" max="5345" width="61.7109375" style="67" customWidth="1"/>
    <col min="5346" max="5346" width="18.5703125" style="67" customWidth="1"/>
    <col min="5347" max="5386" width="16.85546875" style="67" customWidth="1"/>
    <col min="5387" max="5388" width="18.5703125" style="67" customWidth="1"/>
    <col min="5389" max="5389" width="21.7109375" style="67" customWidth="1"/>
    <col min="5390" max="5600" width="9.140625" style="67"/>
    <col min="5601" max="5601" width="61.7109375" style="67" customWidth="1"/>
    <col min="5602" max="5602" width="18.5703125" style="67" customWidth="1"/>
    <col min="5603" max="5642" width="16.85546875" style="67" customWidth="1"/>
    <col min="5643" max="5644" width="18.5703125" style="67" customWidth="1"/>
    <col min="5645" max="5645" width="21.7109375" style="67" customWidth="1"/>
    <col min="5646" max="5856" width="9.140625" style="67"/>
    <col min="5857" max="5857" width="61.7109375" style="67" customWidth="1"/>
    <col min="5858" max="5858" width="18.5703125" style="67" customWidth="1"/>
    <col min="5859" max="5898" width="16.85546875" style="67" customWidth="1"/>
    <col min="5899" max="5900" width="18.5703125" style="67" customWidth="1"/>
    <col min="5901" max="5901" width="21.7109375" style="67" customWidth="1"/>
    <col min="5902" max="6112" width="9.140625" style="67"/>
    <col min="6113" max="6113" width="61.7109375" style="67" customWidth="1"/>
    <col min="6114" max="6114" width="18.5703125" style="67" customWidth="1"/>
    <col min="6115" max="6154" width="16.85546875" style="67" customWidth="1"/>
    <col min="6155" max="6156" width="18.5703125" style="67" customWidth="1"/>
    <col min="6157" max="6157" width="21.7109375" style="67" customWidth="1"/>
    <col min="6158" max="6368" width="9.140625" style="67"/>
    <col min="6369" max="6369" width="61.7109375" style="67" customWidth="1"/>
    <col min="6370" max="6370" width="18.5703125" style="67" customWidth="1"/>
    <col min="6371" max="6410" width="16.85546875" style="67" customWidth="1"/>
    <col min="6411" max="6412" width="18.5703125" style="67" customWidth="1"/>
    <col min="6413" max="6413" width="21.7109375" style="67" customWidth="1"/>
    <col min="6414" max="6624" width="9.140625" style="67"/>
    <col min="6625" max="6625" width="61.7109375" style="67" customWidth="1"/>
    <col min="6626" max="6626" width="18.5703125" style="67" customWidth="1"/>
    <col min="6627" max="6666" width="16.85546875" style="67" customWidth="1"/>
    <col min="6667" max="6668" width="18.5703125" style="67" customWidth="1"/>
    <col min="6669" max="6669" width="21.7109375" style="67" customWidth="1"/>
    <col min="6670" max="6880" width="9.140625" style="67"/>
    <col min="6881" max="6881" width="61.7109375" style="67" customWidth="1"/>
    <col min="6882" max="6882" width="18.5703125" style="67" customWidth="1"/>
    <col min="6883" max="6922" width="16.85546875" style="67" customWidth="1"/>
    <col min="6923" max="6924" width="18.5703125" style="67" customWidth="1"/>
    <col min="6925" max="6925" width="21.7109375" style="67" customWidth="1"/>
    <col min="6926" max="7136" width="9.140625" style="67"/>
    <col min="7137" max="7137" width="61.7109375" style="67" customWidth="1"/>
    <col min="7138" max="7138" width="18.5703125" style="67" customWidth="1"/>
    <col min="7139" max="7178" width="16.85546875" style="67" customWidth="1"/>
    <col min="7179" max="7180" width="18.5703125" style="67" customWidth="1"/>
    <col min="7181" max="7181" width="21.7109375" style="67" customWidth="1"/>
    <col min="7182" max="7392" width="9.140625" style="67"/>
    <col min="7393" max="7393" width="61.7109375" style="67" customWidth="1"/>
    <col min="7394" max="7394" width="18.5703125" style="67" customWidth="1"/>
    <col min="7395" max="7434" width="16.85546875" style="67" customWidth="1"/>
    <col min="7435" max="7436" width="18.5703125" style="67" customWidth="1"/>
    <col min="7437" max="7437" width="21.7109375" style="67" customWidth="1"/>
    <col min="7438" max="7648" width="9.140625" style="67"/>
    <col min="7649" max="7649" width="61.7109375" style="67" customWidth="1"/>
    <col min="7650" max="7650" width="18.5703125" style="67" customWidth="1"/>
    <col min="7651" max="7690" width="16.85546875" style="67" customWidth="1"/>
    <col min="7691" max="7692" width="18.5703125" style="67" customWidth="1"/>
    <col min="7693" max="7693" width="21.7109375" style="67" customWidth="1"/>
    <col min="7694" max="7904" width="9.140625" style="67"/>
    <col min="7905" max="7905" width="61.7109375" style="67" customWidth="1"/>
    <col min="7906" max="7906" width="18.5703125" style="67" customWidth="1"/>
    <col min="7907" max="7946" width="16.85546875" style="67" customWidth="1"/>
    <col min="7947" max="7948" width="18.5703125" style="67" customWidth="1"/>
    <col min="7949" max="7949" width="21.7109375" style="67" customWidth="1"/>
    <col min="7950" max="8160" width="9.140625" style="67"/>
    <col min="8161" max="8161" width="61.7109375" style="67" customWidth="1"/>
    <col min="8162" max="8162" width="18.5703125" style="67" customWidth="1"/>
    <col min="8163" max="8202" width="16.85546875" style="67" customWidth="1"/>
    <col min="8203" max="8204" width="18.5703125" style="67" customWidth="1"/>
    <col min="8205" max="8205" width="21.7109375" style="67" customWidth="1"/>
    <col min="8206" max="8416" width="9.140625" style="67"/>
    <col min="8417" max="8417" width="61.7109375" style="67" customWidth="1"/>
    <col min="8418" max="8418" width="18.5703125" style="67" customWidth="1"/>
    <col min="8419" max="8458" width="16.85546875" style="67" customWidth="1"/>
    <col min="8459" max="8460" width="18.5703125" style="67" customWidth="1"/>
    <col min="8461" max="8461" width="21.7109375" style="67" customWidth="1"/>
    <col min="8462" max="8672" width="9.140625" style="67"/>
    <col min="8673" max="8673" width="61.7109375" style="67" customWidth="1"/>
    <col min="8674" max="8674" width="18.5703125" style="67" customWidth="1"/>
    <col min="8675" max="8714" width="16.85546875" style="67" customWidth="1"/>
    <col min="8715" max="8716" width="18.5703125" style="67" customWidth="1"/>
    <col min="8717" max="8717" width="21.7109375" style="67" customWidth="1"/>
    <col min="8718" max="8928" width="9.140625" style="67"/>
    <col min="8929" max="8929" width="61.7109375" style="67" customWidth="1"/>
    <col min="8930" max="8930" width="18.5703125" style="67" customWidth="1"/>
    <col min="8931" max="8970" width="16.85546875" style="67" customWidth="1"/>
    <col min="8971" max="8972" width="18.5703125" style="67" customWidth="1"/>
    <col min="8973" max="8973" width="21.7109375" style="67" customWidth="1"/>
    <col min="8974" max="9184" width="9.140625" style="67"/>
    <col min="9185" max="9185" width="61.7109375" style="67" customWidth="1"/>
    <col min="9186" max="9186" width="18.5703125" style="67" customWidth="1"/>
    <col min="9187" max="9226" width="16.85546875" style="67" customWidth="1"/>
    <col min="9227" max="9228" width="18.5703125" style="67" customWidth="1"/>
    <col min="9229" max="9229" width="21.7109375" style="67" customWidth="1"/>
    <col min="9230" max="9440" width="9.140625" style="67"/>
    <col min="9441" max="9441" width="61.7109375" style="67" customWidth="1"/>
    <col min="9442" max="9442" width="18.5703125" style="67" customWidth="1"/>
    <col min="9443" max="9482" width="16.85546875" style="67" customWidth="1"/>
    <col min="9483" max="9484" width="18.5703125" style="67" customWidth="1"/>
    <col min="9485" max="9485" width="21.7109375" style="67" customWidth="1"/>
    <col min="9486" max="9696" width="9.140625" style="67"/>
    <col min="9697" max="9697" width="61.7109375" style="67" customWidth="1"/>
    <col min="9698" max="9698" width="18.5703125" style="67" customWidth="1"/>
    <col min="9699" max="9738" width="16.85546875" style="67" customWidth="1"/>
    <col min="9739" max="9740" width="18.5703125" style="67" customWidth="1"/>
    <col min="9741" max="9741" width="21.7109375" style="67" customWidth="1"/>
    <col min="9742" max="9952" width="9.140625" style="67"/>
    <col min="9953" max="9953" width="61.7109375" style="67" customWidth="1"/>
    <col min="9954" max="9954" width="18.5703125" style="67" customWidth="1"/>
    <col min="9955" max="9994" width="16.85546875" style="67" customWidth="1"/>
    <col min="9995" max="9996" width="18.5703125" style="67" customWidth="1"/>
    <col min="9997" max="9997" width="21.7109375" style="67" customWidth="1"/>
    <col min="9998" max="10208" width="9.140625" style="67"/>
    <col min="10209" max="10209" width="61.7109375" style="67" customWidth="1"/>
    <col min="10210" max="10210" width="18.5703125" style="67" customWidth="1"/>
    <col min="10211" max="10250" width="16.85546875" style="67" customWidth="1"/>
    <col min="10251" max="10252" width="18.5703125" style="67" customWidth="1"/>
    <col min="10253" max="10253" width="21.7109375" style="67" customWidth="1"/>
    <col min="10254" max="10464" width="9.140625" style="67"/>
    <col min="10465" max="10465" width="61.7109375" style="67" customWidth="1"/>
    <col min="10466" max="10466" width="18.5703125" style="67" customWidth="1"/>
    <col min="10467" max="10506" width="16.85546875" style="67" customWidth="1"/>
    <col min="10507" max="10508" width="18.5703125" style="67" customWidth="1"/>
    <col min="10509" max="10509" width="21.7109375" style="67" customWidth="1"/>
    <col min="10510" max="10720" width="9.140625" style="67"/>
    <col min="10721" max="10721" width="61.7109375" style="67" customWidth="1"/>
    <col min="10722" max="10722" width="18.5703125" style="67" customWidth="1"/>
    <col min="10723" max="10762" width="16.85546875" style="67" customWidth="1"/>
    <col min="10763" max="10764" width="18.5703125" style="67" customWidth="1"/>
    <col min="10765" max="10765" width="21.7109375" style="67" customWidth="1"/>
    <col min="10766" max="10976" width="9.140625" style="67"/>
    <col min="10977" max="10977" width="61.7109375" style="67" customWidth="1"/>
    <col min="10978" max="10978" width="18.5703125" style="67" customWidth="1"/>
    <col min="10979" max="11018" width="16.85546875" style="67" customWidth="1"/>
    <col min="11019" max="11020" width="18.5703125" style="67" customWidth="1"/>
    <col min="11021" max="11021" width="21.7109375" style="67" customWidth="1"/>
    <col min="11022" max="11232" width="9.140625" style="67"/>
    <col min="11233" max="11233" width="61.7109375" style="67" customWidth="1"/>
    <col min="11234" max="11234" width="18.5703125" style="67" customWidth="1"/>
    <col min="11235" max="11274" width="16.85546875" style="67" customWidth="1"/>
    <col min="11275" max="11276" width="18.5703125" style="67" customWidth="1"/>
    <col min="11277" max="11277" width="21.7109375" style="67" customWidth="1"/>
    <col min="11278" max="11488" width="9.140625" style="67"/>
    <col min="11489" max="11489" width="61.7109375" style="67" customWidth="1"/>
    <col min="11490" max="11490" width="18.5703125" style="67" customWidth="1"/>
    <col min="11491" max="11530" width="16.85546875" style="67" customWidth="1"/>
    <col min="11531" max="11532" width="18.5703125" style="67" customWidth="1"/>
    <col min="11533" max="11533" width="21.7109375" style="67" customWidth="1"/>
    <col min="11534" max="11744" width="9.140625" style="67"/>
    <col min="11745" max="11745" width="61.7109375" style="67" customWidth="1"/>
    <col min="11746" max="11746" width="18.5703125" style="67" customWidth="1"/>
    <col min="11747" max="11786" width="16.85546875" style="67" customWidth="1"/>
    <col min="11787" max="11788" width="18.5703125" style="67" customWidth="1"/>
    <col min="11789" max="11789" width="21.7109375" style="67" customWidth="1"/>
    <col min="11790" max="12000" width="9.140625" style="67"/>
    <col min="12001" max="12001" width="61.7109375" style="67" customWidth="1"/>
    <col min="12002" max="12002" width="18.5703125" style="67" customWidth="1"/>
    <col min="12003" max="12042" width="16.85546875" style="67" customWidth="1"/>
    <col min="12043" max="12044" width="18.5703125" style="67" customWidth="1"/>
    <col min="12045" max="12045" width="21.7109375" style="67" customWidth="1"/>
    <col min="12046" max="12256" width="9.140625" style="67"/>
    <col min="12257" max="12257" width="61.7109375" style="67" customWidth="1"/>
    <col min="12258" max="12258" width="18.5703125" style="67" customWidth="1"/>
    <col min="12259" max="12298" width="16.85546875" style="67" customWidth="1"/>
    <col min="12299" max="12300" width="18.5703125" style="67" customWidth="1"/>
    <col min="12301" max="12301" width="21.7109375" style="67" customWidth="1"/>
    <col min="12302" max="12512" width="9.140625" style="67"/>
    <col min="12513" max="12513" width="61.7109375" style="67" customWidth="1"/>
    <col min="12514" max="12514" width="18.5703125" style="67" customWidth="1"/>
    <col min="12515" max="12554" width="16.85546875" style="67" customWidth="1"/>
    <col min="12555" max="12556" width="18.5703125" style="67" customWidth="1"/>
    <col min="12557" max="12557" width="21.7109375" style="67" customWidth="1"/>
    <col min="12558" max="12768" width="9.140625" style="67"/>
    <col min="12769" max="12769" width="61.7109375" style="67" customWidth="1"/>
    <col min="12770" max="12770" width="18.5703125" style="67" customWidth="1"/>
    <col min="12771" max="12810" width="16.85546875" style="67" customWidth="1"/>
    <col min="12811" max="12812" width="18.5703125" style="67" customWidth="1"/>
    <col min="12813" max="12813" width="21.7109375" style="67" customWidth="1"/>
    <col min="12814" max="13024" width="9.140625" style="67"/>
    <col min="13025" max="13025" width="61.7109375" style="67" customWidth="1"/>
    <col min="13026" max="13026" width="18.5703125" style="67" customWidth="1"/>
    <col min="13027" max="13066" width="16.85546875" style="67" customWidth="1"/>
    <col min="13067" max="13068" width="18.5703125" style="67" customWidth="1"/>
    <col min="13069" max="13069" width="21.7109375" style="67" customWidth="1"/>
    <col min="13070" max="13280" width="9.140625" style="67"/>
    <col min="13281" max="13281" width="61.7109375" style="67" customWidth="1"/>
    <col min="13282" max="13282" width="18.5703125" style="67" customWidth="1"/>
    <col min="13283" max="13322" width="16.85546875" style="67" customWidth="1"/>
    <col min="13323" max="13324" width="18.5703125" style="67" customWidth="1"/>
    <col min="13325" max="13325" width="21.7109375" style="67" customWidth="1"/>
    <col min="13326" max="13536" width="9.140625" style="67"/>
    <col min="13537" max="13537" width="61.7109375" style="67" customWidth="1"/>
    <col min="13538" max="13538" width="18.5703125" style="67" customWidth="1"/>
    <col min="13539" max="13578" width="16.85546875" style="67" customWidth="1"/>
    <col min="13579" max="13580" width="18.5703125" style="67" customWidth="1"/>
    <col min="13581" max="13581" width="21.7109375" style="67" customWidth="1"/>
    <col min="13582" max="13792" width="9.140625" style="67"/>
    <col min="13793" max="13793" width="61.7109375" style="67" customWidth="1"/>
    <col min="13794" max="13794" width="18.5703125" style="67" customWidth="1"/>
    <col min="13795" max="13834" width="16.85546875" style="67" customWidth="1"/>
    <col min="13835" max="13836" width="18.5703125" style="67" customWidth="1"/>
    <col min="13837" max="13837" width="21.7109375" style="67" customWidth="1"/>
    <col min="13838" max="14048" width="9.140625" style="67"/>
    <col min="14049" max="14049" width="61.7109375" style="67" customWidth="1"/>
    <col min="14050" max="14050" width="18.5703125" style="67" customWidth="1"/>
    <col min="14051" max="14090" width="16.85546875" style="67" customWidth="1"/>
    <col min="14091" max="14092" width="18.5703125" style="67" customWidth="1"/>
    <col min="14093" max="14093" width="21.7109375" style="67" customWidth="1"/>
    <col min="14094" max="14304" width="9.140625" style="67"/>
    <col min="14305" max="14305" width="61.7109375" style="67" customWidth="1"/>
    <col min="14306" max="14306" width="18.5703125" style="67" customWidth="1"/>
    <col min="14307" max="14346" width="16.85546875" style="67" customWidth="1"/>
    <col min="14347" max="14348" width="18.5703125" style="67" customWidth="1"/>
    <col min="14349" max="14349" width="21.7109375" style="67" customWidth="1"/>
    <col min="14350" max="14560" width="9.140625" style="67"/>
    <col min="14561" max="14561" width="61.7109375" style="67" customWidth="1"/>
    <col min="14562" max="14562" width="18.5703125" style="67" customWidth="1"/>
    <col min="14563" max="14602" width="16.85546875" style="67" customWidth="1"/>
    <col min="14603" max="14604" width="18.5703125" style="67" customWidth="1"/>
    <col min="14605" max="14605" width="21.7109375" style="67" customWidth="1"/>
    <col min="14606" max="14816" width="9.140625" style="67"/>
    <col min="14817" max="14817" width="61.7109375" style="67" customWidth="1"/>
    <col min="14818" max="14818" width="18.5703125" style="67" customWidth="1"/>
    <col min="14819" max="14858" width="16.85546875" style="67" customWidth="1"/>
    <col min="14859" max="14860" width="18.5703125" style="67" customWidth="1"/>
    <col min="14861" max="14861" width="21.7109375" style="67" customWidth="1"/>
    <col min="14862" max="15072" width="9.140625" style="67"/>
    <col min="15073" max="15073" width="61.7109375" style="67" customWidth="1"/>
    <col min="15074" max="15074" width="18.5703125" style="67" customWidth="1"/>
    <col min="15075" max="15114" width="16.85546875" style="67" customWidth="1"/>
    <col min="15115" max="15116" width="18.5703125" style="67" customWidth="1"/>
    <col min="15117" max="15117" width="21.7109375" style="67" customWidth="1"/>
    <col min="15118" max="15328" width="9.140625" style="67"/>
    <col min="15329" max="15329" width="61.7109375" style="67" customWidth="1"/>
    <col min="15330" max="15330" width="18.5703125" style="67" customWidth="1"/>
    <col min="15331" max="15370" width="16.85546875" style="67" customWidth="1"/>
    <col min="15371" max="15372" width="18.5703125" style="67" customWidth="1"/>
    <col min="15373" max="15373" width="21.7109375" style="67" customWidth="1"/>
    <col min="15374" max="15584" width="9.140625" style="67"/>
    <col min="15585" max="15585" width="61.7109375" style="67" customWidth="1"/>
    <col min="15586" max="15586" width="18.5703125" style="67" customWidth="1"/>
    <col min="15587" max="15626" width="16.85546875" style="67" customWidth="1"/>
    <col min="15627" max="15628" width="18.5703125" style="67" customWidth="1"/>
    <col min="15629" max="15629" width="21.7109375" style="67" customWidth="1"/>
    <col min="15630" max="15840" width="9.140625" style="67"/>
    <col min="15841" max="15841" width="61.7109375" style="67" customWidth="1"/>
    <col min="15842" max="15842" width="18.5703125" style="67" customWidth="1"/>
    <col min="15843" max="15882" width="16.85546875" style="67" customWidth="1"/>
    <col min="15883" max="15884" width="18.5703125" style="67" customWidth="1"/>
    <col min="15885" max="15885" width="21.7109375" style="67" customWidth="1"/>
    <col min="15886" max="16096" width="9.140625" style="67"/>
    <col min="16097" max="16097" width="61.7109375" style="67" customWidth="1"/>
    <col min="16098" max="16098" width="18.5703125" style="67" customWidth="1"/>
    <col min="16099" max="16138" width="16.85546875" style="67" customWidth="1"/>
    <col min="16139" max="16140" width="18.5703125" style="67" customWidth="1"/>
    <col min="16141" max="16141" width="21.7109375" style="67" customWidth="1"/>
    <col min="16142" max="16384" width="9.140625" style="67"/>
  </cols>
  <sheetData>
    <row r="1" spans="1:13" ht="18.75" x14ac:dyDescent="0.2">
      <c r="A1" s="3"/>
      <c r="B1" s="2"/>
      <c r="C1" s="2"/>
      <c r="D1" s="2"/>
      <c r="G1" s="2"/>
      <c r="H1" s="4" t="s">
        <v>0</v>
      </c>
      <c r="I1" s="2"/>
      <c r="J1" s="2"/>
      <c r="K1" s="4"/>
      <c r="L1" s="2"/>
      <c r="M1" s="2"/>
    </row>
    <row r="2" spans="1:13" ht="18.75" x14ac:dyDescent="0.3">
      <c r="A2" s="3"/>
      <c r="B2" s="2"/>
      <c r="C2" s="2"/>
      <c r="D2" s="2"/>
      <c r="E2" s="67"/>
      <c r="F2" s="67"/>
      <c r="G2" s="2"/>
      <c r="H2" s="5" t="s">
        <v>1</v>
      </c>
      <c r="I2" s="2"/>
      <c r="J2" s="2"/>
      <c r="K2" s="5"/>
      <c r="L2" s="2"/>
      <c r="M2" s="2"/>
    </row>
    <row r="3" spans="1:13" ht="18.75" x14ac:dyDescent="0.3">
      <c r="A3" s="6"/>
      <c r="B3" s="2"/>
      <c r="C3" s="2"/>
      <c r="D3" s="2"/>
      <c r="E3" s="67"/>
      <c r="F3" s="67"/>
      <c r="G3" s="2"/>
      <c r="H3" s="5" t="s">
        <v>185</v>
      </c>
      <c r="I3" s="2"/>
      <c r="J3" s="2"/>
      <c r="K3" s="5"/>
      <c r="L3" s="2"/>
      <c r="M3" s="2"/>
    </row>
    <row r="4" spans="1:13" ht="18.75" x14ac:dyDescent="0.3">
      <c r="A4" s="6"/>
      <c r="B4" s="2"/>
      <c r="C4" s="2"/>
      <c r="D4" s="2"/>
      <c r="E4" s="2"/>
      <c r="F4" s="2"/>
      <c r="G4" s="2"/>
      <c r="H4" s="2"/>
      <c r="I4" s="2"/>
      <c r="J4" s="2"/>
      <c r="K4" s="5"/>
      <c r="L4" s="2"/>
      <c r="M4" s="2"/>
    </row>
    <row r="5" spans="1:13" x14ac:dyDescent="0.2">
      <c r="A5" s="376" t="str">
        <f>'1. паспорт местоположение'!A5:C5</f>
        <v>Год раскрытия информации: 2026 год</v>
      </c>
      <c r="B5" s="376"/>
      <c r="C5" s="376"/>
      <c r="D5" s="376"/>
      <c r="E5" s="376"/>
      <c r="F5" s="376"/>
      <c r="G5" s="376"/>
      <c r="H5" s="376"/>
      <c r="I5" s="70"/>
      <c r="J5" s="70"/>
      <c r="K5" s="70"/>
      <c r="L5" s="70"/>
      <c r="M5" s="70"/>
    </row>
    <row r="6" spans="1:13" ht="18.75" x14ac:dyDescent="0.3">
      <c r="A6" s="6"/>
      <c r="B6" s="2"/>
      <c r="C6" s="2"/>
      <c r="D6" s="2"/>
      <c r="E6" s="2"/>
      <c r="F6" s="2"/>
      <c r="G6" s="2"/>
      <c r="H6" s="2"/>
      <c r="I6" s="2"/>
      <c r="J6" s="2"/>
      <c r="K6" s="5"/>
      <c r="L6" s="2"/>
      <c r="M6" s="2"/>
    </row>
    <row r="7" spans="1:13" ht="18.75" x14ac:dyDescent="0.2">
      <c r="A7" s="331" t="s">
        <v>3</v>
      </c>
      <c r="B7" s="331"/>
      <c r="C7" s="331"/>
      <c r="D7" s="331"/>
      <c r="E7" s="331"/>
      <c r="F7" s="331"/>
      <c r="G7" s="331"/>
      <c r="H7" s="331"/>
      <c r="I7" s="10"/>
      <c r="J7" s="10"/>
      <c r="K7" s="10"/>
      <c r="L7" s="10"/>
      <c r="M7" s="10"/>
    </row>
    <row r="8" spans="1:13" ht="18.75" x14ac:dyDescent="0.2">
      <c r="A8" s="9"/>
      <c r="B8" s="9"/>
      <c r="C8" s="9"/>
      <c r="D8" s="9"/>
      <c r="E8" s="9"/>
      <c r="F8" s="9"/>
      <c r="G8" s="9"/>
      <c r="H8" s="9"/>
      <c r="I8" s="9"/>
      <c r="J8" s="9"/>
      <c r="K8" s="9"/>
      <c r="L8" s="10"/>
      <c r="M8" s="10"/>
    </row>
    <row r="9" spans="1:13" ht="18.75" x14ac:dyDescent="0.2">
      <c r="A9" s="339" t="str">
        <f>'1. паспорт местоположение'!A9:C9</f>
        <v>Акционерное общество "Россети Янтарь" ДЗО  ПАО "Россети"</v>
      </c>
      <c r="B9" s="339"/>
      <c r="C9" s="339"/>
      <c r="D9" s="339"/>
      <c r="E9" s="339"/>
      <c r="F9" s="339"/>
      <c r="G9" s="339"/>
      <c r="H9" s="339"/>
      <c r="I9" s="11"/>
      <c r="J9" s="11"/>
      <c r="K9" s="11"/>
      <c r="L9" s="11"/>
      <c r="M9" s="11"/>
    </row>
    <row r="10" spans="1:13" x14ac:dyDescent="0.2">
      <c r="A10" s="333" t="s">
        <v>5</v>
      </c>
      <c r="B10" s="333"/>
      <c r="C10" s="333"/>
      <c r="D10" s="333"/>
      <c r="E10" s="333"/>
      <c r="F10" s="333"/>
      <c r="G10" s="333"/>
      <c r="H10" s="333"/>
      <c r="I10" s="12"/>
      <c r="J10" s="12"/>
      <c r="K10" s="12"/>
      <c r="L10" s="12"/>
      <c r="M10" s="12"/>
    </row>
    <row r="11" spans="1:13" ht="18.75" x14ac:dyDescent="0.2">
      <c r="A11" s="9"/>
      <c r="B11" s="9"/>
      <c r="C11" s="9"/>
      <c r="D11" s="9"/>
      <c r="E11" s="9"/>
      <c r="F11" s="9"/>
      <c r="G11" s="9"/>
      <c r="H11" s="9"/>
      <c r="I11" s="9"/>
      <c r="J11" s="9"/>
      <c r="K11" s="9"/>
      <c r="L11" s="10"/>
      <c r="M11" s="10"/>
    </row>
    <row r="12" spans="1:13" ht="18.75" x14ac:dyDescent="0.2">
      <c r="A12" s="339" t="str">
        <f>'1. паспорт местоположение'!A12:C12</f>
        <v>Q_25-1216</v>
      </c>
      <c r="B12" s="339"/>
      <c r="C12" s="339"/>
      <c r="D12" s="339"/>
      <c r="E12" s="339"/>
      <c r="F12" s="339"/>
      <c r="G12" s="339"/>
      <c r="H12" s="339"/>
      <c r="I12" s="11"/>
      <c r="J12" s="11"/>
      <c r="K12" s="11"/>
      <c r="L12" s="11"/>
      <c r="M12" s="11"/>
    </row>
    <row r="13" spans="1:13" x14ac:dyDescent="0.2">
      <c r="A13" s="333" t="s">
        <v>6</v>
      </c>
      <c r="B13" s="333"/>
      <c r="C13" s="333"/>
      <c r="D13" s="333"/>
      <c r="E13" s="333"/>
      <c r="F13" s="333"/>
      <c r="G13" s="333"/>
      <c r="H13" s="333"/>
      <c r="I13" s="12"/>
      <c r="J13" s="12"/>
      <c r="K13" s="12"/>
      <c r="L13" s="12"/>
      <c r="M13" s="12"/>
    </row>
    <row r="14" spans="1:13" ht="18.75" x14ac:dyDescent="0.2">
      <c r="A14" s="13"/>
      <c r="B14" s="13"/>
      <c r="C14" s="13"/>
      <c r="D14" s="13"/>
      <c r="E14" s="13"/>
      <c r="F14" s="13"/>
      <c r="G14" s="13"/>
      <c r="H14" s="13"/>
      <c r="I14" s="13"/>
      <c r="J14" s="13"/>
      <c r="K14" s="13"/>
      <c r="L14" s="13"/>
      <c r="M14" s="13"/>
    </row>
    <row r="15" spans="1:13" ht="60.75" customHeight="1" x14ac:dyDescent="0.2">
      <c r="A15" s="338" t="str">
        <f>'1. паспорт местоположение'!A15:C15</f>
        <v>Реконструкция участка ВЛ 15 кВ 15-481/6 в пролетах опор № 152-210 с заменой опор и неизолированного провода на СИП-3 протяженностью 4,5 км</v>
      </c>
      <c r="B15" s="338"/>
      <c r="C15" s="338"/>
      <c r="D15" s="338"/>
      <c r="E15" s="338"/>
      <c r="F15" s="338"/>
      <c r="G15" s="338"/>
      <c r="H15" s="338"/>
      <c r="I15" s="11"/>
      <c r="J15" s="11"/>
      <c r="K15" s="11"/>
      <c r="L15" s="11"/>
      <c r="M15" s="11"/>
    </row>
    <row r="16" spans="1:13" x14ac:dyDescent="0.2">
      <c r="A16" s="333" t="s">
        <v>7</v>
      </c>
      <c r="B16" s="333"/>
      <c r="C16" s="333"/>
      <c r="D16" s="333"/>
      <c r="E16" s="333"/>
      <c r="F16" s="333"/>
      <c r="G16" s="333"/>
      <c r="H16" s="333"/>
      <c r="I16" s="12"/>
      <c r="J16" s="12"/>
      <c r="K16" s="12"/>
      <c r="L16" s="12"/>
      <c r="M16" s="12"/>
    </row>
    <row r="17" spans="1:13" ht="18.75" x14ac:dyDescent="0.2">
      <c r="A17" s="13"/>
      <c r="B17" s="13"/>
      <c r="C17" s="13"/>
      <c r="D17" s="13"/>
      <c r="E17" s="13"/>
      <c r="F17" s="13"/>
      <c r="G17" s="13"/>
      <c r="H17" s="13"/>
      <c r="I17" s="13"/>
      <c r="J17" s="13"/>
      <c r="K17" s="13"/>
      <c r="L17" s="13"/>
      <c r="M17" s="13"/>
    </row>
    <row r="18" spans="1:13" ht="18.75" x14ac:dyDescent="0.2">
      <c r="A18" s="339" t="s">
        <v>186</v>
      </c>
      <c r="B18" s="339"/>
      <c r="C18" s="339"/>
      <c r="D18" s="339"/>
      <c r="E18" s="339"/>
      <c r="F18" s="339"/>
      <c r="G18" s="339"/>
      <c r="H18" s="339"/>
      <c r="I18" s="15"/>
      <c r="J18" s="15"/>
      <c r="K18" s="15"/>
      <c r="L18" s="15"/>
      <c r="M18" s="15"/>
    </row>
    <row r="19" spans="1:13" x14ac:dyDescent="0.2">
      <c r="A19" s="71"/>
    </row>
    <row r="20" spans="1:13" x14ac:dyDescent="0.2">
      <c r="A20" s="71"/>
    </row>
    <row r="21" spans="1:13" x14ac:dyDescent="0.2">
      <c r="A21" s="71"/>
    </row>
    <row r="22" spans="1:13" x14ac:dyDescent="0.2">
      <c r="A22" s="71"/>
    </row>
    <row r="23" spans="1:13" x14ac:dyDescent="0.2">
      <c r="D23" s="72"/>
    </row>
    <row r="24" spans="1:13" x14ac:dyDescent="0.2">
      <c r="A24" s="73" t="s">
        <v>187</v>
      </c>
      <c r="B24" s="74" t="s">
        <v>188</v>
      </c>
      <c r="D24" s="75"/>
      <c r="E24" s="76"/>
      <c r="F24" s="76"/>
      <c r="G24" s="76"/>
      <c r="H24" s="76"/>
    </row>
    <row r="25" spans="1:13" x14ac:dyDescent="0.2">
      <c r="A25" s="77" t="s">
        <v>189</v>
      </c>
      <c r="B25" s="78">
        <f>'6.2. Паспорт фин осв ввод'!D30*1000000</f>
        <v>12323510.690000001</v>
      </c>
    </row>
    <row r="26" spans="1:13" x14ac:dyDescent="0.2">
      <c r="A26" s="79" t="s">
        <v>190</v>
      </c>
      <c r="B26" s="80">
        <v>0</v>
      </c>
    </row>
    <row r="27" spans="1:13" x14ac:dyDescent="0.2">
      <c r="A27" s="79" t="s">
        <v>191</v>
      </c>
      <c r="B27" s="80">
        <v>10</v>
      </c>
      <c r="D27" s="72" t="s">
        <v>192</v>
      </c>
    </row>
    <row r="28" spans="1:13" ht="16.149999999999999" customHeight="1" x14ac:dyDescent="0.2">
      <c r="A28" s="81" t="s">
        <v>193</v>
      </c>
      <c r="B28" s="82">
        <v>1</v>
      </c>
      <c r="D28" s="377" t="s">
        <v>194</v>
      </c>
      <c r="E28" s="378"/>
      <c r="F28" s="379"/>
      <c r="G28" s="380" t="str">
        <f t="shared" ref="G28:G29" si="0">IF(SUM(B89:L89)=0,"не окупается",SUM(B89:L89))</f>
        <v>не окупается</v>
      </c>
      <c r="H28" s="381"/>
    </row>
    <row r="29" spans="1:13" ht="15.6" customHeight="1" x14ac:dyDescent="0.2">
      <c r="A29" s="77" t="s">
        <v>195</v>
      </c>
      <c r="B29" s="78">
        <f>B25*0.01</f>
        <v>123235.10690000001</v>
      </c>
      <c r="D29" s="377" t="s">
        <v>196</v>
      </c>
      <c r="E29" s="378"/>
      <c r="F29" s="379"/>
      <c r="G29" s="380" t="str">
        <f t="shared" si="0"/>
        <v>не окупается</v>
      </c>
      <c r="H29" s="381"/>
    </row>
    <row r="30" spans="1:13" ht="27.6" customHeight="1" x14ac:dyDescent="0.2">
      <c r="A30" s="79" t="s">
        <v>197</v>
      </c>
      <c r="B30" s="80">
        <v>1</v>
      </c>
      <c r="D30" s="377" t="s">
        <v>198</v>
      </c>
      <c r="E30" s="378"/>
      <c r="F30" s="379"/>
      <c r="G30" s="382">
        <f>L87</f>
        <v>-9584512.2513020299</v>
      </c>
      <c r="H30" s="383"/>
    </row>
    <row r="31" spans="1:13" x14ac:dyDescent="0.2">
      <c r="A31" s="79" t="s">
        <v>199</v>
      </c>
      <c r="B31" s="80">
        <v>1</v>
      </c>
      <c r="D31" s="384"/>
      <c r="E31" s="385"/>
      <c r="F31" s="386"/>
      <c r="G31" s="384"/>
      <c r="H31" s="386"/>
    </row>
    <row r="32" spans="1:13" x14ac:dyDescent="0.2">
      <c r="A32" s="79" t="s">
        <v>200</v>
      </c>
      <c r="B32" s="80"/>
    </row>
    <row r="33" spans="1:12" x14ac:dyDescent="0.2">
      <c r="A33" s="79" t="s">
        <v>201</v>
      </c>
      <c r="B33" s="80"/>
    </row>
    <row r="34" spans="1:12" x14ac:dyDescent="0.2">
      <c r="A34" s="79" t="s">
        <v>202</v>
      </c>
      <c r="B34" s="80"/>
    </row>
    <row r="35" spans="1:12" x14ac:dyDescent="0.2">
      <c r="A35" s="83"/>
      <c r="B35" s="80"/>
    </row>
    <row r="36" spans="1:12" x14ac:dyDescent="0.2">
      <c r="A36" s="81" t="s">
        <v>203</v>
      </c>
      <c r="B36" s="84">
        <v>0.2</v>
      </c>
    </row>
    <row r="37" spans="1:12" x14ac:dyDescent="0.2">
      <c r="A37" s="77" t="s">
        <v>204</v>
      </c>
      <c r="B37" s="78">
        <v>0</v>
      </c>
    </row>
    <row r="38" spans="1:12" x14ac:dyDescent="0.2">
      <c r="A38" s="79" t="s">
        <v>205</v>
      </c>
      <c r="B38" s="80"/>
    </row>
    <row r="39" spans="1:12" x14ac:dyDescent="0.2">
      <c r="A39" s="85" t="s">
        <v>206</v>
      </c>
      <c r="B39" s="86"/>
    </row>
    <row r="40" spans="1:12" x14ac:dyDescent="0.2">
      <c r="A40" s="87" t="s">
        <v>207</v>
      </c>
      <c r="B40" s="88">
        <v>1</v>
      </c>
    </row>
    <row r="41" spans="1:12" x14ac:dyDescent="0.2">
      <c r="A41" s="89" t="s">
        <v>208</v>
      </c>
      <c r="B41" s="90"/>
    </row>
    <row r="42" spans="1:12" x14ac:dyDescent="0.2">
      <c r="A42" s="89" t="s">
        <v>209</v>
      </c>
      <c r="B42" s="91"/>
    </row>
    <row r="43" spans="1:12" x14ac:dyDescent="0.2">
      <c r="A43" s="89" t="s">
        <v>210</v>
      </c>
      <c r="B43" s="91">
        <v>0</v>
      </c>
    </row>
    <row r="44" spans="1:12" x14ac:dyDescent="0.2">
      <c r="A44" s="89" t="s">
        <v>211</v>
      </c>
      <c r="B44" s="91">
        <f>B124</f>
        <v>0.13170000000000001</v>
      </c>
    </row>
    <row r="45" spans="1:12" x14ac:dyDescent="0.2">
      <c r="A45" s="89" t="s">
        <v>212</v>
      </c>
      <c r="B45" s="91">
        <f>1-B43</f>
        <v>1</v>
      </c>
    </row>
    <row r="46" spans="1:12" x14ac:dyDescent="0.2">
      <c r="A46" s="92" t="s">
        <v>213</v>
      </c>
      <c r="B46" s="93">
        <f>B45*B44+B43*B42*(1-B36)</f>
        <v>0.13170000000000001</v>
      </c>
      <c r="C46" s="94"/>
    </row>
    <row r="47" spans="1:12" s="67" customFormat="1" x14ac:dyDescent="0.2">
      <c r="A47" s="95" t="s">
        <v>214</v>
      </c>
      <c r="B47" s="96">
        <f>B58</f>
        <v>1</v>
      </c>
      <c r="C47" s="96">
        <f t="shared" ref="C47:L47" si="1">C58</f>
        <v>2</v>
      </c>
      <c r="D47" s="96">
        <f t="shared" si="1"/>
        <v>3</v>
      </c>
      <c r="E47" s="96">
        <f t="shared" si="1"/>
        <v>4</v>
      </c>
      <c r="F47" s="96">
        <f t="shared" si="1"/>
        <v>5</v>
      </c>
      <c r="G47" s="96">
        <f t="shared" si="1"/>
        <v>6</v>
      </c>
      <c r="H47" s="96">
        <f t="shared" si="1"/>
        <v>7</v>
      </c>
      <c r="I47" s="96">
        <f t="shared" si="1"/>
        <v>8</v>
      </c>
      <c r="J47" s="96">
        <f t="shared" si="1"/>
        <v>9</v>
      </c>
      <c r="K47" s="96">
        <f t="shared" si="1"/>
        <v>10</v>
      </c>
      <c r="L47" s="96">
        <f t="shared" si="1"/>
        <v>11</v>
      </c>
    </row>
    <row r="48" spans="1:12" s="67" customFormat="1" x14ac:dyDescent="0.2">
      <c r="A48" s="97" t="s">
        <v>215</v>
      </c>
      <c r="B48" s="98">
        <f t="shared" ref="B48:B49" si="2">B131</f>
        <v>4.1000000000000002E-2</v>
      </c>
      <c r="C48" s="98">
        <f t="shared" ref="C48:L49" si="3">C131</f>
        <v>4.1000000000000002E-2</v>
      </c>
      <c r="D48" s="98">
        <f t="shared" si="3"/>
        <v>4.1000000000000002E-2</v>
      </c>
      <c r="E48" s="98">
        <f t="shared" si="3"/>
        <v>4.1000000000000002E-2</v>
      </c>
      <c r="F48" s="98">
        <f t="shared" si="3"/>
        <v>4.1000000000000002E-2</v>
      </c>
      <c r="G48" s="98">
        <f t="shared" si="3"/>
        <v>4.1000000000000002E-2</v>
      </c>
      <c r="H48" s="98">
        <f t="shared" si="3"/>
        <v>4.1000000000000002E-2</v>
      </c>
      <c r="I48" s="98">
        <f t="shared" si="3"/>
        <v>4.1000000000000002E-2</v>
      </c>
      <c r="J48" s="98">
        <f t="shared" si="3"/>
        <v>4.1000000000000002E-2</v>
      </c>
      <c r="K48" s="98">
        <f t="shared" si="3"/>
        <v>4.1000000000000002E-2</v>
      </c>
      <c r="L48" s="98">
        <f t="shared" si="3"/>
        <v>4.1000000000000002E-2</v>
      </c>
    </row>
    <row r="49" spans="1:13" x14ac:dyDescent="0.2">
      <c r="A49" s="97" t="s">
        <v>216</v>
      </c>
      <c r="B49" s="98">
        <f t="shared" si="2"/>
        <v>4.1000000000000002E-2</v>
      </c>
      <c r="C49" s="98">
        <f t="shared" si="3"/>
        <v>8.3680999999999894E-2</v>
      </c>
      <c r="D49" s="98">
        <f t="shared" si="3"/>
        <v>0.12811192099999991</v>
      </c>
      <c r="E49" s="98">
        <f t="shared" si="3"/>
        <v>0.17436450976099982</v>
      </c>
      <c r="F49" s="98">
        <f t="shared" si="3"/>
        <v>0.22251345466120065</v>
      </c>
      <c r="G49" s="98">
        <f t="shared" si="3"/>
        <v>0.27263650630230973</v>
      </c>
      <c r="H49" s="98">
        <f t="shared" si="3"/>
        <v>0.32481460306070442</v>
      </c>
      <c r="I49" s="98">
        <f t="shared" si="3"/>
        <v>0.37913200178619322</v>
      </c>
      <c r="J49" s="98">
        <f t="shared" si="3"/>
        <v>0.43567641385942713</v>
      </c>
      <c r="K49" s="98">
        <f t="shared" si="3"/>
        <v>0.49453914682766342</v>
      </c>
      <c r="L49" s="98">
        <f t="shared" si="3"/>
        <v>0.55581525184759761</v>
      </c>
      <c r="M49" s="67"/>
    </row>
    <row r="50" spans="1:13" x14ac:dyDescent="0.2">
      <c r="A50" s="99" t="s">
        <v>217</v>
      </c>
      <c r="B50" s="100">
        <v>0</v>
      </c>
      <c r="C50" s="101">
        <f>(C101+C102)*(1+C49)</f>
        <v>0</v>
      </c>
      <c r="D50" s="101">
        <f t="shared" ref="D50:L50" si="4">(D101+D102)*(1+D49)</f>
        <v>294412.84974506777</v>
      </c>
      <c r="E50" s="101">
        <f t="shared" si="4"/>
        <v>122519.24730849212</v>
      </c>
      <c r="F50" s="101">
        <f t="shared" si="4"/>
        <v>127542.53644814028</v>
      </c>
      <c r="G50" s="101">
        <f t="shared" si="4"/>
        <v>132771.78044251402</v>
      </c>
      <c r="H50" s="101">
        <f t="shared" si="4"/>
        <v>138215.42344065709</v>
      </c>
      <c r="I50" s="101">
        <f t="shared" si="4"/>
        <v>143882.25580172404</v>
      </c>
      <c r="J50" s="101">
        <f t="shared" si="4"/>
        <v>149781.42828959471</v>
      </c>
      <c r="K50" s="101">
        <f t="shared" si="4"/>
        <v>155922.46684946807</v>
      </c>
      <c r="L50" s="101">
        <f t="shared" si="4"/>
        <v>162315.28799029626</v>
      </c>
      <c r="M50" s="67"/>
    </row>
    <row r="51" spans="1:13" x14ac:dyDescent="0.2">
      <c r="M51" s="67"/>
    </row>
    <row r="52" spans="1:13" x14ac:dyDescent="0.2">
      <c r="A52" s="102" t="s">
        <v>218</v>
      </c>
      <c r="B52" s="103">
        <f>B58</f>
        <v>1</v>
      </c>
      <c r="C52" s="103">
        <f t="shared" ref="C52:L52" si="5">C58</f>
        <v>2</v>
      </c>
      <c r="D52" s="103">
        <f t="shared" si="5"/>
        <v>3</v>
      </c>
      <c r="E52" s="103">
        <f t="shared" si="5"/>
        <v>4</v>
      </c>
      <c r="F52" s="103">
        <f t="shared" si="5"/>
        <v>5</v>
      </c>
      <c r="G52" s="103">
        <f t="shared" si="5"/>
        <v>6</v>
      </c>
      <c r="H52" s="103">
        <f t="shared" si="5"/>
        <v>7</v>
      </c>
      <c r="I52" s="103">
        <f t="shared" si="5"/>
        <v>8</v>
      </c>
      <c r="J52" s="103">
        <f t="shared" si="5"/>
        <v>9</v>
      </c>
      <c r="K52" s="103">
        <f t="shared" si="5"/>
        <v>10</v>
      </c>
      <c r="L52" s="103">
        <f t="shared" si="5"/>
        <v>11</v>
      </c>
      <c r="M52" s="67"/>
    </row>
    <row r="53" spans="1:13" x14ac:dyDescent="0.2">
      <c r="A53" s="104" t="s">
        <v>219</v>
      </c>
      <c r="B53" s="105">
        <v>0</v>
      </c>
      <c r="C53" s="105">
        <f t="shared" ref="C53:L53" si="6">B53+B54-B55</f>
        <v>0</v>
      </c>
      <c r="D53" s="105">
        <f t="shared" si="6"/>
        <v>0</v>
      </c>
      <c r="E53" s="105">
        <f t="shared" si="6"/>
        <v>0</v>
      </c>
      <c r="F53" s="105">
        <f t="shared" si="6"/>
        <v>0</v>
      </c>
      <c r="G53" s="105">
        <f t="shared" si="6"/>
        <v>0</v>
      </c>
      <c r="H53" s="105">
        <f t="shared" si="6"/>
        <v>0</v>
      </c>
      <c r="I53" s="105">
        <f t="shared" si="6"/>
        <v>0</v>
      </c>
      <c r="J53" s="105">
        <f t="shared" si="6"/>
        <v>0</v>
      </c>
      <c r="K53" s="105">
        <f t="shared" si="6"/>
        <v>0</v>
      </c>
      <c r="L53" s="105">
        <f t="shared" si="6"/>
        <v>0</v>
      </c>
      <c r="M53" s="67"/>
    </row>
    <row r="54" spans="1:13" x14ac:dyDescent="0.2">
      <c r="A54" s="104" t="s">
        <v>220</v>
      </c>
      <c r="B54" s="105">
        <f>B25*B28*B43*1.18</f>
        <v>0</v>
      </c>
      <c r="C54" s="105">
        <v>0</v>
      </c>
      <c r="D54" s="105">
        <v>0</v>
      </c>
      <c r="E54" s="105">
        <v>0</v>
      </c>
      <c r="F54" s="105">
        <v>0</v>
      </c>
      <c r="G54" s="105">
        <v>0</v>
      </c>
      <c r="H54" s="105">
        <v>0</v>
      </c>
      <c r="I54" s="105">
        <v>0</v>
      </c>
      <c r="J54" s="105">
        <v>0</v>
      </c>
      <c r="K54" s="105">
        <v>0</v>
      </c>
      <c r="L54" s="105">
        <v>0</v>
      </c>
      <c r="M54" s="67"/>
    </row>
    <row r="55" spans="1:13" x14ac:dyDescent="0.2">
      <c r="A55" s="104" t="s">
        <v>221</v>
      </c>
      <c r="B55" s="105">
        <f>$B$54/$B$40</f>
        <v>0</v>
      </c>
      <c r="C55" s="105">
        <f t="shared" ref="C55:L55" si="7">IF(ROUND(C53,1)=0,0,B55+C54/$B$40)</f>
        <v>0</v>
      </c>
      <c r="D55" s="105">
        <f t="shared" si="7"/>
        <v>0</v>
      </c>
      <c r="E55" s="105">
        <f t="shared" si="7"/>
        <v>0</v>
      </c>
      <c r="F55" s="105">
        <f t="shared" si="7"/>
        <v>0</v>
      </c>
      <c r="G55" s="105">
        <f t="shared" si="7"/>
        <v>0</v>
      </c>
      <c r="H55" s="105">
        <f t="shared" si="7"/>
        <v>0</v>
      </c>
      <c r="I55" s="105">
        <f t="shared" si="7"/>
        <v>0</v>
      </c>
      <c r="J55" s="105">
        <f t="shared" si="7"/>
        <v>0</v>
      </c>
      <c r="K55" s="105">
        <f t="shared" si="7"/>
        <v>0</v>
      </c>
      <c r="L55" s="105">
        <f t="shared" si="7"/>
        <v>0</v>
      </c>
      <c r="M55" s="67"/>
    </row>
    <row r="56" spans="1:13" x14ac:dyDescent="0.2">
      <c r="A56" s="106" t="s">
        <v>222</v>
      </c>
      <c r="B56" s="107">
        <f t="shared" ref="B56:L56" si="8">AVERAGE(SUM(B53:B54),(SUM(B53:B54)-B55))*$B$42</f>
        <v>0</v>
      </c>
      <c r="C56" s="107">
        <f t="shared" si="8"/>
        <v>0</v>
      </c>
      <c r="D56" s="107">
        <f t="shared" si="8"/>
        <v>0</v>
      </c>
      <c r="E56" s="107">
        <f t="shared" si="8"/>
        <v>0</v>
      </c>
      <c r="F56" s="107">
        <f t="shared" si="8"/>
        <v>0</v>
      </c>
      <c r="G56" s="107">
        <f t="shared" si="8"/>
        <v>0</v>
      </c>
      <c r="H56" s="107">
        <f t="shared" si="8"/>
        <v>0</v>
      </c>
      <c r="I56" s="107">
        <f t="shared" si="8"/>
        <v>0</v>
      </c>
      <c r="J56" s="107">
        <f t="shared" si="8"/>
        <v>0</v>
      </c>
      <c r="K56" s="107">
        <f t="shared" si="8"/>
        <v>0</v>
      </c>
      <c r="L56" s="107">
        <f t="shared" si="8"/>
        <v>0</v>
      </c>
      <c r="M56" s="67"/>
    </row>
    <row r="57" spans="1:13" s="108" customFormat="1" x14ac:dyDescent="0.2">
      <c r="A57" s="109"/>
      <c r="B57" s="110"/>
      <c r="C57" s="110"/>
      <c r="D57" s="110"/>
      <c r="E57" s="110"/>
      <c r="F57" s="110"/>
      <c r="G57" s="110"/>
      <c r="H57" s="110"/>
      <c r="I57" s="110"/>
      <c r="J57" s="110"/>
      <c r="K57" s="110"/>
      <c r="L57" s="110"/>
    </row>
    <row r="58" spans="1:13" x14ac:dyDescent="0.2">
      <c r="A58" s="102" t="s">
        <v>223</v>
      </c>
      <c r="B58" s="103">
        <v>1</v>
      </c>
      <c r="C58" s="103">
        <f>B58+1</f>
        <v>2</v>
      </c>
      <c r="D58" s="103">
        <f t="shared" ref="D58:L58" si="9">C58+1</f>
        <v>3</v>
      </c>
      <c r="E58" s="103">
        <f t="shared" si="9"/>
        <v>4</v>
      </c>
      <c r="F58" s="103">
        <f t="shared" si="9"/>
        <v>5</v>
      </c>
      <c r="G58" s="103">
        <f t="shared" si="9"/>
        <v>6</v>
      </c>
      <c r="H58" s="103">
        <f t="shared" si="9"/>
        <v>7</v>
      </c>
      <c r="I58" s="103">
        <f t="shared" si="9"/>
        <v>8</v>
      </c>
      <c r="J58" s="103">
        <f t="shared" si="9"/>
        <v>9</v>
      </c>
      <c r="K58" s="103">
        <f t="shared" si="9"/>
        <v>10</v>
      </c>
      <c r="L58" s="103">
        <f t="shared" si="9"/>
        <v>11</v>
      </c>
      <c r="M58" s="67"/>
    </row>
    <row r="59" spans="1:13" ht="14.25" x14ac:dyDescent="0.2">
      <c r="A59" s="111" t="s">
        <v>224</v>
      </c>
      <c r="B59" s="112">
        <f t="shared" ref="B59:L59" si="10">B50*$B$28</f>
        <v>0</v>
      </c>
      <c r="C59" s="112">
        <f t="shared" si="10"/>
        <v>0</v>
      </c>
      <c r="D59" s="112">
        <f t="shared" si="10"/>
        <v>294412.84974506777</v>
      </c>
      <c r="E59" s="112">
        <f t="shared" si="10"/>
        <v>122519.24730849212</v>
      </c>
      <c r="F59" s="112">
        <f t="shared" si="10"/>
        <v>127542.53644814028</v>
      </c>
      <c r="G59" s="112">
        <f t="shared" si="10"/>
        <v>132771.78044251402</v>
      </c>
      <c r="H59" s="112">
        <f t="shared" si="10"/>
        <v>138215.42344065709</v>
      </c>
      <c r="I59" s="112">
        <f t="shared" si="10"/>
        <v>143882.25580172404</v>
      </c>
      <c r="J59" s="112">
        <f t="shared" si="10"/>
        <v>149781.42828959471</v>
      </c>
      <c r="K59" s="112">
        <f t="shared" si="10"/>
        <v>155922.46684946807</v>
      </c>
      <c r="L59" s="112">
        <f t="shared" si="10"/>
        <v>162315.28799029626</v>
      </c>
      <c r="M59" s="67"/>
    </row>
    <row r="60" spans="1:13" x14ac:dyDescent="0.2">
      <c r="A60" s="104" t="s">
        <v>225</v>
      </c>
      <c r="B60" s="105">
        <f t="shared" ref="B60:L60" si="11">SUM(B61:B65)</f>
        <v>0</v>
      </c>
      <c r="C60" s="105">
        <f t="shared" si="11"/>
        <v>0</v>
      </c>
      <c r="D60" s="105">
        <f>SUM(D61:D65)</f>
        <v>-139022.99317959935</v>
      </c>
      <c r="E60" s="105">
        <f t="shared" si="11"/>
        <v>-144722.93589996293</v>
      </c>
      <c r="F60" s="105">
        <f t="shared" si="11"/>
        <v>-150656.57627186138</v>
      </c>
      <c r="G60" s="105">
        <f t="shared" si="11"/>
        <v>-156833.49589900768</v>
      </c>
      <c r="H60" s="105">
        <f t="shared" si="11"/>
        <v>-163263.669230867</v>
      </c>
      <c r="I60" s="105">
        <f t="shared" si="11"/>
        <v>-169957.47966933253</v>
      </c>
      <c r="J60" s="105">
        <f t="shared" si="11"/>
        <v>-176925.73633577517</v>
      </c>
      <c r="K60" s="105">
        <f t="shared" si="11"/>
        <v>-184179.69152554192</v>
      </c>
      <c r="L60" s="105">
        <f t="shared" si="11"/>
        <v>-191731.05887808913</v>
      </c>
      <c r="M60" s="67"/>
    </row>
    <row r="61" spans="1:13" x14ac:dyDescent="0.2">
      <c r="A61" s="113" t="s">
        <v>226</v>
      </c>
      <c r="B61" s="105"/>
      <c r="C61" s="105"/>
      <c r="D61" s="105">
        <f>-IF(D$47&lt;=$B$30,0,$B$29*(1+D$49)*$B$28)</f>
        <v>-139022.99317959935</v>
      </c>
      <c r="E61" s="105">
        <f t="shared" ref="E61:L61" si="12">-IF(E$47&lt;=$B$30,0,$B$29*(1+E$49)*$B$28)</f>
        <v>-144722.93589996293</v>
      </c>
      <c r="F61" s="105">
        <f t="shared" si="12"/>
        <v>-150656.57627186138</v>
      </c>
      <c r="G61" s="105">
        <f t="shared" si="12"/>
        <v>-156833.49589900768</v>
      </c>
      <c r="H61" s="105">
        <f t="shared" si="12"/>
        <v>-163263.669230867</v>
      </c>
      <c r="I61" s="105">
        <f t="shared" si="12"/>
        <v>-169957.47966933253</v>
      </c>
      <c r="J61" s="105">
        <f t="shared" si="12"/>
        <v>-176925.73633577517</v>
      </c>
      <c r="K61" s="105">
        <f t="shared" si="12"/>
        <v>-184179.69152554192</v>
      </c>
      <c r="L61" s="105">
        <f t="shared" si="12"/>
        <v>-191731.05887808913</v>
      </c>
      <c r="M61" s="67"/>
    </row>
    <row r="62" spans="1:13" x14ac:dyDescent="0.2">
      <c r="A62" s="113" t="str">
        <f>A32</f>
        <v>Прочие расходы при эксплуатации объекта, руб. без НДС</v>
      </c>
      <c r="B62" s="105"/>
      <c r="C62" s="105"/>
      <c r="D62" s="105"/>
      <c r="E62" s="105"/>
      <c r="F62" s="105"/>
      <c r="G62" s="105"/>
      <c r="H62" s="105"/>
      <c r="I62" s="105"/>
      <c r="J62" s="105"/>
      <c r="K62" s="105"/>
      <c r="L62" s="105"/>
      <c r="M62" s="67"/>
    </row>
    <row r="63" spans="1:13" x14ac:dyDescent="0.2">
      <c r="A63" s="113" t="s">
        <v>204</v>
      </c>
      <c r="B63" s="105"/>
      <c r="C63" s="105"/>
      <c r="D63" s="105"/>
      <c r="E63" s="105"/>
      <c r="F63" s="105"/>
      <c r="G63" s="105"/>
      <c r="H63" s="105"/>
      <c r="I63" s="105"/>
      <c r="J63" s="105"/>
      <c r="K63" s="105"/>
      <c r="L63" s="105"/>
      <c r="M63" s="67"/>
    </row>
    <row r="64" spans="1:13" x14ac:dyDescent="0.2">
      <c r="A64" s="113" t="s">
        <v>204</v>
      </c>
      <c r="B64" s="105"/>
      <c r="C64" s="105"/>
      <c r="D64" s="105"/>
      <c r="E64" s="105"/>
      <c r="F64" s="105"/>
      <c r="G64" s="105"/>
      <c r="H64" s="105"/>
      <c r="I64" s="105"/>
      <c r="J64" s="105"/>
      <c r="K64" s="105"/>
      <c r="L64" s="105"/>
      <c r="M64" s="67"/>
    </row>
    <row r="65" spans="1:13" ht="31.5" x14ac:dyDescent="0.2">
      <c r="A65" s="113" t="s">
        <v>227</v>
      </c>
      <c r="B65" s="105"/>
      <c r="C65" s="105"/>
      <c r="D65" s="105"/>
      <c r="E65" s="105"/>
      <c r="F65" s="105"/>
      <c r="G65" s="105"/>
      <c r="H65" s="105"/>
      <c r="I65" s="105"/>
      <c r="J65" s="105"/>
      <c r="K65" s="105"/>
      <c r="L65" s="105"/>
      <c r="M65" s="67"/>
    </row>
    <row r="66" spans="1:13" ht="28.5" x14ac:dyDescent="0.2">
      <c r="A66" s="114" t="s">
        <v>228</v>
      </c>
      <c r="B66" s="112">
        <f t="shared" ref="B66:L66" si="13">B59+B60</f>
        <v>0</v>
      </c>
      <c r="C66" s="112">
        <f t="shared" si="13"/>
        <v>0</v>
      </c>
      <c r="D66" s="112">
        <f t="shared" si="13"/>
        <v>155389.85656546842</v>
      </c>
      <c r="E66" s="112">
        <f t="shared" si="13"/>
        <v>-22203.688591470811</v>
      </c>
      <c r="F66" s="112">
        <f t="shared" si="13"/>
        <v>-23114.039823721105</v>
      </c>
      <c r="G66" s="112">
        <f t="shared" si="13"/>
        <v>-24061.715456493665</v>
      </c>
      <c r="H66" s="112">
        <f t="shared" si="13"/>
        <v>-25048.245790209912</v>
      </c>
      <c r="I66" s="112">
        <f t="shared" si="13"/>
        <v>-26075.223867608496</v>
      </c>
      <c r="J66" s="112">
        <f t="shared" si="13"/>
        <v>-27144.308046180464</v>
      </c>
      <c r="K66" s="112">
        <f t="shared" si="13"/>
        <v>-28257.224676073849</v>
      </c>
      <c r="L66" s="112">
        <f t="shared" si="13"/>
        <v>-29415.770887792867</v>
      </c>
      <c r="M66" s="67"/>
    </row>
    <row r="67" spans="1:13" x14ac:dyDescent="0.2">
      <c r="A67" s="113" t="s">
        <v>229</v>
      </c>
      <c r="B67" s="115"/>
      <c r="C67" s="105"/>
      <c r="D67" s="105">
        <f>-($B$25)*$B$28/$B$27</f>
        <v>-1232351.0690000001</v>
      </c>
      <c r="E67" s="105">
        <f t="shared" ref="E67:L67" si="14">D67</f>
        <v>-1232351.0690000001</v>
      </c>
      <c r="F67" s="105">
        <f t="shared" si="14"/>
        <v>-1232351.0690000001</v>
      </c>
      <c r="G67" s="105">
        <f t="shared" si="14"/>
        <v>-1232351.0690000001</v>
      </c>
      <c r="H67" s="105">
        <f t="shared" si="14"/>
        <v>-1232351.0690000001</v>
      </c>
      <c r="I67" s="105">
        <f t="shared" si="14"/>
        <v>-1232351.0690000001</v>
      </c>
      <c r="J67" s="105">
        <f t="shared" si="14"/>
        <v>-1232351.0690000001</v>
      </c>
      <c r="K67" s="105">
        <f t="shared" si="14"/>
        <v>-1232351.0690000001</v>
      </c>
      <c r="L67" s="105">
        <f t="shared" si="14"/>
        <v>-1232351.0690000001</v>
      </c>
      <c r="M67" s="67"/>
    </row>
    <row r="68" spans="1:13" ht="28.5" x14ac:dyDescent="0.2">
      <c r="A68" s="114" t="s">
        <v>230</v>
      </c>
      <c r="B68" s="112">
        <f t="shared" ref="B68:J68" si="15">B66+B67</f>
        <v>0</v>
      </c>
      <c r="C68" s="112">
        <f>C66+C67</f>
        <v>0</v>
      </c>
      <c r="D68" s="112">
        <f>D66+D67</f>
        <v>-1076961.2124345317</v>
      </c>
      <c r="E68" s="112">
        <f t="shared" si="15"/>
        <v>-1254554.7575914708</v>
      </c>
      <c r="F68" s="112">
        <f>F66+C67</f>
        <v>-23114.039823721105</v>
      </c>
      <c r="G68" s="112">
        <f t="shared" si="15"/>
        <v>-1256412.7844564938</v>
      </c>
      <c r="H68" s="112">
        <f t="shared" si="15"/>
        <v>-1257399.31479021</v>
      </c>
      <c r="I68" s="112">
        <f t="shared" si="15"/>
        <v>-1258426.2928676086</v>
      </c>
      <c r="J68" s="112">
        <f t="shared" si="15"/>
        <v>-1259495.3770461807</v>
      </c>
      <c r="K68" s="112">
        <f>K66+K67</f>
        <v>-1260608.2936760739</v>
      </c>
      <c r="L68" s="112">
        <f>L66+L67</f>
        <v>-1261766.8398877929</v>
      </c>
      <c r="M68" s="67"/>
    </row>
    <row r="69" spans="1:13" x14ac:dyDescent="0.2">
      <c r="A69" s="113" t="s">
        <v>231</v>
      </c>
      <c r="B69" s="105">
        <f t="shared" ref="B69:L69" si="16">-B56</f>
        <v>0</v>
      </c>
      <c r="C69" s="105">
        <f t="shared" si="16"/>
        <v>0</v>
      </c>
      <c r="D69" s="105">
        <f t="shared" si="16"/>
        <v>0</v>
      </c>
      <c r="E69" s="105">
        <f t="shared" si="16"/>
        <v>0</v>
      </c>
      <c r="F69" s="105">
        <f t="shared" si="16"/>
        <v>0</v>
      </c>
      <c r="G69" s="105">
        <f t="shared" si="16"/>
        <v>0</v>
      </c>
      <c r="H69" s="105">
        <f t="shared" si="16"/>
        <v>0</v>
      </c>
      <c r="I69" s="105">
        <f t="shared" si="16"/>
        <v>0</v>
      </c>
      <c r="J69" s="105">
        <f t="shared" si="16"/>
        <v>0</v>
      </c>
      <c r="K69" s="105">
        <f t="shared" si="16"/>
        <v>0</v>
      </c>
      <c r="L69" s="105">
        <f t="shared" si="16"/>
        <v>0</v>
      </c>
      <c r="M69" s="67"/>
    </row>
    <row r="70" spans="1:13" ht="14.25" x14ac:dyDescent="0.2">
      <c r="A70" s="114" t="s">
        <v>232</v>
      </c>
      <c r="B70" s="112">
        <f t="shared" ref="B70:L70" si="17">B68+B69</f>
        <v>0</v>
      </c>
      <c r="C70" s="112">
        <f t="shared" si="17"/>
        <v>0</v>
      </c>
      <c r="D70" s="112">
        <f t="shared" si="17"/>
        <v>-1076961.2124345317</v>
      </c>
      <c r="E70" s="112">
        <f t="shared" si="17"/>
        <v>-1254554.7575914708</v>
      </c>
      <c r="F70" s="112">
        <f t="shared" si="17"/>
        <v>-23114.039823721105</v>
      </c>
      <c r="G70" s="112">
        <f t="shared" si="17"/>
        <v>-1256412.7844564938</v>
      </c>
      <c r="H70" s="112">
        <f t="shared" si="17"/>
        <v>-1257399.31479021</v>
      </c>
      <c r="I70" s="112">
        <f t="shared" si="17"/>
        <v>-1258426.2928676086</v>
      </c>
      <c r="J70" s="112">
        <f t="shared" si="17"/>
        <v>-1259495.3770461807</v>
      </c>
      <c r="K70" s="112">
        <f t="shared" si="17"/>
        <v>-1260608.2936760739</v>
      </c>
      <c r="L70" s="112">
        <f t="shared" si="17"/>
        <v>-1261766.8398877929</v>
      </c>
      <c r="M70" s="67"/>
    </row>
    <row r="71" spans="1:13" x14ac:dyDescent="0.2">
      <c r="A71" s="113" t="s">
        <v>203</v>
      </c>
      <c r="B71" s="105">
        <f t="shared" ref="B71:L71" si="18">-B70*$B$36</f>
        <v>0</v>
      </c>
      <c r="C71" s="105">
        <f t="shared" si="18"/>
        <v>0</v>
      </c>
      <c r="D71" s="105">
        <f t="shared" si="18"/>
        <v>215392.24248690635</v>
      </c>
      <c r="E71" s="105">
        <f t="shared" si="18"/>
        <v>250910.95151829417</v>
      </c>
      <c r="F71" s="105">
        <f t="shared" si="18"/>
        <v>4622.807964744221</v>
      </c>
      <c r="G71" s="105">
        <f t="shared" si="18"/>
        <v>251282.55689129877</v>
      </c>
      <c r="H71" s="105">
        <f t="shared" si="18"/>
        <v>251479.86295804201</v>
      </c>
      <c r="I71" s="105">
        <f t="shared" si="18"/>
        <v>251685.25857352174</v>
      </c>
      <c r="J71" s="105">
        <f t="shared" si="18"/>
        <v>251899.07540923613</v>
      </c>
      <c r="K71" s="105">
        <f t="shared" si="18"/>
        <v>252121.65873521479</v>
      </c>
      <c r="L71" s="105">
        <f t="shared" si="18"/>
        <v>252353.36797755861</v>
      </c>
      <c r="M71" s="67"/>
    </row>
    <row r="72" spans="1:13" ht="14.25" x14ac:dyDescent="0.2">
      <c r="A72" s="116" t="s">
        <v>233</v>
      </c>
      <c r="B72" s="117">
        <f t="shared" ref="B72:L72" si="19">B70+B71</f>
        <v>0</v>
      </c>
      <c r="C72" s="117">
        <f t="shared" si="19"/>
        <v>0</v>
      </c>
      <c r="D72" s="117">
        <f t="shared" si="19"/>
        <v>-861568.9699476253</v>
      </c>
      <c r="E72" s="117">
        <f t="shared" si="19"/>
        <v>-1003643.8060731767</v>
      </c>
      <c r="F72" s="117">
        <f t="shared" si="19"/>
        <v>-18491.231858976884</v>
      </c>
      <c r="G72" s="117">
        <f t="shared" si="19"/>
        <v>-1005130.2275651951</v>
      </c>
      <c r="H72" s="117">
        <f t="shared" si="19"/>
        <v>-1005919.451832168</v>
      </c>
      <c r="I72" s="117">
        <f t="shared" si="19"/>
        <v>-1006741.0342940869</v>
      </c>
      <c r="J72" s="117">
        <f t="shared" si="19"/>
        <v>-1007596.3016369445</v>
      </c>
      <c r="K72" s="117">
        <f t="shared" si="19"/>
        <v>-1008486.6349408592</v>
      </c>
      <c r="L72" s="117">
        <f t="shared" si="19"/>
        <v>-1009413.4719102343</v>
      </c>
      <c r="M72" s="67"/>
    </row>
    <row r="73" spans="1:13" s="118" customFormat="1" x14ac:dyDescent="0.2">
      <c r="A73" s="119"/>
      <c r="B73" s="120">
        <f>B136</f>
        <v>0.5</v>
      </c>
      <c r="C73" s="120">
        <f t="shared" ref="C73:L73" si="20">C136</f>
        <v>1.5</v>
      </c>
      <c r="D73" s="120">
        <f t="shared" si="20"/>
        <v>2.5</v>
      </c>
      <c r="E73" s="120">
        <f t="shared" si="20"/>
        <v>3.5</v>
      </c>
      <c r="F73" s="120">
        <f t="shared" si="20"/>
        <v>4.5</v>
      </c>
      <c r="G73" s="120">
        <f t="shared" si="20"/>
        <v>5.5</v>
      </c>
      <c r="H73" s="120">
        <f t="shared" si="20"/>
        <v>6.5</v>
      </c>
      <c r="I73" s="120">
        <f t="shared" si="20"/>
        <v>7.5</v>
      </c>
      <c r="J73" s="120">
        <f t="shared" si="20"/>
        <v>8.5</v>
      </c>
      <c r="K73" s="120">
        <f t="shared" si="20"/>
        <v>9.5</v>
      </c>
      <c r="L73" s="120">
        <f t="shared" si="20"/>
        <v>10.5</v>
      </c>
    </row>
    <row r="74" spans="1:13" x14ac:dyDescent="0.2">
      <c r="A74" s="102" t="s">
        <v>234</v>
      </c>
      <c r="B74" s="103">
        <f t="shared" ref="B74:L74" si="21">B58</f>
        <v>1</v>
      </c>
      <c r="C74" s="103">
        <f t="shared" si="21"/>
        <v>2</v>
      </c>
      <c r="D74" s="103">
        <f t="shared" si="21"/>
        <v>3</v>
      </c>
      <c r="E74" s="103">
        <f t="shared" si="21"/>
        <v>4</v>
      </c>
      <c r="F74" s="103">
        <f t="shared" si="21"/>
        <v>5</v>
      </c>
      <c r="G74" s="103">
        <f t="shared" si="21"/>
        <v>6</v>
      </c>
      <c r="H74" s="103">
        <f t="shared" si="21"/>
        <v>7</v>
      </c>
      <c r="I74" s="103">
        <f t="shared" si="21"/>
        <v>8</v>
      </c>
      <c r="J74" s="103">
        <f t="shared" si="21"/>
        <v>9</v>
      </c>
      <c r="K74" s="103">
        <f t="shared" si="21"/>
        <v>10</v>
      </c>
      <c r="L74" s="103">
        <f t="shared" si="21"/>
        <v>11</v>
      </c>
      <c r="M74" s="67"/>
    </row>
    <row r="75" spans="1:13" ht="28.5" x14ac:dyDescent="0.2">
      <c r="A75" s="111" t="s">
        <v>230</v>
      </c>
      <c r="B75" s="112">
        <f t="shared" ref="B75:L75" si="22">B68</f>
        <v>0</v>
      </c>
      <c r="C75" s="112">
        <f t="shared" si="22"/>
        <v>0</v>
      </c>
      <c r="D75" s="112">
        <f>D68</f>
        <v>-1076961.2124345317</v>
      </c>
      <c r="E75" s="112">
        <f t="shared" si="22"/>
        <v>-1254554.7575914708</v>
      </c>
      <c r="F75" s="112">
        <f t="shared" si="22"/>
        <v>-23114.039823721105</v>
      </c>
      <c r="G75" s="112">
        <f t="shared" si="22"/>
        <v>-1256412.7844564938</v>
      </c>
      <c r="H75" s="112">
        <f t="shared" si="22"/>
        <v>-1257399.31479021</v>
      </c>
      <c r="I75" s="112">
        <f t="shared" si="22"/>
        <v>-1258426.2928676086</v>
      </c>
      <c r="J75" s="112">
        <f t="shared" si="22"/>
        <v>-1259495.3770461807</v>
      </c>
      <c r="K75" s="112">
        <f t="shared" si="22"/>
        <v>-1260608.2936760739</v>
      </c>
      <c r="L75" s="112">
        <f t="shared" si="22"/>
        <v>-1261766.8398877929</v>
      </c>
      <c r="M75" s="67"/>
    </row>
    <row r="76" spans="1:13" x14ac:dyDescent="0.2">
      <c r="A76" s="113" t="s">
        <v>229</v>
      </c>
      <c r="B76" s="105">
        <f t="shared" ref="B76:K76" si="23">-B67</f>
        <v>0</v>
      </c>
      <c r="C76" s="105">
        <f>-C67</f>
        <v>0</v>
      </c>
      <c r="D76" s="105">
        <f t="shared" si="23"/>
        <v>1232351.0690000001</v>
      </c>
      <c r="E76" s="105">
        <f t="shared" si="23"/>
        <v>1232351.0690000001</v>
      </c>
      <c r="F76" s="105">
        <f t="shared" si="23"/>
        <v>1232351.0690000001</v>
      </c>
      <c r="G76" s="105">
        <f t="shared" si="23"/>
        <v>1232351.0690000001</v>
      </c>
      <c r="H76" s="105">
        <f t="shared" si="23"/>
        <v>1232351.0690000001</v>
      </c>
      <c r="I76" s="105">
        <f t="shared" si="23"/>
        <v>1232351.0690000001</v>
      </c>
      <c r="J76" s="105">
        <f t="shared" si="23"/>
        <v>1232351.0690000001</v>
      </c>
      <c r="K76" s="105">
        <f t="shared" si="23"/>
        <v>1232351.0690000001</v>
      </c>
      <c r="L76" s="105">
        <f>-L67</f>
        <v>1232351.0690000001</v>
      </c>
      <c r="M76" s="67"/>
    </row>
    <row r="77" spans="1:13" x14ac:dyDescent="0.2">
      <c r="A77" s="113" t="s">
        <v>231</v>
      </c>
      <c r="B77" s="105">
        <f t="shared" ref="B77:L77" si="24">B69</f>
        <v>0</v>
      </c>
      <c r="C77" s="105">
        <f t="shared" si="24"/>
        <v>0</v>
      </c>
      <c r="D77" s="105">
        <f t="shared" si="24"/>
        <v>0</v>
      </c>
      <c r="E77" s="105">
        <f t="shared" si="24"/>
        <v>0</v>
      </c>
      <c r="F77" s="105">
        <f t="shared" si="24"/>
        <v>0</v>
      </c>
      <c r="G77" s="105">
        <f t="shared" si="24"/>
        <v>0</v>
      </c>
      <c r="H77" s="105">
        <f t="shared" si="24"/>
        <v>0</v>
      </c>
      <c r="I77" s="105">
        <f t="shared" si="24"/>
        <v>0</v>
      </c>
      <c r="J77" s="105">
        <f t="shared" si="24"/>
        <v>0</v>
      </c>
      <c r="K77" s="105">
        <f t="shared" si="24"/>
        <v>0</v>
      </c>
      <c r="L77" s="105">
        <f t="shared" si="24"/>
        <v>0</v>
      </c>
      <c r="M77" s="67"/>
    </row>
    <row r="78" spans="1:13" x14ac:dyDescent="0.2">
      <c r="A78" s="113" t="s">
        <v>203</v>
      </c>
      <c r="B78" s="105">
        <f>IF(SUM($B$71:B71)+SUM($A$78:A78)&gt;0,0,SUM($B$71:B71)-SUM($A$78:A78))</f>
        <v>0</v>
      </c>
      <c r="C78" s="105">
        <f>IF(SUM($B$71:C71)+SUM($A$78:B78)&gt;0,0,SUM($B$71:C71)-SUM($A$78:B78))</f>
        <v>0</v>
      </c>
      <c r="D78" s="105">
        <f>IF(SUM($B$71:D71)+SUM($A$78:C78)&gt;0,0,SUM($B$71:D71)-SUM($A$78:C78))</f>
        <v>0</v>
      </c>
      <c r="E78" s="105">
        <f>IF(SUM($B$71:E71)+SUM($A$78:D78)&gt;0,0,SUM($B$71:E71)-SUM($A$78:D78))</f>
        <v>0</v>
      </c>
      <c r="F78" s="105">
        <f>IF(SUM($B$71:F71)+SUM($A$78:E78)&gt;0,0,SUM($B$71:F71)-SUM($A$78:E78))</f>
        <v>0</v>
      </c>
      <c r="G78" s="105">
        <f>IF(SUM($B$71:G71)+SUM($A$78:F78)&gt;0,0,SUM($B$71:G71)-SUM($A$78:F78))</f>
        <v>0</v>
      </c>
      <c r="H78" s="105">
        <f>IF(SUM($B$71:H71)+SUM($A$78:G78)&gt;0,0,SUM($B$71:H71)-SUM($A$78:G78))</f>
        <v>0</v>
      </c>
      <c r="I78" s="105">
        <f>IF(SUM($B$71:I71)+SUM($A$78:H78)&gt;0,0,SUM($B$71:I71)-SUM($A$78:H78))</f>
        <v>0</v>
      </c>
      <c r="J78" s="105">
        <f>IF(SUM($B$71:J71)+SUM($A$78:I78)&gt;0,0,SUM($B$71:J71)-SUM($A$78:I78))</f>
        <v>0</v>
      </c>
      <c r="K78" s="105">
        <f>IF(SUM($B$71:K71)+SUM($A$78:J78)&gt;0,0,SUM($B$71:K71)-SUM($A$78:J78))</f>
        <v>0</v>
      </c>
      <c r="L78" s="105">
        <f>IF(SUM($B$71:L71)+SUM($A$78:K78)&gt;0,0,SUM($B$71:L71)-SUM($A$78:K78))</f>
        <v>0</v>
      </c>
      <c r="M78" s="67"/>
    </row>
    <row r="79" spans="1:13" x14ac:dyDescent="0.2">
      <c r="A79" s="113" t="s">
        <v>235</v>
      </c>
      <c r="B79" s="105"/>
      <c r="C79" s="105"/>
      <c r="D79" s="105"/>
      <c r="E79" s="105"/>
      <c r="F79" s="105"/>
      <c r="G79" s="105"/>
      <c r="H79" s="105"/>
      <c r="I79" s="105"/>
      <c r="J79" s="105"/>
      <c r="K79" s="105"/>
      <c r="L79" s="105"/>
      <c r="M79" s="67"/>
    </row>
    <row r="80" spans="1:13" x14ac:dyDescent="0.2">
      <c r="A80" s="113" t="s">
        <v>236</v>
      </c>
      <c r="B80" s="105">
        <f>-B59*(B39)</f>
        <v>0</v>
      </c>
      <c r="C80" s="105">
        <f t="shared" ref="C80:L80" si="25">-(C59-B59)*$B$39</f>
        <v>0</v>
      </c>
      <c r="D80" s="105">
        <f t="shared" si="25"/>
        <v>0</v>
      </c>
      <c r="E80" s="105">
        <f t="shared" si="25"/>
        <v>0</v>
      </c>
      <c r="F80" s="105">
        <f t="shared" si="25"/>
        <v>0</v>
      </c>
      <c r="G80" s="105">
        <f t="shared" si="25"/>
        <v>0</v>
      </c>
      <c r="H80" s="105">
        <f t="shared" si="25"/>
        <v>0</v>
      </c>
      <c r="I80" s="105">
        <f t="shared" si="25"/>
        <v>0</v>
      </c>
      <c r="J80" s="105">
        <f t="shared" si="25"/>
        <v>0</v>
      </c>
      <c r="K80" s="105">
        <f t="shared" si="25"/>
        <v>0</v>
      </c>
      <c r="L80" s="105">
        <f t="shared" si="25"/>
        <v>0</v>
      </c>
      <c r="M80" s="67"/>
    </row>
    <row r="81" spans="1:13" x14ac:dyDescent="0.2">
      <c r="A81" s="113" t="s">
        <v>237</v>
      </c>
      <c r="B81" s="105">
        <f>'6.2. Паспорт фин осв ввод'!V30*-1*1000000</f>
        <v>-740809.35</v>
      </c>
      <c r="C81" s="105">
        <f>'6.2. Паспорт фин осв ввод'!X30*-1*1000000</f>
        <v>-11582701.340000002</v>
      </c>
      <c r="D81" s="105"/>
      <c r="E81" s="105"/>
      <c r="F81" s="105"/>
      <c r="G81" s="105"/>
      <c r="H81" s="105"/>
      <c r="I81" s="105"/>
      <c r="J81" s="105"/>
      <c r="K81" s="105"/>
      <c r="L81" s="105"/>
      <c r="M81" s="67"/>
    </row>
    <row r="82" spans="1:13" x14ac:dyDescent="0.2">
      <c r="A82" s="113" t="s">
        <v>238</v>
      </c>
      <c r="B82" s="105">
        <f t="shared" ref="B82:L82" si="26">B54-B55</f>
        <v>0</v>
      </c>
      <c r="C82" s="105">
        <f t="shared" si="26"/>
        <v>0</v>
      </c>
      <c r="D82" s="105">
        <f t="shared" si="26"/>
        <v>0</v>
      </c>
      <c r="E82" s="105">
        <f t="shared" si="26"/>
        <v>0</v>
      </c>
      <c r="F82" s="105">
        <f t="shared" si="26"/>
        <v>0</v>
      </c>
      <c r="G82" s="105">
        <f t="shared" si="26"/>
        <v>0</v>
      </c>
      <c r="H82" s="105">
        <f t="shared" si="26"/>
        <v>0</v>
      </c>
      <c r="I82" s="105">
        <f t="shared" si="26"/>
        <v>0</v>
      </c>
      <c r="J82" s="105">
        <f t="shared" si="26"/>
        <v>0</v>
      </c>
      <c r="K82" s="105">
        <f t="shared" si="26"/>
        <v>0</v>
      </c>
      <c r="L82" s="105">
        <f t="shared" si="26"/>
        <v>0</v>
      </c>
      <c r="M82" s="67"/>
    </row>
    <row r="83" spans="1:13" ht="14.25" x14ac:dyDescent="0.2">
      <c r="A83" s="114" t="s">
        <v>239</v>
      </c>
      <c r="B83" s="112">
        <f>SUM(B75:B82)</f>
        <v>-740809.35</v>
      </c>
      <c r="C83" s="112">
        <f t="shared" ref="C83:L83" si="27">SUM(C75:C82)</f>
        <v>-11582701.340000002</v>
      </c>
      <c r="D83" s="112">
        <f t="shared" si="27"/>
        <v>155389.85656546848</v>
      </c>
      <c r="E83" s="112">
        <f t="shared" si="27"/>
        <v>-22203.688591470709</v>
      </c>
      <c r="F83" s="112">
        <f t="shared" si="27"/>
        <v>1209237.029176279</v>
      </c>
      <c r="G83" s="112">
        <f t="shared" si="27"/>
        <v>-24061.715456493665</v>
      </c>
      <c r="H83" s="112">
        <f t="shared" si="27"/>
        <v>-25048.245790209854</v>
      </c>
      <c r="I83" s="112">
        <f t="shared" si="27"/>
        <v>-26075.223867608467</v>
      </c>
      <c r="J83" s="112">
        <f t="shared" si="27"/>
        <v>-27144.308046180522</v>
      </c>
      <c r="K83" s="112">
        <f t="shared" si="27"/>
        <v>-28257.224676073762</v>
      </c>
      <c r="L83" s="112">
        <f t="shared" si="27"/>
        <v>-29415.770887792809</v>
      </c>
      <c r="M83" s="67"/>
    </row>
    <row r="84" spans="1:13" ht="14.25" x14ac:dyDescent="0.2">
      <c r="A84" s="114" t="s">
        <v>240</v>
      </c>
      <c r="B84" s="112">
        <f>SUM($B$83:B83)</f>
        <v>-740809.35</v>
      </c>
      <c r="C84" s="112">
        <f>SUM($B$83:C83)</f>
        <v>-12323510.690000001</v>
      </c>
      <c r="D84" s="112">
        <f>SUM($B$83:D83)</f>
        <v>-12168120.833434533</v>
      </c>
      <c r="E84" s="112">
        <f>SUM($B$83:E83)</f>
        <v>-12190324.522026004</v>
      </c>
      <c r="F84" s="112">
        <f>SUM($B$83:F83)</f>
        <v>-10981087.492849726</v>
      </c>
      <c r="G84" s="112">
        <f>SUM($B$83:G83)</f>
        <v>-11005149.208306219</v>
      </c>
      <c r="H84" s="112">
        <f>SUM($B$83:H83)</f>
        <v>-11030197.454096429</v>
      </c>
      <c r="I84" s="112">
        <f>SUM($B$83:I83)</f>
        <v>-11056272.677964037</v>
      </c>
      <c r="J84" s="112">
        <f>SUM($B$83:J83)</f>
        <v>-11083416.986010218</v>
      </c>
      <c r="K84" s="112">
        <f>SUM($B$83:K83)</f>
        <v>-11111674.210686292</v>
      </c>
      <c r="L84" s="112">
        <f>SUM($B$83:L83)</f>
        <v>-11141089.981574085</v>
      </c>
      <c r="M84" s="67"/>
    </row>
    <row r="85" spans="1:13" x14ac:dyDescent="0.2">
      <c r="A85" s="113" t="s">
        <v>241</v>
      </c>
      <c r="B85" s="121">
        <f t="shared" ref="B85:L85" si="28">1/POWER((1+$B$44),B73)</f>
        <v>0.94001404391472498</v>
      </c>
      <c r="C85" s="121">
        <f t="shared" si="28"/>
        <v>0.83062122816534867</v>
      </c>
      <c r="D85" s="121">
        <f t="shared" si="28"/>
        <v>0.73395884789727728</v>
      </c>
      <c r="E85" s="121">
        <f t="shared" si="28"/>
        <v>0.64854541653908049</v>
      </c>
      <c r="F85" s="121">
        <f t="shared" si="28"/>
        <v>0.57307185344091227</v>
      </c>
      <c r="G85" s="121">
        <f t="shared" si="28"/>
        <v>0.506381420377231</v>
      </c>
      <c r="H85" s="121">
        <f t="shared" si="28"/>
        <v>0.44745199291086951</v>
      </c>
      <c r="I85" s="121">
        <f t="shared" si="28"/>
        <v>0.39538039490224397</v>
      </c>
      <c r="J85" s="121">
        <f t="shared" si="28"/>
        <v>0.34936855606807815</v>
      </c>
      <c r="K85" s="121">
        <f t="shared" si="28"/>
        <v>0.30871128043481327</v>
      </c>
      <c r="L85" s="121">
        <f t="shared" si="28"/>
        <v>0.27278543822109508</v>
      </c>
      <c r="M85" s="67"/>
    </row>
    <row r="86" spans="1:13" ht="28.5" x14ac:dyDescent="0.2">
      <c r="A86" s="111" t="s">
        <v>242</v>
      </c>
      <c r="B86" s="112">
        <f>B83*B85</f>
        <v>-696371.19286333886</v>
      </c>
      <c r="C86" s="112">
        <f>C83*C85</f>
        <v>-9620837.6125032306</v>
      </c>
      <c r="D86" s="112">
        <f t="shared" ref="D86:L86" si="29">D83*D85</f>
        <v>114049.76009971442</v>
      </c>
      <c r="E86" s="112">
        <f t="shared" si="29"/>
        <v>-14400.1004662594</v>
      </c>
      <c r="F86" s="112">
        <f t="shared" si="29"/>
        <v>692979.70555943274</v>
      </c>
      <c r="G86" s="112">
        <f t="shared" si="29"/>
        <v>-12184.405649572034</v>
      </c>
      <c r="H86" s="112">
        <f t="shared" si="29"/>
        <v>-11207.887497750697</v>
      </c>
      <c r="I86" s="112">
        <f t="shared" si="29"/>
        <v>-10309.632309939452</v>
      </c>
      <c r="J86" s="112">
        <f t="shared" si="29"/>
        <v>-9483.367707561205</v>
      </c>
      <c r="K86" s="112">
        <f t="shared" si="29"/>
        <v>-8723.3240112849326</v>
      </c>
      <c r="L86" s="112">
        <f t="shared" si="29"/>
        <v>-8024.1939522378925</v>
      </c>
      <c r="M86" s="67"/>
    </row>
    <row r="87" spans="1:13" ht="14.25" x14ac:dyDescent="0.2">
      <c r="A87" s="111" t="s">
        <v>243</v>
      </c>
      <c r="B87" s="112">
        <f>SUM($B$86:B86)</f>
        <v>-696371.19286333886</v>
      </c>
      <c r="C87" s="112">
        <f>SUM($B$86:C86)</f>
        <v>-10317208.80536657</v>
      </c>
      <c r="D87" s="112">
        <f>SUM($B$86:D86)</f>
        <v>-10203159.045266856</v>
      </c>
      <c r="E87" s="112">
        <f>SUM($B$86:E86)</f>
        <v>-10217559.145733114</v>
      </c>
      <c r="F87" s="112">
        <f>SUM($B$86:F86)</f>
        <v>-9524579.4401736818</v>
      </c>
      <c r="G87" s="112">
        <f>SUM($B$86:G86)</f>
        <v>-9536763.8458232544</v>
      </c>
      <c r="H87" s="112">
        <f>SUM($B$86:H86)</f>
        <v>-9547971.7333210055</v>
      </c>
      <c r="I87" s="112">
        <f>SUM($B$86:I86)</f>
        <v>-9558281.3656309452</v>
      </c>
      <c r="J87" s="112">
        <f>SUM($B$86:J86)</f>
        <v>-9567764.7333385069</v>
      </c>
      <c r="K87" s="112">
        <f>SUM($B$86:K86)</f>
        <v>-9576488.0573497918</v>
      </c>
      <c r="L87" s="112">
        <f>SUM($B$86:L86)</f>
        <v>-9584512.2513020299</v>
      </c>
      <c r="M87" s="67"/>
    </row>
    <row r="88" spans="1:13" ht="14.25" x14ac:dyDescent="0.2">
      <c r="A88" s="111" t="s">
        <v>244</v>
      </c>
      <c r="B88" s="122">
        <f>IF((ISERR(IRR($B$83:B83))),0,IF(IRR($B$83:B83)&lt;0,0,IRR($B$83:B83)))</f>
        <v>0</v>
      </c>
      <c r="C88" s="122">
        <f>IF((ISERR(IRR($B$83:C83))),0,IF(IRR($B$83:C83)&lt;0,0,IRR($B$83:C83)))</f>
        <v>0</v>
      </c>
      <c r="D88" s="122">
        <f>IF((ISERR(IRR($B$83:D83))),0,IF(IRR($B$83:D83)&lt;0,0,IRR($B$83:D83)))</f>
        <v>0</v>
      </c>
      <c r="E88" s="122">
        <f>IF((ISERR(IRR($B$83:E83))),0,IF(IRR($B$83:E83)&lt;0,0,IRR($B$83:E83)))</f>
        <v>0</v>
      </c>
      <c r="F88" s="122">
        <f>IF((ISERR(IRR($B$83:F83))),0,IF(IRR($B$83:F83)&lt;0,0,IRR($B$83:F83)))</f>
        <v>0</v>
      </c>
      <c r="G88" s="122">
        <f>IF((ISERR(IRR($B$83:G83))),0,IF(IRR($B$83:G83)&lt;0,0,IRR($B$83:G83)))</f>
        <v>0</v>
      </c>
      <c r="H88" s="122">
        <f>IF((ISERR(IRR($B$83:H83))),0,IF(IRR($B$83:H83)&lt;0,0,IRR($B$83:H83)))</f>
        <v>0</v>
      </c>
      <c r="I88" s="122">
        <f>IF((ISERR(IRR($B$83:I83))),0,IF(IRR($B$83:I83)&lt;0,0,IRR($B$83:I83)))</f>
        <v>0</v>
      </c>
      <c r="J88" s="122">
        <f>IF((ISERR(IRR($B$83:J83))),0,IF(IRR($B$83:J83)&lt;0,0,IRR($B$83:J83)))</f>
        <v>0</v>
      </c>
      <c r="K88" s="122">
        <f>IF((ISERR(IRR($B$83:K83))),0,IF(IRR($B$83:K83)&lt;0,0,IRR($B$83:K83)))</f>
        <v>0</v>
      </c>
      <c r="L88" s="122">
        <f>IF((ISERR(IRR($B$83:L83))),0,IF(IRR($B$83:L83)&lt;0,0,IRR($B$83:L83)))</f>
        <v>0</v>
      </c>
      <c r="M88" s="67"/>
    </row>
    <row r="89" spans="1:13" ht="14.25" x14ac:dyDescent="0.2">
      <c r="A89" s="111" t="s">
        <v>245</v>
      </c>
      <c r="B89" s="123">
        <f>IF(AND(B84&gt;0,A84&lt;0),(B74-(B84/(B84-A84))),0)</f>
        <v>0</v>
      </c>
      <c r="C89" s="123">
        <f t="shared" ref="C89:L89" si="30">IF(AND(C84&gt;0,B84&lt;0),(C74-(C84/(C84-B84))),0)</f>
        <v>0</v>
      </c>
      <c r="D89" s="123">
        <f t="shared" si="30"/>
        <v>0</v>
      </c>
      <c r="E89" s="123">
        <f t="shared" si="30"/>
        <v>0</v>
      </c>
      <c r="F89" s="123">
        <f t="shared" si="30"/>
        <v>0</v>
      </c>
      <c r="G89" s="123">
        <f t="shared" si="30"/>
        <v>0</v>
      </c>
      <c r="H89" s="123">
        <f>IF(AND(H84&gt;0,G84&lt;0),(H74-(H84/(H84-G84))),0)</f>
        <v>0</v>
      </c>
      <c r="I89" s="123">
        <f t="shared" si="30"/>
        <v>0</v>
      </c>
      <c r="J89" s="123">
        <f t="shared" si="30"/>
        <v>0</v>
      </c>
      <c r="K89" s="123">
        <f t="shared" si="30"/>
        <v>0</v>
      </c>
      <c r="L89" s="123">
        <f t="shared" si="30"/>
        <v>0</v>
      </c>
      <c r="M89" s="67"/>
    </row>
    <row r="90" spans="1:13" ht="14.25" x14ac:dyDescent="0.2">
      <c r="A90" s="124" t="s">
        <v>246</v>
      </c>
      <c r="B90" s="125">
        <f t="shared" ref="B90:L90" si="31">IF(AND(B87&gt;0,A87&lt;0),(B74-(B87/(B87-A87))),0)</f>
        <v>0</v>
      </c>
      <c r="C90" s="125">
        <f t="shared" si="31"/>
        <v>0</v>
      </c>
      <c r="D90" s="125">
        <f t="shared" si="31"/>
        <v>0</v>
      </c>
      <c r="E90" s="125">
        <f t="shared" si="31"/>
        <v>0</v>
      </c>
      <c r="F90" s="125">
        <f t="shared" si="31"/>
        <v>0</v>
      </c>
      <c r="G90" s="125">
        <f t="shared" si="31"/>
        <v>0</v>
      </c>
      <c r="H90" s="125">
        <f t="shared" si="31"/>
        <v>0</v>
      </c>
      <c r="I90" s="125">
        <f t="shared" si="31"/>
        <v>0</v>
      </c>
      <c r="J90" s="125">
        <f t="shared" si="31"/>
        <v>0</v>
      </c>
      <c r="K90" s="125">
        <f t="shared" si="31"/>
        <v>0</v>
      </c>
      <c r="L90" s="125">
        <f t="shared" si="31"/>
        <v>0</v>
      </c>
      <c r="M90" s="67"/>
    </row>
    <row r="91" spans="1:13" x14ac:dyDescent="0.2">
      <c r="B91" s="126">
        <v>2029</v>
      </c>
      <c r="C91" s="126">
        <f>B91+1</f>
        <v>2030</v>
      </c>
      <c r="D91" s="69">
        <f t="shared" ref="D91:L91" si="32">C91+1</f>
        <v>2031</v>
      </c>
      <c r="E91" s="69">
        <f t="shared" si="32"/>
        <v>2032</v>
      </c>
      <c r="F91" s="69">
        <f t="shared" si="32"/>
        <v>2033</v>
      </c>
      <c r="G91" s="69">
        <f t="shared" si="32"/>
        <v>2034</v>
      </c>
      <c r="H91" s="69">
        <f t="shared" si="32"/>
        <v>2035</v>
      </c>
      <c r="I91" s="69">
        <f t="shared" si="32"/>
        <v>2036</v>
      </c>
      <c r="J91" s="69">
        <f t="shared" si="32"/>
        <v>2037</v>
      </c>
      <c r="K91" s="69">
        <f t="shared" si="32"/>
        <v>2038</v>
      </c>
      <c r="L91" s="69">
        <f t="shared" si="32"/>
        <v>2039</v>
      </c>
      <c r="M91" s="67"/>
    </row>
    <row r="92" spans="1:13" ht="15.6" customHeight="1" x14ac:dyDescent="0.2">
      <c r="A92" s="127" t="s">
        <v>247</v>
      </c>
      <c r="B92" s="128"/>
      <c r="C92" s="128"/>
      <c r="D92" s="128"/>
      <c r="E92" s="128"/>
      <c r="F92" s="128"/>
      <c r="G92" s="128"/>
      <c r="H92" s="128"/>
      <c r="I92" s="128"/>
      <c r="J92" s="128"/>
      <c r="K92" s="128"/>
      <c r="L92" s="129">
        <v>10</v>
      </c>
      <c r="M92" s="128"/>
    </row>
    <row r="93" spans="1:13" ht="12.75" x14ac:dyDescent="0.2">
      <c r="A93" s="130" t="s">
        <v>248</v>
      </c>
      <c r="B93" s="130"/>
      <c r="C93" s="130"/>
      <c r="D93" s="130"/>
      <c r="E93" s="130"/>
      <c r="F93" s="130"/>
      <c r="G93" s="130"/>
      <c r="H93" s="130"/>
      <c r="I93" s="130"/>
      <c r="J93" s="130"/>
      <c r="K93" s="130"/>
      <c r="L93" s="130"/>
      <c r="M93" s="130"/>
    </row>
    <row r="94" spans="1:13" ht="12.75" x14ac:dyDescent="0.2">
      <c r="A94" s="130" t="s">
        <v>249</v>
      </c>
      <c r="B94" s="130"/>
      <c r="C94" s="130"/>
      <c r="D94" s="130"/>
      <c r="E94" s="130"/>
      <c r="F94" s="130"/>
      <c r="G94" s="130"/>
      <c r="H94" s="130"/>
      <c r="I94" s="130"/>
      <c r="J94" s="130"/>
      <c r="K94" s="130"/>
      <c r="L94" s="130"/>
      <c r="M94" s="130"/>
    </row>
    <row r="95" spans="1:13" ht="12.75" x14ac:dyDescent="0.2">
      <c r="A95" s="130" t="s">
        <v>250</v>
      </c>
      <c r="B95" s="130"/>
      <c r="C95" s="130"/>
      <c r="D95" s="130"/>
      <c r="E95" s="130"/>
      <c r="F95" s="130"/>
      <c r="G95" s="130"/>
      <c r="H95" s="130"/>
      <c r="I95" s="130"/>
      <c r="J95" s="130"/>
      <c r="K95" s="130"/>
      <c r="L95" s="130"/>
      <c r="M95" s="130"/>
    </row>
    <row r="96" spans="1:13" ht="12.75" x14ac:dyDescent="0.2">
      <c r="A96" s="128" t="s">
        <v>251</v>
      </c>
      <c r="B96" s="128"/>
      <c r="C96" s="128"/>
      <c r="D96" s="128"/>
      <c r="E96" s="128"/>
      <c r="F96" s="128"/>
      <c r="G96" s="128"/>
      <c r="H96" s="128"/>
      <c r="I96" s="128"/>
      <c r="J96" s="128"/>
      <c r="K96" s="128"/>
      <c r="L96" s="128"/>
      <c r="M96" s="128"/>
    </row>
    <row r="97" spans="1:57" ht="33" customHeight="1" x14ac:dyDescent="0.2">
      <c r="A97" s="387" t="s">
        <v>252</v>
      </c>
      <c r="B97" s="387"/>
      <c r="C97" s="387"/>
      <c r="D97" s="387"/>
      <c r="E97" s="387"/>
      <c r="F97" s="387"/>
      <c r="G97" s="387"/>
      <c r="H97" s="387"/>
      <c r="I97" s="387"/>
      <c r="J97" s="387"/>
      <c r="K97" s="387"/>
      <c r="L97" s="387"/>
      <c r="M97" s="115"/>
    </row>
    <row r="98" spans="1:57" s="132" customFormat="1" ht="19.5" hidden="1" customHeight="1" x14ac:dyDescent="0.2">
      <c r="A98" s="133"/>
      <c r="B98" s="134"/>
      <c r="C98" s="135"/>
      <c r="D98" s="134"/>
      <c r="E98" s="134"/>
      <c r="F98" s="134"/>
      <c r="G98" s="134"/>
      <c r="H98" s="134"/>
      <c r="I98" s="134"/>
      <c r="J98" s="134"/>
      <c r="K98" s="134"/>
      <c r="L98" s="134"/>
      <c r="M98" s="134"/>
      <c r="N98" s="134"/>
      <c r="O98" s="134"/>
      <c r="P98" s="134"/>
      <c r="Q98" s="134"/>
      <c r="R98" s="134"/>
      <c r="S98" s="134"/>
      <c r="T98" s="134"/>
      <c r="U98" s="134"/>
      <c r="V98" s="134"/>
      <c r="W98" s="134"/>
      <c r="X98" s="134"/>
      <c r="Y98" s="134"/>
      <c r="Z98" s="134"/>
      <c r="AA98" s="134"/>
      <c r="AB98" s="134"/>
      <c r="AC98" s="134"/>
      <c r="AD98" s="134"/>
      <c r="AE98" s="134"/>
      <c r="AF98" s="134"/>
      <c r="AG98" s="134"/>
      <c r="AH98" s="134"/>
      <c r="AI98" s="134"/>
      <c r="AJ98" s="134"/>
      <c r="AK98" s="134"/>
      <c r="AL98" s="134"/>
      <c r="AM98" s="134"/>
      <c r="AN98" s="134"/>
      <c r="AO98" s="134"/>
    </row>
    <row r="99" spans="1:57" s="132" customFormat="1" ht="12.75" hidden="1" x14ac:dyDescent="0.2">
      <c r="A99" s="136"/>
      <c r="B99" s="137"/>
      <c r="C99" s="137"/>
      <c r="D99" s="137"/>
      <c r="E99" s="137"/>
      <c r="F99" s="137"/>
      <c r="G99" s="137"/>
      <c r="H99" s="137"/>
      <c r="I99" s="137"/>
      <c r="J99" s="137"/>
      <c r="K99" s="137"/>
      <c r="L99" s="137"/>
      <c r="M99" s="137"/>
      <c r="N99" s="137"/>
      <c r="O99" s="137"/>
      <c r="P99" s="137"/>
      <c r="Q99" s="137"/>
      <c r="R99" s="137"/>
      <c r="S99" s="137"/>
      <c r="T99" s="137"/>
      <c r="U99" s="137"/>
      <c r="V99" s="137"/>
      <c r="W99" s="137"/>
      <c r="X99" s="137"/>
      <c r="Y99" s="137"/>
      <c r="Z99" s="137"/>
      <c r="AA99" s="137"/>
      <c r="AB99" s="137"/>
      <c r="AC99" s="137"/>
      <c r="AD99" s="137"/>
      <c r="AE99" s="137"/>
      <c r="AF99" s="137"/>
      <c r="AG99" s="137"/>
      <c r="AH99" s="137"/>
      <c r="AI99" s="137"/>
      <c r="AJ99" s="137"/>
      <c r="AK99" s="137"/>
      <c r="AL99" s="137"/>
      <c r="AM99" s="137"/>
      <c r="AN99" s="137"/>
      <c r="AO99" s="137"/>
      <c r="AP99" s="137"/>
      <c r="AQ99" s="137"/>
      <c r="AR99" s="137"/>
      <c r="AS99" s="137"/>
      <c r="AT99" s="137"/>
      <c r="AU99" s="137"/>
      <c r="AV99" s="137"/>
      <c r="AW99" s="137"/>
      <c r="AX99" s="137"/>
      <c r="AY99" s="137"/>
      <c r="AZ99" s="137"/>
      <c r="BA99" s="137"/>
      <c r="BB99" s="137"/>
      <c r="BC99" s="137"/>
      <c r="BD99" s="137"/>
      <c r="BE99" s="137"/>
    </row>
    <row r="100" spans="1:57" s="132" customFormat="1" ht="12.75" hidden="1" x14ac:dyDescent="0.2">
      <c r="A100" s="138"/>
      <c r="B100" s="139">
        <f>B91</f>
        <v>2029</v>
      </c>
      <c r="C100" s="140">
        <f t="shared" ref="C100:AO100" si="33">B100+1</f>
        <v>2030</v>
      </c>
      <c r="D100" s="140">
        <f t="shared" si="33"/>
        <v>2031</v>
      </c>
      <c r="E100" s="140">
        <f t="shared" si="33"/>
        <v>2032</v>
      </c>
      <c r="F100" s="140">
        <f t="shared" si="33"/>
        <v>2033</v>
      </c>
      <c r="G100" s="140">
        <f t="shared" si="33"/>
        <v>2034</v>
      </c>
      <c r="H100" s="140">
        <f t="shared" si="33"/>
        <v>2035</v>
      </c>
      <c r="I100" s="140">
        <f t="shared" si="33"/>
        <v>2036</v>
      </c>
      <c r="J100" s="140">
        <f t="shared" si="33"/>
        <v>2037</v>
      </c>
      <c r="K100" s="140">
        <f t="shared" si="33"/>
        <v>2038</v>
      </c>
      <c r="L100" s="140">
        <f t="shared" si="33"/>
        <v>2039</v>
      </c>
      <c r="M100" s="140">
        <f t="shared" si="33"/>
        <v>2040</v>
      </c>
      <c r="N100" s="140">
        <f t="shared" si="33"/>
        <v>2041</v>
      </c>
      <c r="O100" s="140">
        <f t="shared" si="33"/>
        <v>2042</v>
      </c>
      <c r="P100" s="140">
        <f t="shared" si="33"/>
        <v>2043</v>
      </c>
      <c r="Q100" s="140">
        <f t="shared" si="33"/>
        <v>2044</v>
      </c>
      <c r="R100" s="140">
        <f t="shared" si="33"/>
        <v>2045</v>
      </c>
      <c r="S100" s="140">
        <f t="shared" si="33"/>
        <v>2046</v>
      </c>
      <c r="T100" s="140">
        <f t="shared" si="33"/>
        <v>2047</v>
      </c>
      <c r="U100" s="140">
        <f t="shared" si="33"/>
        <v>2048</v>
      </c>
      <c r="V100" s="140">
        <f t="shared" si="33"/>
        <v>2049</v>
      </c>
      <c r="W100" s="140">
        <f t="shared" si="33"/>
        <v>2050</v>
      </c>
      <c r="X100" s="140">
        <f t="shared" si="33"/>
        <v>2051</v>
      </c>
      <c r="Y100" s="140">
        <f t="shared" si="33"/>
        <v>2052</v>
      </c>
      <c r="Z100" s="140">
        <f t="shared" si="33"/>
        <v>2053</v>
      </c>
      <c r="AA100" s="140">
        <f t="shared" si="33"/>
        <v>2054</v>
      </c>
      <c r="AB100" s="140">
        <f t="shared" si="33"/>
        <v>2055</v>
      </c>
      <c r="AC100" s="140">
        <f t="shared" si="33"/>
        <v>2056</v>
      </c>
      <c r="AD100" s="140">
        <f t="shared" si="33"/>
        <v>2057</v>
      </c>
      <c r="AE100" s="140">
        <f t="shared" si="33"/>
        <v>2058</v>
      </c>
      <c r="AF100" s="140">
        <f t="shared" si="33"/>
        <v>2059</v>
      </c>
      <c r="AG100" s="140">
        <f t="shared" si="33"/>
        <v>2060</v>
      </c>
      <c r="AH100" s="140">
        <f t="shared" si="33"/>
        <v>2061</v>
      </c>
      <c r="AI100" s="140">
        <f t="shared" si="33"/>
        <v>2062</v>
      </c>
      <c r="AJ100" s="140">
        <f t="shared" si="33"/>
        <v>2063</v>
      </c>
      <c r="AK100" s="140">
        <f t="shared" si="33"/>
        <v>2064</v>
      </c>
      <c r="AL100" s="140">
        <f t="shared" si="33"/>
        <v>2065</v>
      </c>
      <c r="AM100" s="140">
        <f t="shared" si="33"/>
        <v>2066</v>
      </c>
      <c r="AN100" s="140">
        <f t="shared" si="33"/>
        <v>2067</v>
      </c>
      <c r="AO100" s="140">
        <f t="shared" si="33"/>
        <v>2068</v>
      </c>
      <c r="AP100" s="141"/>
      <c r="AQ100" s="141"/>
      <c r="AR100" s="141"/>
      <c r="AS100" s="141"/>
    </row>
    <row r="101" spans="1:57" s="132" customFormat="1" ht="12.75" hidden="1" x14ac:dyDescent="0.2">
      <c r="A101" s="142" t="s">
        <v>253</v>
      </c>
      <c r="B101" s="143"/>
      <c r="C101" s="143"/>
      <c r="D101" s="143">
        <f t="shared" ref="D101:G101" si="34">D106*$E$112</f>
        <v>104328.12494770177</v>
      </c>
      <c r="E101" s="143">
        <f t="shared" si="34"/>
        <v>104328.12494770177</v>
      </c>
      <c r="F101" s="143">
        <f t="shared" si="34"/>
        <v>104328.12494770177</v>
      </c>
      <c r="G101" s="143">
        <f t="shared" si="34"/>
        <v>104328.12494770177</v>
      </c>
      <c r="H101" s="143">
        <f>H106*$E$112</f>
        <v>104328.12494770177</v>
      </c>
      <c r="I101" s="143">
        <f>I106*$E$112</f>
        <v>104328.12494770177</v>
      </c>
      <c r="J101" s="143">
        <f t="shared" ref="J101:AO101" si="35">J106*$E$112</f>
        <v>104328.12494770177</v>
      </c>
      <c r="K101" s="143">
        <f t="shared" si="35"/>
        <v>104328.12494770177</v>
      </c>
      <c r="L101" s="143">
        <f t="shared" si="35"/>
        <v>104328.12494770177</v>
      </c>
      <c r="M101" s="143">
        <f t="shared" si="35"/>
        <v>104328.12494770177</v>
      </c>
      <c r="N101" s="143">
        <f t="shared" si="35"/>
        <v>104328.12494770177</v>
      </c>
      <c r="O101" s="143">
        <f t="shared" si="35"/>
        <v>104328.12494770177</v>
      </c>
      <c r="P101" s="143">
        <f t="shared" si="35"/>
        <v>104328.12494770177</v>
      </c>
      <c r="Q101" s="143">
        <f t="shared" si="35"/>
        <v>104328.12494770177</v>
      </c>
      <c r="R101" s="143">
        <f t="shared" si="35"/>
        <v>104328.12494770177</v>
      </c>
      <c r="S101" s="143">
        <f t="shared" si="35"/>
        <v>104328.12494770177</v>
      </c>
      <c r="T101" s="143">
        <f t="shared" si="35"/>
        <v>104328.12494770177</v>
      </c>
      <c r="U101" s="143">
        <f t="shared" si="35"/>
        <v>104328.12494770177</v>
      </c>
      <c r="V101" s="143">
        <f t="shared" si="35"/>
        <v>104328.12494770177</v>
      </c>
      <c r="W101" s="143">
        <f t="shared" si="35"/>
        <v>104328.12494770177</v>
      </c>
      <c r="X101" s="143">
        <f t="shared" si="35"/>
        <v>104328.12494770177</v>
      </c>
      <c r="Y101" s="143">
        <f t="shared" si="35"/>
        <v>104328.12494770177</v>
      </c>
      <c r="Z101" s="143">
        <f t="shared" si="35"/>
        <v>104328.12494770177</v>
      </c>
      <c r="AA101" s="143">
        <f t="shared" si="35"/>
        <v>104328.12494770177</v>
      </c>
      <c r="AB101" s="143">
        <f t="shared" si="35"/>
        <v>104328.12494770177</v>
      </c>
      <c r="AC101" s="143">
        <f t="shared" si="35"/>
        <v>104328.12494770177</v>
      </c>
      <c r="AD101" s="143">
        <f t="shared" si="35"/>
        <v>104328.12494770177</v>
      </c>
      <c r="AE101" s="143">
        <f t="shared" si="35"/>
        <v>104328.12494770177</v>
      </c>
      <c r="AF101" s="143">
        <f t="shared" si="35"/>
        <v>104328.12494770177</v>
      </c>
      <c r="AG101" s="143">
        <f t="shared" si="35"/>
        <v>104328.12494770177</v>
      </c>
      <c r="AH101" s="143">
        <f t="shared" si="35"/>
        <v>104328.12494770177</v>
      </c>
      <c r="AI101" s="143">
        <f t="shared" si="35"/>
        <v>104328.12494770177</v>
      </c>
      <c r="AJ101" s="143">
        <f t="shared" si="35"/>
        <v>104328.12494770177</v>
      </c>
      <c r="AK101" s="143">
        <f t="shared" si="35"/>
        <v>104328.12494770177</v>
      </c>
      <c r="AL101" s="143">
        <f t="shared" si="35"/>
        <v>104328.12494770177</v>
      </c>
      <c r="AM101" s="143">
        <f t="shared" si="35"/>
        <v>104328.12494770177</v>
      </c>
      <c r="AN101" s="143">
        <f t="shared" si="35"/>
        <v>104328.12494770177</v>
      </c>
      <c r="AO101" s="143">
        <f t="shared" si="35"/>
        <v>104328.12494770177</v>
      </c>
      <c r="AP101" s="141"/>
      <c r="AQ101" s="141"/>
      <c r="AR101" s="141"/>
      <c r="AS101" s="141"/>
    </row>
    <row r="102" spans="1:57" s="132" customFormat="1" ht="25.5" hidden="1" x14ac:dyDescent="0.2">
      <c r="A102" s="142" t="s">
        <v>254</v>
      </c>
      <c r="B102" s="143"/>
      <c r="C102" s="144"/>
      <c r="D102" s="144">
        <f>0.15665028*1000000</f>
        <v>156650.28</v>
      </c>
      <c r="E102" s="143"/>
      <c r="F102" s="143"/>
      <c r="G102" s="143"/>
      <c r="H102" s="143"/>
      <c r="I102" s="143"/>
      <c r="J102" s="143"/>
      <c r="K102" s="143"/>
      <c r="L102" s="143"/>
      <c r="M102" s="143"/>
      <c r="N102" s="143"/>
      <c r="O102" s="143"/>
      <c r="P102" s="143"/>
      <c r="Q102" s="143"/>
      <c r="R102" s="143"/>
      <c r="S102" s="143"/>
      <c r="T102" s="143"/>
      <c r="U102" s="143"/>
      <c r="V102" s="143"/>
      <c r="W102" s="143"/>
      <c r="X102" s="143"/>
      <c r="Y102" s="143"/>
      <c r="Z102" s="143"/>
      <c r="AA102" s="143"/>
      <c r="AB102" s="143"/>
      <c r="AC102" s="143"/>
      <c r="AD102" s="143"/>
      <c r="AE102" s="143"/>
      <c r="AF102" s="143"/>
      <c r="AG102" s="143"/>
      <c r="AH102" s="143"/>
      <c r="AI102" s="143"/>
      <c r="AJ102" s="143"/>
      <c r="AK102" s="143"/>
      <c r="AL102" s="143"/>
      <c r="AM102" s="143"/>
      <c r="AN102" s="143"/>
      <c r="AO102" s="143"/>
      <c r="AP102" s="141"/>
      <c r="AQ102" s="141"/>
      <c r="AR102" s="141"/>
      <c r="AS102" s="141"/>
    </row>
    <row r="103" spans="1:57" s="132" customFormat="1" ht="12.75" hidden="1" x14ac:dyDescent="0.2">
      <c r="A103" s="142" t="s">
        <v>255</v>
      </c>
      <c r="B103" s="140"/>
      <c r="C103" s="140">
        <f>B103+$I$115*C107</f>
        <v>0</v>
      </c>
      <c r="D103" s="140">
        <f>C103+$I$115*D107</f>
        <v>0</v>
      </c>
      <c r="E103" s="140">
        <f t="shared" ref="E103:AO103" si="36">D103+$I$115*E107</f>
        <v>0</v>
      </c>
      <c r="F103" s="140">
        <f t="shared" si="36"/>
        <v>0</v>
      </c>
      <c r="G103" s="140">
        <f t="shared" si="36"/>
        <v>0</v>
      </c>
      <c r="H103" s="140">
        <f t="shared" si="36"/>
        <v>0</v>
      </c>
      <c r="I103" s="140">
        <f t="shared" si="36"/>
        <v>0</v>
      </c>
      <c r="J103" s="140">
        <f t="shared" si="36"/>
        <v>0</v>
      </c>
      <c r="K103" s="140">
        <f t="shared" si="36"/>
        <v>0</v>
      </c>
      <c r="L103" s="140">
        <f t="shared" si="36"/>
        <v>0</v>
      </c>
      <c r="M103" s="140">
        <f t="shared" si="36"/>
        <v>0</v>
      </c>
      <c r="N103" s="140">
        <f t="shared" si="36"/>
        <v>0</v>
      </c>
      <c r="O103" s="140">
        <f t="shared" si="36"/>
        <v>0</v>
      </c>
      <c r="P103" s="140">
        <f t="shared" si="36"/>
        <v>0</v>
      </c>
      <c r="Q103" s="140">
        <f t="shared" si="36"/>
        <v>0</v>
      </c>
      <c r="R103" s="140">
        <f t="shared" si="36"/>
        <v>0</v>
      </c>
      <c r="S103" s="140">
        <f t="shared" si="36"/>
        <v>0</v>
      </c>
      <c r="T103" s="140">
        <f t="shared" si="36"/>
        <v>0</v>
      </c>
      <c r="U103" s="140">
        <f t="shared" si="36"/>
        <v>0</v>
      </c>
      <c r="V103" s="140">
        <f t="shared" si="36"/>
        <v>0</v>
      </c>
      <c r="W103" s="140">
        <f t="shared" si="36"/>
        <v>0</v>
      </c>
      <c r="X103" s="140">
        <f t="shared" si="36"/>
        <v>0</v>
      </c>
      <c r="Y103" s="140">
        <f t="shared" si="36"/>
        <v>0</v>
      </c>
      <c r="Z103" s="140">
        <f t="shared" si="36"/>
        <v>0</v>
      </c>
      <c r="AA103" s="140">
        <f t="shared" si="36"/>
        <v>0</v>
      </c>
      <c r="AB103" s="140">
        <f t="shared" si="36"/>
        <v>0</v>
      </c>
      <c r="AC103" s="140">
        <f t="shared" si="36"/>
        <v>0</v>
      </c>
      <c r="AD103" s="140">
        <f t="shared" si="36"/>
        <v>0</v>
      </c>
      <c r="AE103" s="140">
        <f t="shared" si="36"/>
        <v>0</v>
      </c>
      <c r="AF103" s="140">
        <f t="shared" si="36"/>
        <v>0</v>
      </c>
      <c r="AG103" s="140">
        <f t="shared" si="36"/>
        <v>0</v>
      </c>
      <c r="AH103" s="140">
        <f t="shared" si="36"/>
        <v>0</v>
      </c>
      <c r="AI103" s="140">
        <f t="shared" si="36"/>
        <v>0</v>
      </c>
      <c r="AJ103" s="140">
        <f t="shared" si="36"/>
        <v>0</v>
      </c>
      <c r="AK103" s="140">
        <f t="shared" si="36"/>
        <v>0</v>
      </c>
      <c r="AL103" s="140">
        <f t="shared" si="36"/>
        <v>0</v>
      </c>
      <c r="AM103" s="140">
        <f t="shared" si="36"/>
        <v>0</v>
      </c>
      <c r="AN103" s="140">
        <f t="shared" si="36"/>
        <v>0</v>
      </c>
      <c r="AO103" s="140">
        <f t="shared" si="36"/>
        <v>0</v>
      </c>
      <c r="AP103" s="141"/>
      <c r="AQ103" s="141"/>
      <c r="AR103" s="141"/>
      <c r="AS103" s="141"/>
    </row>
    <row r="104" spans="1:57" s="132" customFormat="1" ht="12.75" hidden="1" x14ac:dyDescent="0.2">
      <c r="A104" s="142" t="s">
        <v>256</v>
      </c>
      <c r="B104" s="145">
        <v>0.93</v>
      </c>
      <c r="C104" s="140"/>
      <c r="D104" s="140"/>
      <c r="E104" s="140"/>
      <c r="F104" s="140"/>
      <c r="G104" s="140"/>
      <c r="H104" s="140"/>
      <c r="I104" s="140"/>
      <c r="J104" s="140"/>
      <c r="K104" s="140"/>
      <c r="L104" s="140"/>
      <c r="M104" s="140"/>
      <c r="N104" s="140"/>
      <c r="O104" s="140"/>
      <c r="P104" s="140"/>
      <c r="Q104" s="140"/>
      <c r="R104" s="140"/>
      <c r="S104" s="140"/>
      <c r="T104" s="140"/>
      <c r="U104" s="140"/>
      <c r="V104" s="140"/>
      <c r="W104" s="140"/>
      <c r="X104" s="140"/>
      <c r="Y104" s="140"/>
      <c r="Z104" s="140"/>
      <c r="AA104" s="140"/>
      <c r="AB104" s="140"/>
      <c r="AC104" s="140"/>
      <c r="AD104" s="140"/>
      <c r="AE104" s="140"/>
      <c r="AF104" s="140"/>
      <c r="AG104" s="140"/>
      <c r="AH104" s="140"/>
      <c r="AI104" s="140"/>
      <c r="AJ104" s="140"/>
      <c r="AK104" s="140"/>
      <c r="AL104" s="140"/>
      <c r="AM104" s="140"/>
      <c r="AN104" s="140"/>
      <c r="AO104" s="140"/>
      <c r="AP104" s="141"/>
      <c r="AQ104" s="141"/>
      <c r="AR104" s="141"/>
      <c r="AS104" s="141"/>
    </row>
    <row r="105" spans="1:57" s="132" customFormat="1" ht="12.75" hidden="1" x14ac:dyDescent="0.2">
      <c r="A105" s="142" t="s">
        <v>257</v>
      </c>
      <c r="B105" s="145">
        <v>3500</v>
      </c>
      <c r="C105" s="140"/>
      <c r="D105" s="140"/>
      <c r="E105" s="140"/>
      <c r="F105" s="140"/>
      <c r="G105" s="140"/>
      <c r="H105" s="140"/>
      <c r="I105" s="140"/>
      <c r="J105" s="140"/>
      <c r="K105" s="140"/>
      <c r="L105" s="140"/>
      <c r="M105" s="140"/>
      <c r="N105" s="140"/>
      <c r="O105" s="140"/>
      <c r="P105" s="140"/>
      <c r="Q105" s="140"/>
      <c r="R105" s="140"/>
      <c r="S105" s="140"/>
      <c r="T105" s="140"/>
      <c r="U105" s="140"/>
      <c r="V105" s="140"/>
      <c r="W105" s="140"/>
      <c r="X105" s="140"/>
      <c r="Y105" s="140"/>
      <c r="Z105" s="140"/>
      <c r="AA105" s="140"/>
      <c r="AB105" s="140"/>
      <c r="AC105" s="140"/>
      <c r="AD105" s="140"/>
      <c r="AE105" s="140"/>
      <c r="AF105" s="140"/>
      <c r="AG105" s="140"/>
      <c r="AH105" s="140"/>
      <c r="AI105" s="140"/>
      <c r="AJ105" s="140"/>
      <c r="AK105" s="140"/>
      <c r="AL105" s="140"/>
      <c r="AM105" s="140"/>
      <c r="AN105" s="140"/>
      <c r="AO105" s="140"/>
      <c r="AP105" s="141"/>
      <c r="AQ105" s="141"/>
      <c r="AR105" s="141"/>
      <c r="AS105" s="141"/>
    </row>
    <row r="106" spans="1:57" s="132" customFormat="1" ht="12.75" hidden="1" x14ac:dyDescent="0.2">
      <c r="A106" s="142" t="s">
        <v>258</v>
      </c>
      <c r="B106" s="275">
        <f>G127</f>
        <v>4535.9042897605668</v>
      </c>
      <c r="C106" s="275">
        <f>H127</f>
        <v>4737.8803336830961</v>
      </c>
      <c r="D106" s="146">
        <f t="shared" ref="D106:K106" si="37">C106</f>
        <v>4737.8803336830961</v>
      </c>
      <c r="E106" s="146">
        <f t="shared" si="37"/>
        <v>4737.8803336830961</v>
      </c>
      <c r="F106" s="146">
        <f t="shared" si="37"/>
        <v>4737.8803336830961</v>
      </c>
      <c r="G106" s="146">
        <f t="shared" si="37"/>
        <v>4737.8803336830961</v>
      </c>
      <c r="H106" s="146">
        <f t="shared" si="37"/>
        <v>4737.8803336830961</v>
      </c>
      <c r="I106" s="146">
        <f t="shared" si="37"/>
        <v>4737.8803336830961</v>
      </c>
      <c r="J106" s="146">
        <f t="shared" si="37"/>
        <v>4737.8803336830961</v>
      </c>
      <c r="K106" s="146">
        <f t="shared" si="37"/>
        <v>4737.8803336830961</v>
      </c>
      <c r="L106" s="146">
        <f>K106</f>
        <v>4737.8803336830961</v>
      </c>
      <c r="M106" s="146">
        <f>L106</f>
        <v>4737.8803336830961</v>
      </c>
      <c r="N106" s="146">
        <f t="shared" ref="N106:AS106" si="38">M106</f>
        <v>4737.8803336830961</v>
      </c>
      <c r="O106" s="146">
        <f t="shared" si="38"/>
        <v>4737.8803336830961</v>
      </c>
      <c r="P106" s="146">
        <f t="shared" si="38"/>
        <v>4737.8803336830961</v>
      </c>
      <c r="Q106" s="146">
        <f t="shared" si="38"/>
        <v>4737.8803336830961</v>
      </c>
      <c r="R106" s="146">
        <f t="shared" si="38"/>
        <v>4737.8803336830961</v>
      </c>
      <c r="S106" s="146">
        <f t="shared" si="38"/>
        <v>4737.8803336830961</v>
      </c>
      <c r="T106" s="146">
        <f t="shared" si="38"/>
        <v>4737.8803336830961</v>
      </c>
      <c r="U106" s="146">
        <f t="shared" si="38"/>
        <v>4737.8803336830961</v>
      </c>
      <c r="V106" s="146">
        <f t="shared" si="38"/>
        <v>4737.8803336830961</v>
      </c>
      <c r="W106" s="146">
        <f t="shared" si="38"/>
        <v>4737.8803336830961</v>
      </c>
      <c r="X106" s="146">
        <f t="shared" si="38"/>
        <v>4737.8803336830961</v>
      </c>
      <c r="Y106" s="146">
        <f t="shared" si="38"/>
        <v>4737.8803336830961</v>
      </c>
      <c r="Z106" s="146">
        <f t="shared" si="38"/>
        <v>4737.8803336830961</v>
      </c>
      <c r="AA106" s="146">
        <f t="shared" si="38"/>
        <v>4737.8803336830961</v>
      </c>
      <c r="AB106" s="146">
        <f t="shared" si="38"/>
        <v>4737.8803336830961</v>
      </c>
      <c r="AC106" s="146">
        <f t="shared" si="38"/>
        <v>4737.8803336830961</v>
      </c>
      <c r="AD106" s="146">
        <f t="shared" si="38"/>
        <v>4737.8803336830961</v>
      </c>
      <c r="AE106" s="146">
        <f t="shared" si="38"/>
        <v>4737.8803336830961</v>
      </c>
      <c r="AF106" s="146">
        <f t="shared" si="38"/>
        <v>4737.8803336830961</v>
      </c>
      <c r="AG106" s="146">
        <f t="shared" si="38"/>
        <v>4737.8803336830961</v>
      </c>
      <c r="AH106" s="146">
        <f t="shared" si="38"/>
        <v>4737.8803336830961</v>
      </c>
      <c r="AI106" s="146">
        <f t="shared" si="38"/>
        <v>4737.8803336830961</v>
      </c>
      <c r="AJ106" s="146">
        <f t="shared" si="38"/>
        <v>4737.8803336830961</v>
      </c>
      <c r="AK106" s="146">
        <f t="shared" si="38"/>
        <v>4737.8803336830961</v>
      </c>
      <c r="AL106" s="146">
        <f t="shared" si="38"/>
        <v>4737.8803336830961</v>
      </c>
      <c r="AM106" s="146">
        <f t="shared" si="38"/>
        <v>4737.8803336830961</v>
      </c>
      <c r="AN106" s="146">
        <f t="shared" si="38"/>
        <v>4737.8803336830961</v>
      </c>
      <c r="AO106" s="146">
        <f t="shared" si="38"/>
        <v>4737.8803336830961</v>
      </c>
      <c r="AP106" s="146">
        <f t="shared" si="38"/>
        <v>4737.8803336830961</v>
      </c>
      <c r="AQ106" s="146">
        <f t="shared" si="38"/>
        <v>4737.8803336830961</v>
      </c>
      <c r="AR106" s="146">
        <f t="shared" si="38"/>
        <v>4737.8803336830961</v>
      </c>
      <c r="AS106" s="146">
        <f t="shared" si="38"/>
        <v>4737.8803336830961</v>
      </c>
    </row>
    <row r="107" spans="1:57" s="132" customFormat="1" ht="15" hidden="1" x14ac:dyDescent="0.2">
      <c r="A107" s="147" t="s">
        <v>259</v>
      </c>
      <c r="B107" s="148">
        <v>0</v>
      </c>
      <c r="C107" s="149">
        <v>0.33</v>
      </c>
      <c r="D107" s="149">
        <v>0.33</v>
      </c>
      <c r="E107" s="149">
        <v>0.34</v>
      </c>
      <c r="F107" s="148">
        <v>0</v>
      </c>
      <c r="G107" s="148">
        <v>0</v>
      </c>
      <c r="H107" s="148">
        <v>0</v>
      </c>
      <c r="I107" s="148">
        <v>0</v>
      </c>
      <c r="J107" s="148">
        <v>0</v>
      </c>
      <c r="K107" s="148">
        <v>0</v>
      </c>
      <c r="L107" s="148">
        <v>0</v>
      </c>
      <c r="M107" s="148">
        <v>0</v>
      </c>
      <c r="N107" s="148">
        <v>0</v>
      </c>
      <c r="O107" s="148">
        <v>0</v>
      </c>
      <c r="P107" s="148">
        <v>0</v>
      </c>
      <c r="Q107" s="148">
        <v>0</v>
      </c>
      <c r="R107" s="148">
        <v>0</v>
      </c>
      <c r="S107" s="148">
        <v>0</v>
      </c>
      <c r="T107" s="148">
        <v>0</v>
      </c>
      <c r="U107" s="148">
        <v>0</v>
      </c>
      <c r="V107" s="148">
        <v>0</v>
      </c>
      <c r="W107" s="148">
        <v>0</v>
      </c>
      <c r="X107" s="148">
        <v>0</v>
      </c>
      <c r="Y107" s="148">
        <v>0</v>
      </c>
      <c r="Z107" s="148">
        <v>0</v>
      </c>
      <c r="AA107" s="148">
        <v>0</v>
      </c>
      <c r="AB107" s="148">
        <v>0</v>
      </c>
      <c r="AC107" s="148">
        <v>0</v>
      </c>
      <c r="AD107" s="148">
        <v>0</v>
      </c>
      <c r="AE107" s="148">
        <v>0</v>
      </c>
      <c r="AF107" s="148">
        <v>0</v>
      </c>
      <c r="AG107" s="148">
        <v>0</v>
      </c>
      <c r="AH107" s="148">
        <v>0</v>
      </c>
      <c r="AI107" s="148">
        <v>0</v>
      </c>
      <c r="AJ107" s="148">
        <v>0</v>
      </c>
      <c r="AK107" s="148">
        <v>0</v>
      </c>
      <c r="AL107" s="148">
        <v>0</v>
      </c>
      <c r="AM107" s="148">
        <v>0</v>
      </c>
      <c r="AN107" s="148">
        <v>0</v>
      </c>
      <c r="AO107" s="148">
        <v>0</v>
      </c>
      <c r="AP107" s="141"/>
      <c r="AQ107" s="141"/>
      <c r="AR107" s="141"/>
      <c r="AS107" s="141"/>
    </row>
    <row r="108" spans="1:57" s="132" customFormat="1" ht="12.75" hidden="1" x14ac:dyDescent="0.2">
      <c r="A108" s="136"/>
      <c r="B108" s="137"/>
      <c r="C108" s="137"/>
      <c r="D108" s="137"/>
      <c r="E108" s="137"/>
      <c r="F108" s="137"/>
      <c r="G108" s="137"/>
      <c r="H108" s="137"/>
      <c r="I108" s="137"/>
      <c r="J108" s="137"/>
      <c r="K108" s="137"/>
      <c r="L108" s="137"/>
      <c r="M108" s="137"/>
      <c r="N108" s="137"/>
      <c r="O108" s="137"/>
      <c r="P108" s="137"/>
      <c r="Q108" s="137"/>
      <c r="R108" s="137"/>
      <c r="S108" s="137"/>
      <c r="T108" s="137"/>
      <c r="U108" s="137"/>
      <c r="V108" s="137"/>
      <c r="W108" s="137"/>
      <c r="X108" s="137"/>
      <c r="Y108" s="137"/>
      <c r="Z108" s="137"/>
      <c r="AA108" s="137"/>
      <c r="AB108" s="137"/>
      <c r="AC108" s="137"/>
      <c r="AD108" s="137"/>
      <c r="AE108" s="137"/>
      <c r="AF108" s="137"/>
      <c r="AG108" s="137"/>
      <c r="AH108" s="137"/>
      <c r="AI108" s="137"/>
      <c r="AJ108" s="137"/>
      <c r="AK108" s="137"/>
      <c r="AL108" s="137"/>
      <c r="AM108" s="137"/>
      <c r="AN108" s="137"/>
      <c r="AO108" s="137"/>
      <c r="AP108" s="137"/>
      <c r="AQ108" s="137"/>
      <c r="AR108" s="137"/>
      <c r="AS108" s="137"/>
      <c r="AT108" s="137"/>
      <c r="AU108" s="137"/>
      <c r="AV108" s="137"/>
      <c r="AW108" s="137"/>
      <c r="AX108" s="137"/>
      <c r="AY108" s="137"/>
      <c r="AZ108" s="137"/>
      <c r="BA108" s="137"/>
      <c r="BB108" s="137"/>
      <c r="BC108" s="137"/>
      <c r="BD108" s="137"/>
      <c r="BE108" s="137"/>
    </row>
    <row r="109" spans="1:57" s="132" customFormat="1" ht="12.75" hidden="1" x14ac:dyDescent="0.2">
      <c r="A109" s="136"/>
      <c r="B109" s="137"/>
      <c r="C109" s="137"/>
      <c r="D109" s="137"/>
      <c r="E109" s="137"/>
      <c r="F109" s="137"/>
      <c r="G109" s="137"/>
      <c r="H109" s="137"/>
      <c r="I109" s="137"/>
      <c r="J109" s="137"/>
      <c r="K109" s="137"/>
      <c r="L109" s="137"/>
      <c r="M109" s="137"/>
      <c r="N109" s="137"/>
      <c r="O109" s="137"/>
      <c r="P109" s="137"/>
      <c r="Q109" s="137"/>
      <c r="R109" s="137"/>
      <c r="S109" s="137"/>
      <c r="T109" s="137"/>
      <c r="U109" s="137"/>
      <c r="V109" s="137"/>
      <c r="W109" s="137"/>
      <c r="X109" s="137"/>
      <c r="Y109" s="137"/>
      <c r="Z109" s="137"/>
      <c r="AA109" s="137"/>
      <c r="AB109" s="137"/>
      <c r="AC109" s="137"/>
      <c r="AD109" s="137"/>
      <c r="AE109" s="137"/>
      <c r="AF109" s="137"/>
      <c r="AG109" s="137"/>
      <c r="AH109" s="137"/>
      <c r="AI109" s="137"/>
      <c r="AJ109" s="137"/>
      <c r="AK109" s="137"/>
      <c r="AL109" s="137"/>
      <c r="AM109" s="137"/>
      <c r="AN109" s="137"/>
      <c r="AO109" s="137"/>
      <c r="AP109" s="137"/>
      <c r="AQ109" s="137"/>
      <c r="AR109" s="137"/>
      <c r="AS109" s="137"/>
      <c r="AT109" s="137"/>
      <c r="AU109" s="137"/>
      <c r="AV109" s="137"/>
      <c r="AW109" s="137"/>
      <c r="AX109" s="137"/>
      <c r="AY109" s="137"/>
      <c r="AZ109" s="137"/>
      <c r="BA109" s="137"/>
      <c r="BB109" s="137"/>
      <c r="BC109" s="137"/>
      <c r="BD109" s="137"/>
      <c r="BE109" s="137"/>
    </row>
    <row r="110" spans="1:57" s="132" customFormat="1" ht="12.75" hidden="1" x14ac:dyDescent="0.2">
      <c r="A110" s="138"/>
      <c r="B110" s="388" t="s">
        <v>260</v>
      </c>
      <c r="C110" s="389"/>
      <c r="D110" s="388" t="s">
        <v>261</v>
      </c>
      <c r="E110" s="389"/>
      <c r="F110" s="138"/>
      <c r="G110" s="138"/>
      <c r="H110" s="138"/>
      <c r="I110" s="138"/>
      <c r="J110" s="138"/>
      <c r="K110" s="137"/>
      <c r="L110" s="137"/>
      <c r="M110" s="137"/>
      <c r="N110" s="137"/>
      <c r="O110" s="137"/>
      <c r="P110" s="137"/>
      <c r="Q110" s="137"/>
      <c r="R110" s="137"/>
      <c r="S110" s="137"/>
      <c r="T110" s="137"/>
      <c r="U110" s="137"/>
      <c r="V110" s="137"/>
      <c r="W110" s="137"/>
      <c r="X110" s="137"/>
      <c r="Y110" s="137"/>
      <c r="Z110" s="137"/>
      <c r="AA110" s="137"/>
      <c r="AB110" s="137"/>
      <c r="AC110" s="137"/>
      <c r="AD110" s="137"/>
      <c r="AE110" s="137"/>
      <c r="AF110" s="137"/>
      <c r="AG110" s="137"/>
      <c r="AH110" s="137"/>
      <c r="AI110" s="137"/>
      <c r="AJ110" s="137"/>
      <c r="AK110" s="137"/>
      <c r="AL110" s="137"/>
      <c r="AM110" s="137"/>
      <c r="AN110" s="137"/>
      <c r="AO110" s="137"/>
      <c r="AP110" s="137"/>
      <c r="AQ110" s="137"/>
      <c r="AR110" s="137"/>
      <c r="AS110" s="137"/>
      <c r="AT110" s="137"/>
      <c r="AU110" s="137"/>
      <c r="AV110" s="137"/>
      <c r="AW110" s="137"/>
      <c r="AX110" s="137"/>
      <c r="AY110" s="137"/>
      <c r="AZ110" s="137"/>
      <c r="BA110" s="137"/>
      <c r="BB110" s="137"/>
      <c r="BC110" s="137"/>
      <c r="BD110" s="137"/>
      <c r="BE110" s="137"/>
    </row>
    <row r="111" spans="1:57" s="132" customFormat="1" ht="12.75" hidden="1" x14ac:dyDescent="0.2">
      <c r="A111" s="142" t="s">
        <v>262</v>
      </c>
      <c r="B111" s="150"/>
      <c r="C111" s="138" t="s">
        <v>263</v>
      </c>
      <c r="D111" s="150"/>
      <c r="E111" s="138" t="s">
        <v>263</v>
      </c>
      <c r="F111" s="138"/>
      <c r="G111" s="138"/>
      <c r="H111" s="138"/>
      <c r="I111" s="138"/>
      <c r="J111" s="138"/>
      <c r="K111" s="137"/>
      <c r="L111" s="137"/>
      <c r="M111" s="137"/>
      <c r="N111" s="137"/>
      <c r="O111" s="137"/>
      <c r="P111" s="137"/>
      <c r="Q111" s="137"/>
      <c r="R111" s="137"/>
      <c r="S111" s="137"/>
      <c r="T111" s="137"/>
      <c r="U111" s="137"/>
      <c r="V111" s="137"/>
      <c r="W111" s="137"/>
      <c r="X111" s="137"/>
      <c r="Y111" s="137"/>
      <c r="Z111" s="137"/>
      <c r="AA111" s="137"/>
      <c r="AB111" s="137"/>
      <c r="AC111" s="137"/>
      <c r="AD111" s="137"/>
      <c r="AE111" s="137"/>
      <c r="AF111" s="137"/>
      <c r="AG111" s="137"/>
      <c r="AH111" s="137"/>
      <c r="AI111" s="137"/>
      <c r="AJ111" s="137"/>
      <c r="AK111" s="137"/>
      <c r="AL111" s="137"/>
      <c r="AM111" s="137"/>
      <c r="AN111" s="137"/>
      <c r="AO111" s="137"/>
      <c r="AP111" s="137"/>
      <c r="AQ111" s="137"/>
      <c r="AR111" s="137"/>
      <c r="AS111" s="137"/>
      <c r="AT111" s="137"/>
      <c r="AU111" s="137"/>
      <c r="AV111" s="137"/>
      <c r="AW111" s="137"/>
      <c r="AX111" s="137"/>
      <c r="AY111" s="137"/>
      <c r="AZ111" s="137"/>
      <c r="BA111" s="137"/>
      <c r="BB111" s="137"/>
      <c r="BC111" s="137"/>
      <c r="BD111" s="137"/>
      <c r="BE111" s="137"/>
    </row>
    <row r="112" spans="1:57" s="132" customFormat="1" ht="12.75" hidden="1" x14ac:dyDescent="0.2">
      <c r="A112" s="142" t="s">
        <v>264</v>
      </c>
      <c r="B112" s="138"/>
      <c r="C112" s="138"/>
      <c r="D112" s="138"/>
      <c r="E112" s="138">
        <v>22.02</v>
      </c>
      <c r="F112" s="138"/>
      <c r="G112" s="138"/>
      <c r="H112" s="138"/>
      <c r="I112" s="138"/>
      <c r="J112" s="138"/>
      <c r="K112" s="137"/>
      <c r="L112" s="137"/>
      <c r="M112" s="137"/>
      <c r="N112" s="137"/>
      <c r="O112" s="137"/>
      <c r="P112" s="137"/>
      <c r="Q112" s="137"/>
      <c r="R112" s="137"/>
      <c r="S112" s="137"/>
      <c r="T112" s="137"/>
      <c r="U112" s="137"/>
      <c r="V112" s="137"/>
      <c r="W112" s="137"/>
      <c r="X112" s="137"/>
      <c r="Y112" s="137"/>
      <c r="Z112" s="137"/>
      <c r="AA112" s="137"/>
      <c r="AB112" s="137"/>
      <c r="AC112" s="137"/>
      <c r="AD112" s="137"/>
      <c r="AE112" s="137"/>
      <c r="AF112" s="137"/>
      <c r="AG112" s="137"/>
      <c r="AH112" s="137"/>
      <c r="AI112" s="137"/>
      <c r="AJ112" s="137"/>
      <c r="AK112" s="137"/>
      <c r="AL112" s="137"/>
      <c r="AM112" s="137"/>
      <c r="AN112" s="137"/>
      <c r="AO112" s="137"/>
      <c r="AP112" s="137"/>
      <c r="AQ112" s="137"/>
      <c r="AR112" s="137"/>
      <c r="AS112" s="137"/>
      <c r="AT112" s="137"/>
      <c r="AU112" s="137"/>
      <c r="AV112" s="137"/>
      <c r="AW112" s="137"/>
      <c r="AX112" s="137"/>
      <c r="AY112" s="137"/>
      <c r="AZ112" s="137"/>
      <c r="BA112" s="137"/>
      <c r="BB112" s="137"/>
      <c r="BC112" s="137"/>
      <c r="BD112" s="137"/>
      <c r="BE112" s="137"/>
    </row>
    <row r="113" spans="1:57" s="132" customFormat="1" ht="25.5" hidden="1" x14ac:dyDescent="0.2">
      <c r="A113" s="142" t="s">
        <v>262</v>
      </c>
      <c r="B113" s="138">
        <f>$B$104*B111</f>
        <v>0</v>
      </c>
      <c r="C113" s="138" t="s">
        <v>265</v>
      </c>
      <c r="D113" s="138">
        <f>$B$104*D111</f>
        <v>0</v>
      </c>
      <c r="E113" s="138" t="s">
        <v>265</v>
      </c>
      <c r="F113" s="142" t="s">
        <v>266</v>
      </c>
      <c r="G113" s="138">
        <f>D111-B111</f>
        <v>0</v>
      </c>
      <c r="H113" s="138" t="s">
        <v>263</v>
      </c>
      <c r="I113" s="138">
        <f>$B$104*G113</f>
        <v>0</v>
      </c>
      <c r="J113" s="138" t="s">
        <v>265</v>
      </c>
      <c r="K113" s="137"/>
      <c r="L113" s="137"/>
      <c r="M113" s="137"/>
      <c r="N113" s="137"/>
      <c r="O113" s="137"/>
      <c r="P113" s="137"/>
      <c r="Q113" s="137"/>
      <c r="R113" s="137"/>
      <c r="S113" s="137"/>
      <c r="T113" s="137"/>
      <c r="U113" s="137"/>
      <c r="V113" s="137"/>
      <c r="W113" s="137"/>
      <c r="X113" s="137"/>
      <c r="Y113" s="137"/>
      <c r="Z113" s="137"/>
      <c r="AA113" s="137"/>
      <c r="AB113" s="137"/>
      <c r="AC113" s="137"/>
      <c r="AD113" s="137"/>
      <c r="AE113" s="137"/>
      <c r="AF113" s="137"/>
      <c r="AG113" s="137"/>
      <c r="AH113" s="137"/>
      <c r="AI113" s="137"/>
      <c r="AJ113" s="137"/>
      <c r="AK113" s="137"/>
      <c r="AL113" s="137"/>
      <c r="AM113" s="137"/>
      <c r="AN113" s="137"/>
      <c r="AO113" s="137"/>
      <c r="AP113" s="137"/>
      <c r="AQ113" s="137"/>
      <c r="AR113" s="137"/>
      <c r="AS113" s="137"/>
      <c r="AT113" s="137"/>
      <c r="AU113" s="137"/>
      <c r="AV113" s="137"/>
      <c r="AW113" s="137"/>
      <c r="AX113" s="137"/>
      <c r="AY113" s="137"/>
      <c r="AZ113" s="137"/>
      <c r="BA113" s="137"/>
      <c r="BB113" s="137"/>
      <c r="BC113" s="137"/>
      <c r="BD113" s="137"/>
      <c r="BE113" s="137"/>
    </row>
    <row r="114" spans="1:57" s="132" customFormat="1" ht="25.5" hidden="1" x14ac:dyDescent="0.2">
      <c r="A114" s="138"/>
      <c r="B114" s="138"/>
      <c r="C114" s="138"/>
      <c r="D114" s="138"/>
      <c r="E114" s="138"/>
      <c r="F114" s="142" t="s">
        <v>267</v>
      </c>
      <c r="G114" s="138">
        <f>I114/$B$104</f>
        <v>0</v>
      </c>
      <c r="H114" s="138" t="s">
        <v>263</v>
      </c>
      <c r="I114" s="150"/>
      <c r="J114" s="138" t="s">
        <v>265</v>
      </c>
      <c r="K114" s="137"/>
      <c r="L114" s="137"/>
      <c r="M114" s="137"/>
      <c r="N114" s="137"/>
      <c r="O114" s="137"/>
      <c r="P114" s="137"/>
      <c r="Q114" s="137"/>
      <c r="R114" s="137"/>
      <c r="S114" s="137"/>
      <c r="T114" s="137"/>
      <c r="U114" s="137"/>
      <c r="V114" s="137"/>
      <c r="W114" s="137"/>
      <c r="X114" s="137"/>
      <c r="Y114" s="137"/>
      <c r="Z114" s="137"/>
      <c r="AA114" s="137"/>
      <c r="AB114" s="137"/>
      <c r="AC114" s="137"/>
      <c r="AD114" s="137"/>
      <c r="AE114" s="137"/>
      <c r="AF114" s="137"/>
      <c r="AG114" s="137"/>
      <c r="AH114" s="137"/>
      <c r="AI114" s="137"/>
      <c r="AJ114" s="137"/>
      <c r="AK114" s="137"/>
      <c r="AL114" s="137"/>
      <c r="AM114" s="137"/>
      <c r="AN114" s="137"/>
      <c r="AO114" s="137"/>
      <c r="AP114" s="137"/>
      <c r="AQ114" s="137"/>
      <c r="AR114" s="137"/>
      <c r="AS114" s="137"/>
      <c r="AT114" s="137"/>
      <c r="AU114" s="137"/>
      <c r="AV114" s="137"/>
      <c r="AW114" s="137"/>
      <c r="AX114" s="137"/>
      <c r="AY114" s="137"/>
      <c r="AZ114" s="137"/>
      <c r="BA114" s="137"/>
      <c r="BB114" s="137"/>
      <c r="BC114" s="137"/>
      <c r="BD114" s="137"/>
      <c r="BE114" s="137"/>
    </row>
    <row r="115" spans="1:57" s="132" customFormat="1" ht="51" hidden="1" x14ac:dyDescent="0.2">
      <c r="A115" s="151"/>
      <c r="B115" s="152"/>
      <c r="C115" s="152"/>
      <c r="D115" s="152"/>
      <c r="E115" s="152"/>
      <c r="F115" s="153" t="s">
        <v>268</v>
      </c>
      <c r="G115" s="138">
        <f>G113</f>
        <v>0</v>
      </c>
      <c r="H115" s="138" t="s">
        <v>263</v>
      </c>
      <c r="I115" s="145">
        <f>I113</f>
        <v>0</v>
      </c>
      <c r="J115" s="138" t="s">
        <v>265</v>
      </c>
      <c r="K115" s="137"/>
      <c r="L115" s="137"/>
      <c r="M115" s="137"/>
      <c r="N115" s="137"/>
      <c r="O115" s="137"/>
      <c r="P115" s="137"/>
      <c r="Q115" s="137"/>
      <c r="R115" s="137"/>
      <c r="S115" s="137"/>
      <c r="T115" s="137"/>
      <c r="U115" s="137"/>
      <c r="V115" s="137"/>
      <c r="W115" s="137"/>
      <c r="X115" s="137"/>
      <c r="Y115" s="137"/>
      <c r="Z115" s="137"/>
      <c r="AA115" s="137"/>
      <c r="AB115" s="137"/>
      <c r="AC115" s="137"/>
      <c r="AD115" s="137"/>
      <c r="AE115" s="137"/>
      <c r="AF115" s="137"/>
      <c r="AG115" s="137"/>
      <c r="AH115" s="137"/>
      <c r="AI115" s="137"/>
      <c r="AJ115" s="137"/>
      <c r="AK115" s="137"/>
      <c r="AL115" s="137"/>
      <c r="AM115" s="137"/>
      <c r="AN115" s="137"/>
      <c r="AO115" s="137"/>
      <c r="AP115" s="137"/>
      <c r="AQ115" s="137"/>
      <c r="AR115" s="137"/>
      <c r="AS115" s="137"/>
      <c r="AT115" s="137"/>
      <c r="AU115" s="137"/>
      <c r="AV115" s="137"/>
      <c r="AW115" s="137"/>
      <c r="AX115" s="137"/>
      <c r="AY115" s="137"/>
      <c r="AZ115" s="137"/>
      <c r="BA115" s="137"/>
      <c r="BB115" s="137"/>
      <c r="BC115" s="137"/>
      <c r="BD115" s="137"/>
      <c r="BE115" s="137"/>
    </row>
    <row r="116" spans="1:57" s="132" customFormat="1" ht="12.75" hidden="1" x14ac:dyDescent="0.2">
      <c r="A116" s="154"/>
      <c r="C116" s="137"/>
      <c r="D116" s="137"/>
      <c r="E116" s="137"/>
      <c r="F116" s="137"/>
      <c r="G116" s="137"/>
      <c r="H116" s="137"/>
      <c r="I116" s="137"/>
      <c r="J116" s="137"/>
      <c r="K116" s="137"/>
      <c r="L116" s="137"/>
      <c r="M116" s="137"/>
      <c r="N116" s="137"/>
      <c r="O116" s="137"/>
      <c r="P116" s="137"/>
      <c r="Q116" s="137"/>
      <c r="R116" s="137"/>
      <c r="S116" s="137"/>
      <c r="T116" s="137"/>
      <c r="U116" s="137"/>
      <c r="V116" s="137"/>
      <c r="W116" s="137"/>
      <c r="X116" s="137"/>
      <c r="Y116" s="137"/>
      <c r="Z116" s="137"/>
      <c r="AA116" s="137"/>
      <c r="AB116" s="137"/>
      <c r="AC116" s="137"/>
      <c r="AD116" s="137"/>
      <c r="AE116" s="137"/>
      <c r="AF116" s="137"/>
      <c r="AG116" s="137"/>
      <c r="AH116" s="137"/>
      <c r="AI116" s="137"/>
      <c r="AJ116" s="137"/>
      <c r="AK116" s="137"/>
      <c r="AL116" s="137"/>
      <c r="AM116" s="137"/>
      <c r="AN116" s="137"/>
      <c r="AO116" s="137"/>
      <c r="AP116" s="137"/>
      <c r="AQ116" s="137"/>
      <c r="AR116" s="137"/>
      <c r="AS116" s="137"/>
      <c r="AT116" s="137"/>
      <c r="AU116" s="137"/>
      <c r="AV116" s="137"/>
      <c r="AW116" s="137"/>
      <c r="AX116" s="137"/>
      <c r="AY116" s="137"/>
      <c r="AZ116" s="137"/>
      <c r="BA116" s="137"/>
      <c r="BB116" s="137"/>
      <c r="BC116" s="137"/>
      <c r="BD116" s="137"/>
      <c r="BE116" s="137"/>
    </row>
    <row r="117" spans="1:57" s="132" customFormat="1" hidden="1" x14ac:dyDescent="0.2">
      <c r="A117" s="155" t="s">
        <v>269</v>
      </c>
      <c r="B117" s="156"/>
      <c r="D117" s="390" t="s">
        <v>191</v>
      </c>
      <c r="E117" s="157" t="s">
        <v>270</v>
      </c>
      <c r="F117" s="158">
        <v>35</v>
      </c>
      <c r="G117" s="391" t="s">
        <v>271</v>
      </c>
    </row>
    <row r="118" spans="1:57" s="132" customFormat="1" hidden="1" x14ac:dyDescent="0.2">
      <c r="A118" s="155" t="s">
        <v>191</v>
      </c>
      <c r="B118" s="159"/>
      <c r="D118" s="390"/>
      <c r="E118" s="157" t="s">
        <v>135</v>
      </c>
      <c r="F118" s="158">
        <v>30</v>
      </c>
      <c r="G118" s="391"/>
    </row>
    <row r="119" spans="1:57" s="132" customFormat="1" hidden="1" x14ac:dyDescent="0.2">
      <c r="A119" s="155" t="s">
        <v>272</v>
      </c>
      <c r="B119" s="159"/>
      <c r="C119" s="160" t="s">
        <v>273</v>
      </c>
      <c r="D119" s="390"/>
      <c r="E119" s="157" t="s">
        <v>274</v>
      </c>
      <c r="F119" s="158">
        <v>30</v>
      </c>
      <c r="G119" s="391"/>
    </row>
    <row r="120" spans="1:57" s="132" customFormat="1" hidden="1" x14ac:dyDescent="0.2">
      <c r="A120" s="161"/>
      <c r="B120" s="162"/>
      <c r="C120" s="160"/>
      <c r="D120" s="390"/>
      <c r="E120" s="157" t="s">
        <v>275</v>
      </c>
      <c r="F120" s="158">
        <v>30</v>
      </c>
      <c r="G120" s="391"/>
    </row>
    <row r="121" spans="1:57" s="132" customFormat="1" ht="12.75" hidden="1" x14ac:dyDescent="0.2">
      <c r="A121" s="155" t="s">
        <v>276</v>
      </c>
      <c r="B121" s="163"/>
    </row>
    <row r="122" spans="1:57" s="132" customFormat="1" ht="12.75" hidden="1" x14ac:dyDescent="0.2">
      <c r="A122" s="155" t="s">
        <v>277</v>
      </c>
      <c r="B122" s="164"/>
    </row>
    <row r="123" spans="1:57" s="132" customFormat="1" ht="12.75" hidden="1" x14ac:dyDescent="0.2">
      <c r="A123" s="154"/>
      <c r="B123" s="165"/>
    </row>
    <row r="124" spans="1:57" s="132" customFormat="1" ht="12.75" hidden="1" x14ac:dyDescent="0.2">
      <c r="A124" s="266" t="s">
        <v>278</v>
      </c>
      <c r="B124" s="267">
        <v>0.13170000000000001</v>
      </c>
      <c r="C124" s="268"/>
      <c r="D124" s="268"/>
      <c r="E124" s="268"/>
      <c r="F124" s="268"/>
      <c r="G124" s="268"/>
      <c r="H124" s="268"/>
    </row>
    <row r="125" spans="1:57" s="132" customFormat="1" hidden="1" x14ac:dyDescent="0.2">
      <c r="A125" s="269"/>
      <c r="B125" s="270"/>
      <c r="C125" s="268"/>
      <c r="D125" s="268"/>
      <c r="E125" s="268"/>
      <c r="F125" s="268"/>
      <c r="G125" s="268"/>
      <c r="H125" s="268"/>
    </row>
    <row r="126" spans="1:57" s="132" customFormat="1" ht="15" hidden="1" x14ac:dyDescent="0.2">
      <c r="A126" s="270"/>
      <c r="B126" s="271">
        <v>2024</v>
      </c>
      <c r="C126" s="271">
        <v>2025</v>
      </c>
      <c r="D126" s="271">
        <v>2026</v>
      </c>
      <c r="E126" s="271">
        <v>2027</v>
      </c>
      <c r="F126" s="271">
        <v>2028</v>
      </c>
      <c r="G126" s="271">
        <v>2029</v>
      </c>
      <c r="H126" s="271">
        <v>2030</v>
      </c>
    </row>
    <row r="127" spans="1:57" s="132" customFormat="1" ht="12.75" hidden="1" x14ac:dyDescent="0.2">
      <c r="A127" s="272" t="s">
        <v>531</v>
      </c>
      <c r="B127" s="273">
        <v>2449.0500000000002</v>
      </c>
      <c r="C127" s="274">
        <v>2769.1203235763874</v>
      </c>
      <c r="D127" s="274">
        <v>3093.1622627317265</v>
      </c>
      <c r="E127" s="274">
        <v>3737.7509009779374</v>
      </c>
      <c r="F127" s="274">
        <v>4217.4593621602853</v>
      </c>
      <c r="G127" s="274">
        <v>4535.9042897605668</v>
      </c>
      <c r="H127" s="274">
        <v>4737.8803336830961</v>
      </c>
    </row>
    <row r="128" spans="1:57" s="132" customFormat="1" ht="12.75" hidden="1" x14ac:dyDescent="0.2">
      <c r="A128" s="154"/>
    </row>
    <row r="129" spans="1:41" s="132" customFormat="1" hidden="1" x14ac:dyDescent="0.2">
      <c r="A129" s="155" t="s">
        <v>279</v>
      </c>
      <c r="B129" s="134"/>
    </row>
    <row r="130" spans="1:41" s="132" customFormat="1" ht="12.75" hidden="1" x14ac:dyDescent="0.2">
      <c r="A130" s="155"/>
      <c r="B130" s="166">
        <f>B91</f>
        <v>2029</v>
      </c>
      <c r="C130" s="167">
        <f>B130+1</f>
        <v>2030</v>
      </c>
      <c r="D130" s="167">
        <f t="shared" ref="D130:AO130" si="39">C130+1</f>
        <v>2031</v>
      </c>
      <c r="E130" s="167">
        <f t="shared" si="39"/>
        <v>2032</v>
      </c>
      <c r="F130" s="167">
        <f t="shared" si="39"/>
        <v>2033</v>
      </c>
      <c r="G130" s="167">
        <f t="shared" si="39"/>
        <v>2034</v>
      </c>
      <c r="H130" s="167">
        <f t="shared" si="39"/>
        <v>2035</v>
      </c>
      <c r="I130" s="167">
        <f t="shared" si="39"/>
        <v>2036</v>
      </c>
      <c r="J130" s="167">
        <f t="shared" si="39"/>
        <v>2037</v>
      </c>
      <c r="K130" s="167">
        <f t="shared" si="39"/>
        <v>2038</v>
      </c>
      <c r="L130" s="167">
        <f t="shared" si="39"/>
        <v>2039</v>
      </c>
      <c r="M130" s="167">
        <f t="shared" si="39"/>
        <v>2040</v>
      </c>
      <c r="N130" s="167">
        <f t="shared" si="39"/>
        <v>2041</v>
      </c>
      <c r="O130" s="167">
        <f t="shared" si="39"/>
        <v>2042</v>
      </c>
      <c r="P130" s="167">
        <f t="shared" si="39"/>
        <v>2043</v>
      </c>
      <c r="Q130" s="167">
        <f t="shared" si="39"/>
        <v>2044</v>
      </c>
      <c r="R130" s="167">
        <f t="shared" si="39"/>
        <v>2045</v>
      </c>
      <c r="S130" s="167">
        <f t="shared" si="39"/>
        <v>2046</v>
      </c>
      <c r="T130" s="167">
        <f t="shared" si="39"/>
        <v>2047</v>
      </c>
      <c r="U130" s="167">
        <f t="shared" si="39"/>
        <v>2048</v>
      </c>
      <c r="V130" s="167">
        <f t="shared" si="39"/>
        <v>2049</v>
      </c>
      <c r="W130" s="167">
        <f t="shared" si="39"/>
        <v>2050</v>
      </c>
      <c r="X130" s="167">
        <f t="shared" si="39"/>
        <v>2051</v>
      </c>
      <c r="Y130" s="167">
        <f t="shared" si="39"/>
        <v>2052</v>
      </c>
      <c r="Z130" s="167">
        <f t="shared" si="39"/>
        <v>2053</v>
      </c>
      <c r="AA130" s="167">
        <f t="shared" si="39"/>
        <v>2054</v>
      </c>
      <c r="AB130" s="167">
        <f t="shared" si="39"/>
        <v>2055</v>
      </c>
      <c r="AC130" s="167">
        <f t="shared" si="39"/>
        <v>2056</v>
      </c>
      <c r="AD130" s="167">
        <f t="shared" si="39"/>
        <v>2057</v>
      </c>
      <c r="AE130" s="167">
        <f t="shared" si="39"/>
        <v>2058</v>
      </c>
      <c r="AF130" s="167">
        <f t="shared" si="39"/>
        <v>2059</v>
      </c>
      <c r="AG130" s="167">
        <f t="shared" si="39"/>
        <v>2060</v>
      </c>
      <c r="AH130" s="167">
        <f t="shared" si="39"/>
        <v>2061</v>
      </c>
      <c r="AI130" s="167">
        <f t="shared" si="39"/>
        <v>2062</v>
      </c>
      <c r="AJ130" s="167">
        <f t="shared" si="39"/>
        <v>2063</v>
      </c>
      <c r="AK130" s="167">
        <f t="shared" si="39"/>
        <v>2064</v>
      </c>
      <c r="AL130" s="167">
        <f t="shared" si="39"/>
        <v>2065</v>
      </c>
      <c r="AM130" s="167">
        <f t="shared" si="39"/>
        <v>2066</v>
      </c>
      <c r="AN130" s="167">
        <f t="shared" si="39"/>
        <v>2067</v>
      </c>
      <c r="AO130" s="167">
        <f t="shared" si="39"/>
        <v>2068</v>
      </c>
    </row>
    <row r="131" spans="1:41" s="132" customFormat="1" ht="15" hidden="1" x14ac:dyDescent="0.2">
      <c r="A131" s="155" t="s">
        <v>280</v>
      </c>
      <c r="B131" s="168">
        <v>4.1000000000000002E-2</v>
      </c>
      <c r="C131" s="168">
        <f>B131</f>
        <v>4.1000000000000002E-2</v>
      </c>
      <c r="D131" s="168">
        <f t="shared" ref="D131:K131" si="40">C131</f>
        <v>4.1000000000000002E-2</v>
      </c>
      <c r="E131" s="168">
        <f t="shared" si="40"/>
        <v>4.1000000000000002E-2</v>
      </c>
      <c r="F131" s="168">
        <f t="shared" si="40"/>
        <v>4.1000000000000002E-2</v>
      </c>
      <c r="G131" s="168">
        <f t="shared" si="40"/>
        <v>4.1000000000000002E-2</v>
      </c>
      <c r="H131" s="168">
        <f t="shared" si="40"/>
        <v>4.1000000000000002E-2</v>
      </c>
      <c r="I131" s="168">
        <f t="shared" si="40"/>
        <v>4.1000000000000002E-2</v>
      </c>
      <c r="J131" s="168">
        <f t="shared" si="40"/>
        <v>4.1000000000000002E-2</v>
      </c>
      <c r="K131" s="168">
        <f t="shared" si="40"/>
        <v>4.1000000000000002E-2</v>
      </c>
      <c r="L131" s="169">
        <f t="shared" ref="L131:AO131" si="41">K131</f>
        <v>4.1000000000000002E-2</v>
      </c>
      <c r="M131" s="169">
        <f t="shared" si="41"/>
        <v>4.1000000000000002E-2</v>
      </c>
      <c r="N131" s="169">
        <f t="shared" si="41"/>
        <v>4.1000000000000002E-2</v>
      </c>
      <c r="O131" s="169">
        <f t="shared" si="41"/>
        <v>4.1000000000000002E-2</v>
      </c>
      <c r="P131" s="169">
        <f t="shared" si="41"/>
        <v>4.1000000000000002E-2</v>
      </c>
      <c r="Q131" s="169">
        <f t="shared" si="41"/>
        <v>4.1000000000000002E-2</v>
      </c>
      <c r="R131" s="169">
        <f t="shared" si="41"/>
        <v>4.1000000000000002E-2</v>
      </c>
      <c r="S131" s="169">
        <f t="shared" si="41"/>
        <v>4.1000000000000002E-2</v>
      </c>
      <c r="T131" s="169">
        <f t="shared" si="41"/>
        <v>4.1000000000000002E-2</v>
      </c>
      <c r="U131" s="169">
        <f t="shared" si="41"/>
        <v>4.1000000000000002E-2</v>
      </c>
      <c r="V131" s="169">
        <f t="shared" si="41"/>
        <v>4.1000000000000002E-2</v>
      </c>
      <c r="W131" s="169">
        <f t="shared" si="41"/>
        <v>4.1000000000000002E-2</v>
      </c>
      <c r="X131" s="169">
        <f t="shared" si="41"/>
        <v>4.1000000000000002E-2</v>
      </c>
      <c r="Y131" s="169">
        <f t="shared" si="41"/>
        <v>4.1000000000000002E-2</v>
      </c>
      <c r="Z131" s="169">
        <f t="shared" si="41"/>
        <v>4.1000000000000002E-2</v>
      </c>
      <c r="AA131" s="169">
        <f t="shared" si="41"/>
        <v>4.1000000000000002E-2</v>
      </c>
      <c r="AB131" s="169">
        <f t="shared" si="41"/>
        <v>4.1000000000000002E-2</v>
      </c>
      <c r="AC131" s="169">
        <f t="shared" si="41"/>
        <v>4.1000000000000002E-2</v>
      </c>
      <c r="AD131" s="169">
        <f t="shared" si="41"/>
        <v>4.1000000000000002E-2</v>
      </c>
      <c r="AE131" s="169">
        <f t="shared" si="41"/>
        <v>4.1000000000000002E-2</v>
      </c>
      <c r="AF131" s="169">
        <f t="shared" si="41"/>
        <v>4.1000000000000002E-2</v>
      </c>
      <c r="AG131" s="169">
        <f t="shared" si="41"/>
        <v>4.1000000000000002E-2</v>
      </c>
      <c r="AH131" s="169">
        <f t="shared" si="41"/>
        <v>4.1000000000000002E-2</v>
      </c>
      <c r="AI131" s="169">
        <f t="shared" si="41"/>
        <v>4.1000000000000002E-2</v>
      </c>
      <c r="AJ131" s="169">
        <f t="shared" si="41"/>
        <v>4.1000000000000002E-2</v>
      </c>
      <c r="AK131" s="169">
        <f t="shared" si="41"/>
        <v>4.1000000000000002E-2</v>
      </c>
      <c r="AL131" s="169">
        <f t="shared" si="41"/>
        <v>4.1000000000000002E-2</v>
      </c>
      <c r="AM131" s="169">
        <f t="shared" si="41"/>
        <v>4.1000000000000002E-2</v>
      </c>
      <c r="AN131" s="169">
        <f t="shared" si="41"/>
        <v>4.1000000000000002E-2</v>
      </c>
      <c r="AO131" s="169">
        <f t="shared" si="41"/>
        <v>4.1000000000000002E-2</v>
      </c>
    </row>
    <row r="132" spans="1:41" s="132" customFormat="1" ht="15" hidden="1" x14ac:dyDescent="0.2">
      <c r="A132" s="155" t="s">
        <v>281</v>
      </c>
      <c r="B132" s="168">
        <f>B131</f>
        <v>4.1000000000000002E-2</v>
      </c>
      <c r="C132" s="168">
        <f>(1+B132)*(1+C131)-1</f>
        <v>8.3680999999999894E-2</v>
      </c>
      <c r="D132" s="168">
        <f>(1+C132)*(1+D131)-1</f>
        <v>0.12811192099999991</v>
      </c>
      <c r="E132" s="168">
        <f>(1+D132)*(1+E131)-1</f>
        <v>0.17436450976099982</v>
      </c>
      <c r="F132" s="168">
        <f t="shared" ref="F132:AO132" si="42">(1+E132)*(1+F131)-1</f>
        <v>0.22251345466120065</v>
      </c>
      <c r="G132" s="168">
        <f>(1+F132)*(1+G131)-1</f>
        <v>0.27263650630230973</v>
      </c>
      <c r="H132" s="168">
        <f t="shared" si="42"/>
        <v>0.32481460306070442</v>
      </c>
      <c r="I132" s="168">
        <f t="shared" si="42"/>
        <v>0.37913200178619322</v>
      </c>
      <c r="J132" s="168">
        <f t="shared" si="42"/>
        <v>0.43567641385942713</v>
      </c>
      <c r="K132" s="168">
        <f t="shared" si="42"/>
        <v>0.49453914682766342</v>
      </c>
      <c r="L132" s="168">
        <f t="shared" si="42"/>
        <v>0.55581525184759761</v>
      </c>
      <c r="M132" s="168">
        <f t="shared" si="42"/>
        <v>0.61960367717334908</v>
      </c>
      <c r="N132" s="168">
        <f t="shared" si="42"/>
        <v>0.68600742793745617</v>
      </c>
      <c r="O132" s="168">
        <f t="shared" si="42"/>
        <v>0.75513373248289173</v>
      </c>
      <c r="P132" s="168">
        <f t="shared" si="42"/>
        <v>0.82709421551469009</v>
      </c>
      <c r="Q132" s="168">
        <f t="shared" si="42"/>
        <v>0.90200507835079224</v>
      </c>
      <c r="R132" s="168">
        <f t="shared" si="42"/>
        <v>0.97998728656317469</v>
      </c>
      <c r="S132" s="168">
        <f t="shared" si="42"/>
        <v>1.0611667653122647</v>
      </c>
      <c r="T132" s="168">
        <f t="shared" si="42"/>
        <v>1.1456746026900673</v>
      </c>
      <c r="U132" s="168">
        <f t="shared" si="42"/>
        <v>1.23364726140036</v>
      </c>
      <c r="V132" s="168">
        <f t="shared" si="42"/>
        <v>1.3252267991177744</v>
      </c>
      <c r="W132" s="168">
        <f t="shared" si="42"/>
        <v>1.420561097881603</v>
      </c>
      <c r="X132" s="168">
        <f t="shared" si="42"/>
        <v>1.5198041028947484</v>
      </c>
      <c r="Y132" s="168">
        <f t="shared" si="42"/>
        <v>1.6231160711134329</v>
      </c>
      <c r="Z132" s="168">
        <f t="shared" si="42"/>
        <v>1.7306638300290835</v>
      </c>
      <c r="AA132" s="168">
        <f t="shared" si="42"/>
        <v>1.842621047060276</v>
      </c>
      <c r="AB132" s="168">
        <f t="shared" si="42"/>
        <v>1.9591685099897469</v>
      </c>
      <c r="AC132" s="168">
        <f t="shared" si="42"/>
        <v>2.0804944188993262</v>
      </c>
      <c r="AD132" s="168">
        <f t="shared" si="42"/>
        <v>2.2067946900741982</v>
      </c>
      <c r="AE132" s="168">
        <f t="shared" si="42"/>
        <v>2.3382732723672399</v>
      </c>
      <c r="AF132" s="168">
        <f t="shared" si="42"/>
        <v>2.4751424765342964</v>
      </c>
      <c r="AG132" s="168">
        <f t="shared" si="42"/>
        <v>2.6176233180722024</v>
      </c>
      <c r="AH132" s="168">
        <f t="shared" si="42"/>
        <v>2.7659458741131626</v>
      </c>
      <c r="AI132" s="168">
        <f t="shared" si="42"/>
        <v>2.920349654951802</v>
      </c>
      <c r="AJ132" s="168">
        <f t="shared" si="42"/>
        <v>3.0810839908048253</v>
      </c>
      <c r="AK132" s="168">
        <f t="shared" si="42"/>
        <v>3.248408434427823</v>
      </c>
      <c r="AL132" s="168">
        <f t="shared" si="42"/>
        <v>3.4225931802393639</v>
      </c>
      <c r="AM132" s="168">
        <f t="shared" si="42"/>
        <v>3.6039195006291775</v>
      </c>
      <c r="AN132" s="168">
        <f t="shared" si="42"/>
        <v>3.7926802001549733</v>
      </c>
      <c r="AO132" s="168">
        <f t="shared" si="42"/>
        <v>3.9891800883613264</v>
      </c>
    </row>
    <row r="133" spans="1:41" s="132" customFormat="1" hidden="1" x14ac:dyDescent="0.2">
      <c r="A133" s="133"/>
      <c r="B133" s="170"/>
      <c r="C133" s="171"/>
      <c r="D133" s="171"/>
      <c r="E133" s="171"/>
      <c r="F133" s="171"/>
      <c r="G133" s="171"/>
      <c r="H133" s="171"/>
      <c r="I133" s="171"/>
      <c r="J133" s="171"/>
      <c r="K133" s="171"/>
      <c r="L133" s="171"/>
      <c r="M133" s="171"/>
      <c r="N133" s="171"/>
      <c r="O133" s="171"/>
      <c r="P133" s="171"/>
      <c r="Q133" s="171"/>
      <c r="R133" s="171"/>
      <c r="S133" s="171"/>
      <c r="T133" s="171"/>
      <c r="U133" s="171"/>
      <c r="V133" s="171"/>
      <c r="W133" s="171"/>
      <c r="X133" s="171"/>
      <c r="Y133" s="171"/>
      <c r="Z133" s="171"/>
      <c r="AA133" s="171"/>
      <c r="AB133" s="171"/>
      <c r="AC133" s="171"/>
      <c r="AD133" s="171"/>
      <c r="AE133" s="171"/>
      <c r="AF133" s="171"/>
      <c r="AG133" s="171"/>
      <c r="AH133" s="171"/>
      <c r="AI133" s="171"/>
      <c r="AJ133" s="171"/>
      <c r="AK133" s="171"/>
      <c r="AL133" s="171"/>
      <c r="AM133" s="171"/>
      <c r="AN133" s="171"/>
      <c r="AO133" s="171"/>
    </row>
    <row r="134" spans="1:41" s="132" customFormat="1" ht="12.75" hidden="1" x14ac:dyDescent="0.2">
      <c r="A134" s="154"/>
      <c r="B134" s="172">
        <f>B130</f>
        <v>2029</v>
      </c>
      <c r="C134" s="173">
        <f t="shared" ref="C134:R135" si="43">B134+1</f>
        <v>2030</v>
      </c>
      <c r="D134" s="173">
        <f t="shared" ref="D134:S135" si="44">C134+1</f>
        <v>2031</v>
      </c>
      <c r="E134" s="173">
        <f t="shared" si="44"/>
        <v>2032</v>
      </c>
      <c r="F134" s="173">
        <f t="shared" si="44"/>
        <v>2033</v>
      </c>
      <c r="G134" s="173">
        <f t="shared" si="44"/>
        <v>2034</v>
      </c>
      <c r="H134" s="173">
        <f t="shared" si="44"/>
        <v>2035</v>
      </c>
      <c r="I134" s="173">
        <f t="shared" si="44"/>
        <v>2036</v>
      </c>
      <c r="J134" s="173">
        <f t="shared" si="44"/>
        <v>2037</v>
      </c>
      <c r="K134" s="173">
        <f t="shared" si="44"/>
        <v>2038</v>
      </c>
      <c r="L134" s="173">
        <f t="shared" si="44"/>
        <v>2039</v>
      </c>
      <c r="M134" s="173">
        <f t="shared" si="44"/>
        <v>2040</v>
      </c>
      <c r="N134" s="173">
        <f t="shared" si="44"/>
        <v>2041</v>
      </c>
      <c r="O134" s="173">
        <f t="shared" si="44"/>
        <v>2042</v>
      </c>
      <c r="P134" s="173">
        <f t="shared" si="44"/>
        <v>2043</v>
      </c>
      <c r="Q134" s="173">
        <f t="shared" si="44"/>
        <v>2044</v>
      </c>
      <c r="R134" s="173">
        <f t="shared" si="44"/>
        <v>2045</v>
      </c>
      <c r="S134" s="173">
        <f t="shared" si="44"/>
        <v>2046</v>
      </c>
      <c r="T134" s="173">
        <f t="shared" ref="T134:AI135" si="45">S134+1</f>
        <v>2047</v>
      </c>
      <c r="U134" s="173">
        <f t="shared" si="45"/>
        <v>2048</v>
      </c>
      <c r="V134" s="173">
        <f t="shared" si="45"/>
        <v>2049</v>
      </c>
      <c r="W134" s="173">
        <f t="shared" si="45"/>
        <v>2050</v>
      </c>
      <c r="X134" s="173">
        <f t="shared" si="45"/>
        <v>2051</v>
      </c>
      <c r="Y134" s="173">
        <f t="shared" si="45"/>
        <v>2052</v>
      </c>
      <c r="Z134" s="173">
        <f t="shared" si="45"/>
        <v>2053</v>
      </c>
      <c r="AA134" s="173">
        <f t="shared" si="45"/>
        <v>2054</v>
      </c>
      <c r="AB134" s="173">
        <f t="shared" si="45"/>
        <v>2055</v>
      </c>
      <c r="AC134" s="173">
        <f t="shared" si="45"/>
        <v>2056</v>
      </c>
      <c r="AD134" s="173">
        <f t="shared" si="45"/>
        <v>2057</v>
      </c>
      <c r="AE134" s="173">
        <f t="shared" si="45"/>
        <v>2058</v>
      </c>
      <c r="AF134" s="173">
        <f t="shared" si="45"/>
        <v>2059</v>
      </c>
      <c r="AG134" s="173">
        <f t="shared" si="45"/>
        <v>2060</v>
      </c>
      <c r="AH134" s="173">
        <f t="shared" si="45"/>
        <v>2061</v>
      </c>
      <c r="AI134" s="173">
        <f t="shared" si="45"/>
        <v>2062</v>
      </c>
      <c r="AJ134" s="173">
        <f t="shared" ref="AJ134:AO135" si="46">AI134+1</f>
        <v>2063</v>
      </c>
      <c r="AK134" s="173">
        <f t="shared" si="46"/>
        <v>2064</v>
      </c>
      <c r="AL134" s="173">
        <f t="shared" si="46"/>
        <v>2065</v>
      </c>
      <c r="AM134" s="173">
        <f t="shared" si="46"/>
        <v>2066</v>
      </c>
      <c r="AN134" s="173">
        <f t="shared" si="46"/>
        <v>2067</v>
      </c>
      <c r="AO134" s="173">
        <f t="shared" si="46"/>
        <v>2068</v>
      </c>
    </row>
    <row r="135" spans="1:41" s="132" customFormat="1" hidden="1" x14ac:dyDescent="0.2">
      <c r="A135" s="154">
        <v>0</v>
      </c>
      <c r="B135" s="174">
        <v>1</v>
      </c>
      <c r="C135" s="174">
        <f t="shared" si="43"/>
        <v>2</v>
      </c>
      <c r="D135" s="174">
        <f t="shared" si="44"/>
        <v>3</v>
      </c>
      <c r="E135" s="174">
        <f t="shared" si="44"/>
        <v>4</v>
      </c>
      <c r="F135" s="174">
        <f t="shared" si="44"/>
        <v>5</v>
      </c>
      <c r="G135" s="174">
        <f t="shared" si="44"/>
        <v>6</v>
      </c>
      <c r="H135" s="174">
        <f t="shared" si="44"/>
        <v>7</v>
      </c>
      <c r="I135" s="174">
        <f t="shared" si="43"/>
        <v>8</v>
      </c>
      <c r="J135" s="174">
        <f t="shared" si="43"/>
        <v>9</v>
      </c>
      <c r="K135" s="174">
        <f t="shared" si="43"/>
        <v>10</v>
      </c>
      <c r="L135" s="174">
        <f t="shared" si="43"/>
        <v>11</v>
      </c>
      <c r="M135" s="174">
        <f t="shared" si="43"/>
        <v>12</v>
      </c>
      <c r="N135" s="174">
        <f t="shared" si="43"/>
        <v>13</v>
      </c>
      <c r="O135" s="174">
        <f t="shared" si="43"/>
        <v>14</v>
      </c>
      <c r="P135" s="174">
        <f t="shared" si="43"/>
        <v>15</v>
      </c>
      <c r="Q135" s="174">
        <f t="shared" si="43"/>
        <v>16</v>
      </c>
      <c r="R135" s="174">
        <f t="shared" si="43"/>
        <v>17</v>
      </c>
      <c r="S135" s="174">
        <f t="shared" si="44"/>
        <v>18</v>
      </c>
      <c r="T135" s="174">
        <f t="shared" si="45"/>
        <v>19</v>
      </c>
      <c r="U135" s="174">
        <f t="shared" si="45"/>
        <v>20</v>
      </c>
      <c r="V135" s="174">
        <f t="shared" si="45"/>
        <v>21</v>
      </c>
      <c r="W135" s="174">
        <f t="shared" si="45"/>
        <v>22</v>
      </c>
      <c r="X135" s="174">
        <f t="shared" si="45"/>
        <v>23</v>
      </c>
      <c r="Y135" s="174">
        <f t="shared" si="45"/>
        <v>24</v>
      </c>
      <c r="Z135" s="174">
        <f t="shared" si="45"/>
        <v>25</v>
      </c>
      <c r="AA135" s="174">
        <f t="shared" si="45"/>
        <v>26</v>
      </c>
      <c r="AB135" s="174">
        <f t="shared" si="45"/>
        <v>27</v>
      </c>
      <c r="AC135" s="174">
        <f t="shared" si="45"/>
        <v>28</v>
      </c>
      <c r="AD135" s="174">
        <f t="shared" si="45"/>
        <v>29</v>
      </c>
      <c r="AE135" s="174">
        <f t="shared" si="45"/>
        <v>30</v>
      </c>
      <c r="AF135" s="174">
        <f t="shared" si="45"/>
        <v>31</v>
      </c>
      <c r="AG135" s="174">
        <f t="shared" si="45"/>
        <v>32</v>
      </c>
      <c r="AH135" s="174">
        <f t="shared" si="45"/>
        <v>33</v>
      </c>
      <c r="AI135" s="174">
        <f t="shared" si="45"/>
        <v>34</v>
      </c>
      <c r="AJ135" s="174">
        <f t="shared" si="46"/>
        <v>35</v>
      </c>
      <c r="AK135" s="174">
        <f t="shared" si="46"/>
        <v>36</v>
      </c>
      <c r="AL135" s="174">
        <f t="shared" si="46"/>
        <v>37</v>
      </c>
      <c r="AM135" s="174">
        <f t="shared" si="46"/>
        <v>38</v>
      </c>
      <c r="AN135" s="174">
        <f t="shared" si="46"/>
        <v>39</v>
      </c>
      <c r="AO135" s="174">
        <f t="shared" si="46"/>
        <v>40</v>
      </c>
    </row>
    <row r="136" spans="1:41" s="132" customFormat="1" ht="15" hidden="1" x14ac:dyDescent="0.2">
      <c r="A136" s="154"/>
      <c r="B136" s="175">
        <f>AVERAGE(A135:B135)</f>
        <v>0.5</v>
      </c>
      <c r="C136" s="175">
        <f>AVERAGE(B135:C135)</f>
        <v>1.5</v>
      </c>
      <c r="D136" s="175">
        <f>AVERAGE(C135:D135)</f>
        <v>2.5</v>
      </c>
      <c r="E136" s="175">
        <f>AVERAGE(D135:E135)</f>
        <v>3.5</v>
      </c>
      <c r="F136" s="175">
        <f t="shared" ref="F136:AO136" si="47">AVERAGE(E135:F135)</f>
        <v>4.5</v>
      </c>
      <c r="G136" s="175">
        <f t="shared" si="47"/>
        <v>5.5</v>
      </c>
      <c r="H136" s="175">
        <f t="shared" si="47"/>
        <v>6.5</v>
      </c>
      <c r="I136" s="175">
        <f t="shared" si="47"/>
        <v>7.5</v>
      </c>
      <c r="J136" s="175">
        <f t="shared" si="47"/>
        <v>8.5</v>
      </c>
      <c r="K136" s="175">
        <f t="shared" si="47"/>
        <v>9.5</v>
      </c>
      <c r="L136" s="175">
        <f t="shared" si="47"/>
        <v>10.5</v>
      </c>
      <c r="M136" s="175">
        <f t="shared" si="47"/>
        <v>11.5</v>
      </c>
      <c r="N136" s="175">
        <f t="shared" si="47"/>
        <v>12.5</v>
      </c>
      <c r="O136" s="175">
        <f t="shared" si="47"/>
        <v>13.5</v>
      </c>
      <c r="P136" s="175">
        <f t="shared" si="47"/>
        <v>14.5</v>
      </c>
      <c r="Q136" s="175">
        <f t="shared" si="47"/>
        <v>15.5</v>
      </c>
      <c r="R136" s="175">
        <f t="shared" si="47"/>
        <v>16.5</v>
      </c>
      <c r="S136" s="175">
        <f t="shared" si="47"/>
        <v>17.5</v>
      </c>
      <c r="T136" s="175">
        <f t="shared" si="47"/>
        <v>18.5</v>
      </c>
      <c r="U136" s="175">
        <f t="shared" si="47"/>
        <v>19.5</v>
      </c>
      <c r="V136" s="175">
        <f t="shared" si="47"/>
        <v>20.5</v>
      </c>
      <c r="W136" s="175">
        <f t="shared" si="47"/>
        <v>21.5</v>
      </c>
      <c r="X136" s="175">
        <f t="shared" si="47"/>
        <v>22.5</v>
      </c>
      <c r="Y136" s="175">
        <f t="shared" si="47"/>
        <v>23.5</v>
      </c>
      <c r="Z136" s="175">
        <f t="shared" si="47"/>
        <v>24.5</v>
      </c>
      <c r="AA136" s="175">
        <f t="shared" si="47"/>
        <v>25.5</v>
      </c>
      <c r="AB136" s="175">
        <f t="shared" si="47"/>
        <v>26.5</v>
      </c>
      <c r="AC136" s="175">
        <f t="shared" si="47"/>
        <v>27.5</v>
      </c>
      <c r="AD136" s="175">
        <f t="shared" si="47"/>
        <v>28.5</v>
      </c>
      <c r="AE136" s="175">
        <f t="shared" si="47"/>
        <v>29.5</v>
      </c>
      <c r="AF136" s="175">
        <f t="shared" si="47"/>
        <v>30.5</v>
      </c>
      <c r="AG136" s="175">
        <f t="shared" si="47"/>
        <v>31.5</v>
      </c>
      <c r="AH136" s="175">
        <f t="shared" si="47"/>
        <v>32.5</v>
      </c>
      <c r="AI136" s="175">
        <f t="shared" si="47"/>
        <v>33.5</v>
      </c>
      <c r="AJ136" s="175">
        <f t="shared" si="47"/>
        <v>34.5</v>
      </c>
      <c r="AK136" s="175">
        <f t="shared" si="47"/>
        <v>35.5</v>
      </c>
      <c r="AL136" s="175">
        <f t="shared" si="47"/>
        <v>36.5</v>
      </c>
      <c r="AM136" s="175">
        <f t="shared" si="47"/>
        <v>37.5</v>
      </c>
      <c r="AN136" s="175">
        <f t="shared" si="47"/>
        <v>38.5</v>
      </c>
      <c r="AO136" s="175">
        <f t="shared" si="47"/>
        <v>39.5</v>
      </c>
    </row>
    <row r="137" spans="1:41" s="132" customFormat="1" ht="12.75" hidden="1" x14ac:dyDescent="0.2">
      <c r="A137" s="154"/>
    </row>
    <row r="138" spans="1:41" s="132" customFormat="1" ht="12.75" hidden="1" x14ac:dyDescent="0.2">
      <c r="A138" s="154"/>
    </row>
    <row r="139" spans="1:41" s="132" customFormat="1" ht="12.75" hidden="1" x14ac:dyDescent="0.2">
      <c r="A139" s="154"/>
    </row>
    <row r="140" spans="1:41" s="132" customFormat="1" ht="12.75" x14ac:dyDescent="0.2">
      <c r="A140" s="154"/>
    </row>
    <row r="141" spans="1:41" s="132" customFormat="1" ht="12.75" x14ac:dyDescent="0.2">
      <c r="A141" s="154"/>
    </row>
    <row r="142" spans="1:41" ht="18.75" customHeight="1" x14ac:dyDescent="0.2">
      <c r="A142" s="131"/>
      <c r="B142" s="131"/>
      <c r="C142" s="131"/>
      <c r="D142" s="131"/>
      <c r="E142" s="131"/>
      <c r="F142" s="131"/>
      <c r="G142" s="131"/>
      <c r="H142" s="131"/>
      <c r="I142" s="131"/>
      <c r="J142" s="131"/>
      <c r="K142" s="131"/>
      <c r="L142" s="131"/>
      <c r="M142" s="115"/>
    </row>
    <row r="143" spans="1:41" ht="12.75" x14ac:dyDescent="0.2">
      <c r="A143" s="176"/>
      <c r="B143" s="67"/>
      <c r="C143" s="67"/>
      <c r="D143" s="67"/>
      <c r="E143" s="67"/>
      <c r="F143" s="67"/>
      <c r="G143" s="67"/>
      <c r="H143" s="67"/>
      <c r="I143" s="67"/>
      <c r="J143" s="67"/>
      <c r="K143" s="67"/>
      <c r="L143" s="67"/>
      <c r="M143" s="67"/>
    </row>
    <row r="144" spans="1:41" ht="12.75" x14ac:dyDescent="0.2">
      <c r="A144" s="176"/>
      <c r="B144" s="67"/>
      <c r="C144" s="67"/>
      <c r="D144" s="67"/>
      <c r="E144" s="67"/>
      <c r="F144" s="67"/>
      <c r="G144" s="67"/>
      <c r="H144" s="67"/>
      <c r="I144" s="67"/>
      <c r="J144" s="67"/>
      <c r="K144" s="67"/>
      <c r="L144" s="67"/>
      <c r="M144" s="67"/>
    </row>
    <row r="145" spans="1:39" ht="12.75" x14ac:dyDescent="0.2">
      <c r="A145" s="176"/>
      <c r="B145" s="67"/>
      <c r="C145" s="67"/>
      <c r="D145" s="67"/>
      <c r="E145" s="67"/>
      <c r="F145" s="67"/>
      <c r="G145" s="67"/>
      <c r="H145" s="67"/>
      <c r="I145" s="67"/>
      <c r="J145" s="67"/>
      <c r="K145" s="67"/>
      <c r="L145" s="67"/>
      <c r="M145" s="67"/>
    </row>
    <row r="146" spans="1:39" ht="12.75" x14ac:dyDescent="0.2">
      <c r="A146" s="176"/>
      <c r="B146" s="67"/>
      <c r="C146" s="67"/>
      <c r="D146" s="67"/>
      <c r="E146" s="67"/>
      <c r="F146" s="67"/>
      <c r="G146" s="67"/>
      <c r="H146" s="67"/>
      <c r="I146" s="67"/>
      <c r="J146" s="67"/>
      <c r="K146" s="67"/>
      <c r="L146" s="67"/>
      <c r="M146" s="67"/>
    </row>
    <row r="147" spans="1:39" ht="12.75" x14ac:dyDescent="0.2">
      <c r="A147" s="176"/>
      <c r="B147" s="67"/>
      <c r="C147" s="67"/>
      <c r="D147" s="67"/>
      <c r="E147" s="67"/>
      <c r="F147" s="67"/>
      <c r="G147" s="67"/>
      <c r="H147" s="67"/>
      <c r="I147" s="67"/>
      <c r="J147" s="67"/>
      <c r="K147" s="67"/>
      <c r="L147" s="67"/>
      <c r="M147" s="67"/>
    </row>
    <row r="148" spans="1:39" ht="12.75" x14ac:dyDescent="0.2">
      <c r="A148" s="176"/>
      <c r="B148" s="67"/>
      <c r="C148" s="67"/>
      <c r="D148" s="67"/>
      <c r="E148" s="67"/>
      <c r="F148" s="67"/>
      <c r="G148" s="67"/>
      <c r="H148" s="67"/>
      <c r="I148" s="67"/>
      <c r="J148" s="67"/>
      <c r="K148" s="67"/>
      <c r="L148" s="67"/>
      <c r="M148" s="67"/>
    </row>
    <row r="149" spans="1:39" ht="12.75" x14ac:dyDescent="0.2">
      <c r="A149" s="176"/>
      <c r="B149" s="67"/>
      <c r="C149" s="67"/>
      <c r="D149" s="67"/>
      <c r="E149" s="67"/>
      <c r="F149" s="67"/>
      <c r="G149" s="67"/>
      <c r="H149" s="67"/>
      <c r="I149" s="67"/>
      <c r="J149" s="67"/>
      <c r="K149" s="67"/>
      <c r="L149" s="67"/>
      <c r="M149" s="67"/>
    </row>
    <row r="150" spans="1:39" ht="12.75" x14ac:dyDescent="0.2">
      <c r="A150" s="136"/>
      <c r="B150" s="137"/>
      <c r="C150" s="137"/>
      <c r="D150" s="137"/>
      <c r="E150" s="137"/>
      <c r="F150" s="137"/>
      <c r="G150" s="137"/>
      <c r="H150" s="137"/>
      <c r="I150" s="137"/>
      <c r="J150" s="137"/>
      <c r="K150" s="137"/>
      <c r="L150" s="137"/>
      <c r="M150" s="137"/>
      <c r="N150" s="137"/>
      <c r="O150" s="137"/>
      <c r="P150" s="137"/>
      <c r="Q150" s="137"/>
      <c r="R150" s="137"/>
      <c r="S150" s="137"/>
      <c r="T150" s="137"/>
      <c r="U150" s="137"/>
      <c r="V150" s="137"/>
      <c r="W150" s="137"/>
      <c r="X150" s="137"/>
      <c r="Y150" s="137"/>
      <c r="Z150" s="137"/>
      <c r="AA150" s="137"/>
      <c r="AB150" s="137"/>
      <c r="AC150" s="137"/>
      <c r="AD150" s="137"/>
      <c r="AE150" s="137"/>
      <c r="AF150" s="137"/>
      <c r="AG150" s="137"/>
      <c r="AH150" s="137"/>
      <c r="AI150" s="137"/>
      <c r="AJ150" s="137"/>
      <c r="AK150" s="137"/>
      <c r="AL150" s="137"/>
      <c r="AM150" s="137"/>
    </row>
    <row r="151" spans="1:39" ht="12.75" x14ac:dyDescent="0.2">
      <c r="A151" s="136"/>
      <c r="B151" s="137"/>
      <c r="C151" s="137"/>
      <c r="D151" s="137"/>
      <c r="E151" s="137"/>
      <c r="F151" s="137"/>
      <c r="G151" s="137"/>
      <c r="H151" s="137"/>
      <c r="I151" s="137"/>
      <c r="J151" s="137"/>
      <c r="K151" s="137"/>
      <c r="L151" s="137"/>
      <c r="M151" s="137"/>
      <c r="N151" s="137"/>
      <c r="O151" s="137"/>
      <c r="P151" s="137"/>
      <c r="Q151" s="137"/>
      <c r="R151" s="137"/>
      <c r="S151" s="137"/>
      <c r="T151" s="137"/>
      <c r="U151" s="137"/>
      <c r="V151" s="137"/>
      <c r="W151" s="137"/>
      <c r="X151" s="137"/>
      <c r="Y151" s="137"/>
      <c r="Z151" s="137"/>
      <c r="AA151" s="137"/>
      <c r="AB151" s="137"/>
      <c r="AC151" s="137"/>
      <c r="AD151" s="137"/>
      <c r="AE151" s="137"/>
      <c r="AF151" s="137"/>
      <c r="AG151" s="137"/>
      <c r="AH151" s="137"/>
      <c r="AI151" s="137"/>
      <c r="AJ151" s="137"/>
      <c r="AK151" s="137"/>
      <c r="AL151" s="137"/>
      <c r="AM151" s="137"/>
    </row>
    <row r="152" spans="1:39" ht="12.75" x14ac:dyDescent="0.2">
      <c r="A152" s="136"/>
      <c r="B152" s="137"/>
      <c r="C152" s="137"/>
      <c r="D152" s="137"/>
      <c r="E152" s="137"/>
      <c r="F152" s="137"/>
      <c r="G152" s="137"/>
      <c r="H152" s="137"/>
      <c r="I152" s="137"/>
      <c r="J152" s="137"/>
      <c r="K152" s="137"/>
      <c r="L152" s="137"/>
      <c r="M152" s="137"/>
      <c r="N152" s="137"/>
      <c r="O152" s="137"/>
      <c r="P152" s="137"/>
      <c r="Q152" s="137"/>
      <c r="R152" s="137"/>
      <c r="S152" s="137"/>
      <c r="T152" s="137"/>
      <c r="U152" s="137"/>
      <c r="V152" s="137"/>
      <c r="W152" s="137"/>
      <c r="X152" s="137"/>
      <c r="Y152" s="137"/>
      <c r="Z152" s="137"/>
      <c r="AA152" s="137"/>
      <c r="AB152" s="137"/>
      <c r="AC152" s="137"/>
      <c r="AD152" s="137"/>
      <c r="AE152" s="137"/>
      <c r="AF152" s="137"/>
      <c r="AG152" s="137"/>
      <c r="AH152" s="137"/>
      <c r="AI152" s="137"/>
      <c r="AJ152" s="137"/>
      <c r="AK152" s="137"/>
      <c r="AL152" s="137"/>
      <c r="AM152" s="137"/>
    </row>
    <row r="153" spans="1:39" ht="12.75" x14ac:dyDescent="0.2">
      <c r="A153" s="136"/>
      <c r="B153" s="137"/>
      <c r="C153" s="137"/>
      <c r="D153" s="137"/>
      <c r="E153" s="137"/>
      <c r="F153" s="137"/>
      <c r="G153" s="137"/>
      <c r="H153" s="137"/>
      <c r="I153" s="137"/>
      <c r="J153" s="137"/>
      <c r="K153" s="137"/>
      <c r="L153" s="137"/>
      <c r="M153" s="137"/>
      <c r="N153" s="137"/>
      <c r="O153" s="137"/>
      <c r="P153" s="137"/>
      <c r="Q153" s="137"/>
      <c r="R153" s="137"/>
      <c r="S153" s="137"/>
      <c r="T153" s="137"/>
      <c r="U153" s="137"/>
      <c r="V153" s="137"/>
      <c r="W153" s="137"/>
      <c r="X153" s="137"/>
      <c r="Y153" s="137"/>
      <c r="Z153" s="137"/>
      <c r="AA153" s="137"/>
      <c r="AB153" s="137"/>
      <c r="AC153" s="137"/>
      <c r="AD153" s="137"/>
      <c r="AE153" s="137"/>
      <c r="AF153" s="137"/>
      <c r="AG153" s="137"/>
      <c r="AH153" s="137"/>
      <c r="AI153" s="137"/>
      <c r="AJ153" s="137"/>
      <c r="AK153" s="137"/>
      <c r="AL153" s="137"/>
      <c r="AM153" s="137"/>
    </row>
    <row r="154" spans="1:39" ht="12.75" x14ac:dyDescent="0.2">
      <c r="A154" s="136"/>
      <c r="B154" s="137"/>
      <c r="C154" s="137"/>
      <c r="D154" s="137"/>
      <c r="E154" s="137"/>
      <c r="F154" s="137"/>
      <c r="G154" s="137"/>
      <c r="H154" s="137"/>
      <c r="I154" s="137"/>
      <c r="J154" s="137"/>
      <c r="K154" s="137"/>
      <c r="L154" s="137"/>
      <c r="M154" s="137"/>
      <c r="N154" s="137"/>
      <c r="O154" s="137"/>
      <c r="P154" s="137"/>
      <c r="Q154" s="137"/>
      <c r="R154" s="137"/>
      <c r="S154" s="137"/>
      <c r="T154" s="137"/>
      <c r="U154" s="137"/>
      <c r="V154" s="137"/>
      <c r="W154" s="137"/>
      <c r="X154" s="137"/>
      <c r="Y154" s="137"/>
      <c r="Z154" s="137"/>
      <c r="AA154" s="137"/>
      <c r="AB154" s="137"/>
      <c r="AC154" s="137"/>
      <c r="AD154" s="137"/>
      <c r="AE154" s="137"/>
      <c r="AF154" s="137"/>
      <c r="AG154" s="137"/>
      <c r="AH154" s="137"/>
      <c r="AI154" s="137"/>
      <c r="AJ154" s="137"/>
      <c r="AK154" s="137"/>
      <c r="AL154" s="137"/>
      <c r="AM154" s="137"/>
    </row>
    <row r="155" spans="1:39" ht="12.75" x14ac:dyDescent="0.2">
      <c r="A155" s="136"/>
      <c r="B155" s="137"/>
      <c r="C155" s="137"/>
      <c r="D155" s="137"/>
      <c r="E155" s="137"/>
      <c r="F155" s="137"/>
      <c r="G155" s="137"/>
      <c r="H155" s="137"/>
      <c r="I155" s="137"/>
      <c r="J155" s="137"/>
      <c r="K155" s="137"/>
      <c r="L155" s="137"/>
      <c r="M155" s="137"/>
      <c r="N155" s="137"/>
      <c r="O155" s="137"/>
      <c r="P155" s="137"/>
      <c r="Q155" s="137"/>
      <c r="R155" s="137"/>
      <c r="S155" s="137"/>
      <c r="T155" s="137"/>
      <c r="U155" s="137"/>
      <c r="V155" s="137"/>
      <c r="W155" s="137"/>
      <c r="X155" s="137"/>
      <c r="Y155" s="137"/>
      <c r="Z155" s="137"/>
      <c r="AA155" s="137"/>
      <c r="AB155" s="137"/>
      <c r="AC155" s="137"/>
      <c r="AD155" s="137"/>
      <c r="AE155" s="137"/>
      <c r="AF155" s="137"/>
      <c r="AG155" s="137"/>
      <c r="AH155" s="137"/>
      <c r="AI155" s="137"/>
      <c r="AJ155" s="137"/>
      <c r="AK155" s="137"/>
      <c r="AL155" s="137"/>
      <c r="AM155" s="137"/>
    </row>
    <row r="156" spans="1:39" ht="12.75" x14ac:dyDescent="0.2">
      <c r="A156" s="136"/>
      <c r="B156" s="137"/>
      <c r="C156" s="137"/>
      <c r="D156" s="137"/>
      <c r="E156" s="137"/>
      <c r="F156" s="137"/>
      <c r="G156" s="137"/>
      <c r="H156" s="137"/>
      <c r="I156" s="137"/>
      <c r="J156" s="137"/>
      <c r="K156" s="137"/>
      <c r="L156" s="137"/>
      <c r="M156" s="137"/>
      <c r="N156" s="137"/>
      <c r="O156" s="137"/>
      <c r="P156" s="137"/>
      <c r="Q156" s="137"/>
      <c r="R156" s="137"/>
      <c r="S156" s="137"/>
      <c r="T156" s="137"/>
      <c r="U156" s="137"/>
      <c r="V156" s="137"/>
      <c r="W156" s="137"/>
      <c r="X156" s="137"/>
      <c r="Y156" s="137"/>
      <c r="Z156" s="137"/>
      <c r="AA156" s="137"/>
      <c r="AB156" s="137"/>
      <c r="AC156" s="137"/>
      <c r="AD156" s="137"/>
      <c r="AE156" s="137"/>
      <c r="AF156" s="137"/>
      <c r="AG156" s="137"/>
      <c r="AH156" s="137"/>
      <c r="AI156" s="137"/>
      <c r="AJ156" s="137"/>
      <c r="AK156" s="137"/>
      <c r="AL156" s="137"/>
      <c r="AM156" s="137"/>
    </row>
    <row r="157" spans="1:39" ht="12.75" x14ac:dyDescent="0.2">
      <c r="A157" s="136"/>
      <c r="B157" s="137"/>
      <c r="C157" s="137"/>
      <c r="D157" s="137"/>
      <c r="E157" s="137"/>
      <c r="F157" s="137"/>
      <c r="G157" s="137"/>
      <c r="H157" s="137"/>
      <c r="I157" s="137"/>
      <c r="J157" s="137"/>
      <c r="K157" s="137"/>
      <c r="L157" s="137"/>
      <c r="M157" s="137"/>
      <c r="N157" s="137"/>
      <c r="O157" s="137"/>
      <c r="P157" s="137"/>
      <c r="Q157" s="137"/>
      <c r="R157" s="137"/>
      <c r="S157" s="137"/>
      <c r="T157" s="137"/>
      <c r="U157" s="137"/>
      <c r="V157" s="137"/>
      <c r="W157" s="137"/>
      <c r="X157" s="137"/>
      <c r="Y157" s="137"/>
      <c r="Z157" s="137"/>
      <c r="AA157" s="137"/>
      <c r="AB157" s="137"/>
      <c r="AC157" s="137"/>
      <c r="AD157" s="137"/>
      <c r="AE157" s="137"/>
      <c r="AF157" s="137"/>
      <c r="AG157" s="137"/>
      <c r="AH157" s="137"/>
      <c r="AI157" s="137"/>
      <c r="AJ157" s="137"/>
      <c r="AK157" s="137"/>
      <c r="AL157" s="137"/>
      <c r="AM157" s="137"/>
    </row>
    <row r="158" spans="1:39" ht="12.75" x14ac:dyDescent="0.2">
      <c r="A158" s="136"/>
      <c r="B158" s="137"/>
      <c r="C158" s="137"/>
      <c r="D158" s="137"/>
      <c r="E158" s="137"/>
      <c r="F158" s="137"/>
      <c r="G158" s="137"/>
      <c r="H158" s="137"/>
      <c r="I158" s="137"/>
      <c r="J158" s="137"/>
      <c r="K158" s="137"/>
      <c r="L158" s="137"/>
      <c r="M158" s="137"/>
      <c r="N158" s="137"/>
      <c r="O158" s="137"/>
      <c r="P158" s="137"/>
      <c r="Q158" s="137"/>
      <c r="R158" s="137"/>
      <c r="S158" s="137"/>
      <c r="T158" s="137"/>
      <c r="U158" s="137"/>
      <c r="V158" s="137"/>
      <c r="W158" s="137"/>
      <c r="X158" s="137"/>
      <c r="Y158" s="137"/>
      <c r="Z158" s="137"/>
      <c r="AA158" s="137"/>
      <c r="AB158" s="137"/>
      <c r="AC158" s="137"/>
      <c r="AD158" s="137"/>
      <c r="AE158" s="137"/>
      <c r="AF158" s="137"/>
      <c r="AG158" s="137"/>
      <c r="AH158" s="137"/>
      <c r="AI158" s="137"/>
      <c r="AJ158" s="137"/>
      <c r="AK158" s="137"/>
      <c r="AL158" s="137"/>
      <c r="AM158" s="137"/>
    </row>
    <row r="159" spans="1:39" ht="12.75" x14ac:dyDescent="0.2">
      <c r="A159" s="136"/>
      <c r="B159" s="137"/>
      <c r="C159" s="137"/>
      <c r="D159" s="137"/>
      <c r="E159" s="137"/>
      <c r="F159" s="137"/>
      <c r="G159" s="137"/>
      <c r="H159" s="137"/>
      <c r="I159" s="137"/>
      <c r="J159" s="137"/>
      <c r="K159" s="137"/>
      <c r="L159" s="137"/>
      <c r="M159" s="137"/>
      <c r="N159" s="137"/>
      <c r="O159" s="137"/>
      <c r="P159" s="137"/>
      <c r="Q159" s="137"/>
      <c r="R159" s="137"/>
      <c r="S159" s="137"/>
      <c r="T159" s="137"/>
      <c r="U159" s="137"/>
      <c r="V159" s="137"/>
      <c r="W159" s="137"/>
      <c r="X159" s="137"/>
      <c r="Y159" s="137"/>
      <c r="Z159" s="137"/>
      <c r="AA159" s="137"/>
      <c r="AB159" s="137"/>
      <c r="AC159" s="137"/>
      <c r="AD159" s="137"/>
      <c r="AE159" s="137"/>
      <c r="AF159" s="137"/>
      <c r="AG159" s="137"/>
      <c r="AH159" s="137"/>
      <c r="AI159" s="137"/>
      <c r="AJ159" s="137"/>
      <c r="AK159" s="137"/>
      <c r="AL159" s="137"/>
      <c r="AM159" s="137"/>
    </row>
    <row r="160" spans="1:39" ht="12.75" x14ac:dyDescent="0.2">
      <c r="A160" s="136"/>
      <c r="B160" s="137"/>
      <c r="C160" s="137"/>
      <c r="D160" s="137"/>
      <c r="E160" s="137"/>
      <c r="F160" s="137"/>
      <c r="G160" s="137"/>
      <c r="H160" s="137"/>
      <c r="I160" s="137"/>
      <c r="J160" s="137"/>
      <c r="K160" s="137"/>
      <c r="L160" s="137"/>
      <c r="M160" s="137"/>
      <c r="N160" s="137"/>
      <c r="O160" s="137"/>
      <c r="P160" s="137"/>
      <c r="Q160" s="137"/>
      <c r="R160" s="137"/>
      <c r="S160" s="137"/>
      <c r="T160" s="137"/>
      <c r="U160" s="137"/>
      <c r="V160" s="137"/>
      <c r="W160" s="137"/>
      <c r="X160" s="137"/>
      <c r="Y160" s="137"/>
      <c r="Z160" s="137"/>
      <c r="AA160" s="137"/>
      <c r="AB160" s="137"/>
      <c r="AC160" s="137"/>
      <c r="AD160" s="137"/>
      <c r="AE160" s="137"/>
      <c r="AF160" s="137"/>
      <c r="AG160" s="137"/>
      <c r="AH160" s="137"/>
      <c r="AI160" s="137"/>
      <c r="AJ160" s="137"/>
      <c r="AK160" s="137"/>
      <c r="AL160" s="137"/>
      <c r="AM160" s="137"/>
    </row>
    <row r="161" spans="1:39" ht="12.75" x14ac:dyDescent="0.2">
      <c r="A161" s="136"/>
      <c r="B161" s="137"/>
      <c r="C161" s="137"/>
      <c r="D161" s="137"/>
      <c r="E161" s="137"/>
      <c r="F161" s="137"/>
      <c r="G161" s="137"/>
      <c r="H161" s="137"/>
      <c r="I161" s="137"/>
      <c r="J161" s="137"/>
      <c r="K161" s="137"/>
      <c r="L161" s="137"/>
      <c r="M161" s="137"/>
      <c r="N161" s="137"/>
      <c r="O161" s="137"/>
      <c r="P161" s="137"/>
      <c r="Q161" s="137"/>
      <c r="R161" s="137"/>
      <c r="S161" s="137"/>
      <c r="T161" s="137"/>
      <c r="U161" s="137"/>
      <c r="V161" s="137"/>
      <c r="W161" s="137"/>
      <c r="X161" s="137"/>
      <c r="Y161" s="137"/>
      <c r="Z161" s="137"/>
      <c r="AA161" s="137"/>
      <c r="AB161" s="137"/>
      <c r="AC161" s="137"/>
      <c r="AD161" s="137"/>
      <c r="AE161" s="137"/>
      <c r="AF161" s="137"/>
      <c r="AG161" s="137"/>
      <c r="AH161" s="137"/>
      <c r="AI161" s="137"/>
      <c r="AJ161" s="137"/>
      <c r="AK161" s="137"/>
      <c r="AL161" s="137"/>
      <c r="AM161" s="137"/>
    </row>
    <row r="162" spans="1:39" ht="12.75" x14ac:dyDescent="0.2">
      <c r="A162" s="136"/>
      <c r="B162" s="137"/>
      <c r="C162" s="137"/>
      <c r="D162" s="137"/>
      <c r="E162" s="137"/>
      <c r="F162" s="137"/>
      <c r="G162" s="137"/>
      <c r="H162" s="137"/>
      <c r="I162" s="137"/>
      <c r="J162" s="137"/>
      <c r="K162" s="137"/>
      <c r="L162" s="137"/>
      <c r="M162" s="137"/>
      <c r="N162" s="137"/>
      <c r="O162" s="137"/>
      <c r="P162" s="137"/>
      <c r="Q162" s="137"/>
      <c r="R162" s="137"/>
      <c r="S162" s="137"/>
      <c r="T162" s="137"/>
      <c r="U162" s="137"/>
      <c r="V162" s="137"/>
      <c r="W162" s="137"/>
      <c r="X162" s="137"/>
      <c r="Y162" s="137"/>
      <c r="Z162" s="137"/>
      <c r="AA162" s="137"/>
      <c r="AB162" s="137"/>
      <c r="AC162" s="137"/>
      <c r="AD162" s="137"/>
      <c r="AE162" s="137"/>
      <c r="AF162" s="137"/>
      <c r="AG162" s="137"/>
      <c r="AH162" s="137"/>
      <c r="AI162" s="137"/>
      <c r="AJ162" s="137"/>
      <c r="AK162" s="137"/>
      <c r="AL162" s="137"/>
      <c r="AM162" s="137"/>
    </row>
    <row r="163" spans="1:39" ht="12.75" x14ac:dyDescent="0.2">
      <c r="A163" s="136"/>
      <c r="B163" s="137"/>
      <c r="C163" s="137"/>
      <c r="D163" s="137"/>
      <c r="E163" s="137"/>
      <c r="F163" s="137"/>
      <c r="G163" s="137"/>
      <c r="H163" s="137"/>
      <c r="I163" s="137"/>
      <c r="J163" s="137"/>
      <c r="K163" s="137"/>
      <c r="L163" s="137"/>
      <c r="M163" s="137"/>
      <c r="N163" s="137"/>
      <c r="O163" s="137"/>
      <c r="P163" s="137"/>
      <c r="Q163" s="137"/>
      <c r="R163" s="137"/>
      <c r="S163" s="137"/>
      <c r="T163" s="137"/>
      <c r="U163" s="137"/>
      <c r="V163" s="137"/>
      <c r="W163" s="137"/>
      <c r="X163" s="137"/>
      <c r="Y163" s="137"/>
      <c r="Z163" s="137"/>
      <c r="AA163" s="137"/>
      <c r="AB163" s="137"/>
      <c r="AC163" s="137"/>
      <c r="AD163" s="137"/>
      <c r="AE163" s="137"/>
      <c r="AF163" s="137"/>
      <c r="AG163" s="137"/>
      <c r="AH163" s="137"/>
      <c r="AI163" s="137"/>
      <c r="AJ163" s="137"/>
      <c r="AK163" s="137"/>
      <c r="AL163" s="137"/>
      <c r="AM163" s="137"/>
    </row>
    <row r="164" spans="1:39" ht="12.75" x14ac:dyDescent="0.2">
      <c r="A164" s="136"/>
      <c r="B164" s="137"/>
      <c r="C164" s="137"/>
      <c r="D164" s="137"/>
      <c r="E164" s="137"/>
      <c r="F164" s="137"/>
      <c r="G164" s="137"/>
      <c r="H164" s="137"/>
      <c r="I164" s="137"/>
      <c r="J164" s="137"/>
      <c r="K164" s="137"/>
      <c r="L164" s="137"/>
      <c r="M164" s="137"/>
      <c r="N164" s="137"/>
      <c r="O164" s="137"/>
      <c r="P164" s="137"/>
      <c r="Q164" s="137"/>
      <c r="R164" s="137"/>
      <c r="S164" s="137"/>
      <c r="T164" s="137"/>
      <c r="U164" s="137"/>
      <c r="V164" s="137"/>
      <c r="W164" s="137"/>
      <c r="X164" s="137"/>
      <c r="Y164" s="137"/>
      <c r="Z164" s="137"/>
      <c r="AA164" s="137"/>
      <c r="AB164" s="137"/>
      <c r="AC164" s="137"/>
      <c r="AD164" s="137"/>
      <c r="AE164" s="137"/>
      <c r="AF164" s="137"/>
      <c r="AG164" s="137"/>
      <c r="AH164" s="137"/>
      <c r="AI164" s="137"/>
      <c r="AJ164" s="137"/>
      <c r="AK164" s="137"/>
      <c r="AL164" s="137"/>
      <c r="AM164" s="137"/>
    </row>
    <row r="165" spans="1:39" ht="12.75" x14ac:dyDescent="0.2">
      <c r="A165" s="136"/>
      <c r="B165" s="137"/>
      <c r="C165" s="137"/>
      <c r="D165" s="137"/>
      <c r="E165" s="137"/>
      <c r="F165" s="137"/>
      <c r="G165" s="137"/>
      <c r="H165" s="137"/>
      <c r="I165" s="137"/>
      <c r="J165" s="137"/>
      <c r="K165" s="137"/>
      <c r="L165" s="137"/>
      <c r="M165" s="137"/>
      <c r="N165" s="137"/>
      <c r="O165" s="137"/>
      <c r="P165" s="137"/>
      <c r="Q165" s="137"/>
      <c r="R165" s="137"/>
      <c r="S165" s="137"/>
      <c r="T165" s="137"/>
      <c r="U165" s="137"/>
      <c r="V165" s="137"/>
      <c r="W165" s="137"/>
      <c r="X165" s="137"/>
      <c r="Y165" s="137"/>
      <c r="Z165" s="137"/>
      <c r="AA165" s="137"/>
      <c r="AB165" s="137"/>
      <c r="AC165" s="137"/>
      <c r="AD165" s="137"/>
      <c r="AE165" s="137"/>
      <c r="AF165" s="137"/>
      <c r="AG165" s="137"/>
      <c r="AH165" s="137"/>
      <c r="AI165" s="137"/>
      <c r="AJ165" s="137"/>
      <c r="AK165" s="137"/>
      <c r="AL165" s="137"/>
      <c r="AM165" s="137"/>
    </row>
    <row r="166" spans="1:39" ht="12.75" x14ac:dyDescent="0.2">
      <c r="A166" s="136"/>
      <c r="B166" s="137"/>
      <c r="C166" s="137"/>
      <c r="D166" s="137"/>
      <c r="E166" s="137"/>
      <c r="F166" s="137"/>
      <c r="G166" s="137"/>
      <c r="H166" s="137"/>
      <c r="I166" s="137"/>
      <c r="J166" s="137"/>
      <c r="K166" s="137"/>
      <c r="L166" s="137"/>
      <c r="M166" s="137"/>
      <c r="N166" s="137"/>
      <c r="O166" s="137"/>
      <c r="P166" s="137"/>
      <c r="Q166" s="137"/>
      <c r="R166" s="137"/>
      <c r="S166" s="137"/>
      <c r="T166" s="137"/>
      <c r="U166" s="137"/>
      <c r="V166" s="137"/>
      <c r="W166" s="137"/>
      <c r="X166" s="137"/>
      <c r="Y166" s="137"/>
      <c r="Z166" s="137"/>
      <c r="AA166" s="137"/>
      <c r="AB166" s="137"/>
      <c r="AC166" s="137"/>
      <c r="AD166" s="137"/>
      <c r="AE166" s="137"/>
      <c r="AF166" s="137"/>
      <c r="AG166" s="137"/>
      <c r="AH166" s="137"/>
      <c r="AI166" s="137"/>
      <c r="AJ166" s="137"/>
      <c r="AK166" s="137"/>
      <c r="AL166" s="137"/>
      <c r="AM166" s="137"/>
    </row>
    <row r="167" spans="1:39" ht="12.75" x14ac:dyDescent="0.2">
      <c r="A167" s="136"/>
      <c r="B167" s="137"/>
      <c r="C167" s="137"/>
      <c r="D167" s="137"/>
      <c r="E167" s="137"/>
      <c r="F167" s="137"/>
      <c r="G167" s="137"/>
      <c r="H167" s="137"/>
      <c r="I167" s="137"/>
      <c r="J167" s="137"/>
      <c r="K167" s="137"/>
      <c r="L167" s="137"/>
      <c r="M167" s="137"/>
      <c r="N167" s="137"/>
      <c r="O167" s="137"/>
      <c r="P167" s="137"/>
      <c r="Q167" s="137"/>
      <c r="R167" s="137"/>
      <c r="S167" s="137"/>
      <c r="T167" s="137"/>
      <c r="U167" s="137"/>
      <c r="V167" s="137"/>
      <c r="W167" s="137"/>
      <c r="X167" s="137"/>
      <c r="Y167" s="137"/>
      <c r="Z167" s="137"/>
      <c r="AA167" s="137"/>
      <c r="AB167" s="137"/>
      <c r="AC167" s="137"/>
      <c r="AD167" s="137"/>
      <c r="AE167" s="137"/>
      <c r="AF167" s="137"/>
      <c r="AG167" s="137"/>
      <c r="AH167" s="137"/>
      <c r="AI167" s="137"/>
      <c r="AJ167" s="137"/>
      <c r="AK167" s="137"/>
      <c r="AL167" s="137"/>
      <c r="AM167" s="137"/>
    </row>
    <row r="168" spans="1:39" ht="12.75" x14ac:dyDescent="0.2">
      <c r="A168" s="136"/>
      <c r="B168" s="137"/>
      <c r="C168" s="137"/>
      <c r="D168" s="137"/>
      <c r="E168" s="137"/>
      <c r="F168" s="137"/>
      <c r="G168" s="137"/>
      <c r="H168" s="137"/>
      <c r="I168" s="137"/>
      <c r="J168" s="137"/>
      <c r="K168" s="137"/>
      <c r="L168" s="137"/>
      <c r="M168" s="137"/>
      <c r="N168" s="137"/>
      <c r="O168" s="137"/>
      <c r="P168" s="137"/>
      <c r="Q168" s="137"/>
      <c r="R168" s="137"/>
      <c r="S168" s="137"/>
      <c r="T168" s="137"/>
      <c r="U168" s="137"/>
      <c r="V168" s="137"/>
      <c r="W168" s="137"/>
      <c r="X168" s="137"/>
      <c r="Y168" s="137"/>
      <c r="Z168" s="137"/>
      <c r="AA168" s="137"/>
      <c r="AB168" s="137"/>
      <c r="AC168" s="137"/>
      <c r="AD168" s="137"/>
      <c r="AE168" s="137"/>
      <c r="AF168" s="137"/>
      <c r="AG168" s="137"/>
      <c r="AH168" s="137"/>
      <c r="AI168" s="137"/>
      <c r="AJ168" s="137"/>
      <c r="AK168" s="137"/>
      <c r="AL168" s="137"/>
      <c r="AM168" s="137"/>
    </row>
    <row r="169" spans="1:39" ht="12.75" x14ac:dyDescent="0.2">
      <c r="A169" s="136"/>
      <c r="B169" s="137"/>
      <c r="C169" s="137"/>
      <c r="D169" s="137"/>
      <c r="E169" s="137"/>
      <c r="F169" s="137"/>
      <c r="G169" s="137"/>
      <c r="H169" s="137"/>
      <c r="I169" s="137"/>
      <c r="J169" s="137"/>
      <c r="K169" s="137"/>
      <c r="L169" s="137"/>
      <c r="M169" s="137"/>
      <c r="N169" s="137"/>
      <c r="O169" s="137"/>
      <c r="P169" s="137"/>
      <c r="Q169" s="137"/>
      <c r="R169" s="137"/>
      <c r="S169" s="137"/>
      <c r="T169" s="137"/>
      <c r="U169" s="137"/>
      <c r="V169" s="137"/>
      <c r="W169" s="137"/>
      <c r="X169" s="137"/>
      <c r="Y169" s="137"/>
      <c r="Z169" s="137"/>
      <c r="AA169" s="137"/>
      <c r="AB169" s="137"/>
      <c r="AC169" s="137"/>
      <c r="AD169" s="137"/>
      <c r="AE169" s="137"/>
      <c r="AF169" s="137"/>
      <c r="AG169" s="137"/>
      <c r="AH169" s="137"/>
      <c r="AI169" s="137"/>
      <c r="AJ169" s="137"/>
      <c r="AK169" s="137"/>
      <c r="AL169" s="137"/>
      <c r="AM169" s="137"/>
    </row>
    <row r="170" spans="1:39" ht="12.75" x14ac:dyDescent="0.2">
      <c r="A170" s="136"/>
      <c r="B170" s="137"/>
      <c r="C170" s="137"/>
      <c r="D170" s="137"/>
      <c r="E170" s="137"/>
      <c r="F170" s="137"/>
      <c r="G170" s="137"/>
      <c r="H170" s="137"/>
      <c r="I170" s="137"/>
      <c r="J170" s="137"/>
      <c r="K170" s="137"/>
      <c r="L170" s="137"/>
      <c r="M170" s="137"/>
      <c r="N170" s="137"/>
      <c r="O170" s="137"/>
      <c r="P170" s="137"/>
      <c r="Q170" s="137"/>
      <c r="R170" s="137"/>
      <c r="S170" s="137"/>
      <c r="T170" s="137"/>
      <c r="U170" s="137"/>
      <c r="V170" s="137"/>
      <c r="W170" s="137"/>
      <c r="X170" s="137"/>
      <c r="Y170" s="137"/>
      <c r="Z170" s="137"/>
      <c r="AA170" s="137"/>
      <c r="AB170" s="137"/>
      <c r="AC170" s="137"/>
      <c r="AD170" s="137"/>
      <c r="AE170" s="137"/>
      <c r="AF170" s="137"/>
      <c r="AG170" s="137"/>
      <c r="AH170" s="137"/>
      <c r="AI170" s="137"/>
      <c r="AJ170" s="137"/>
      <c r="AK170" s="137"/>
      <c r="AL170" s="137"/>
      <c r="AM170" s="137"/>
    </row>
    <row r="171" spans="1:39" ht="12.75" x14ac:dyDescent="0.2">
      <c r="A171" s="136"/>
      <c r="B171" s="137"/>
      <c r="C171" s="137"/>
      <c r="D171" s="137"/>
      <c r="E171" s="137"/>
      <c r="F171" s="137"/>
      <c r="G171" s="137"/>
      <c r="H171" s="137"/>
      <c r="I171" s="137"/>
      <c r="J171" s="137"/>
      <c r="K171" s="137"/>
      <c r="L171" s="137"/>
      <c r="M171" s="137"/>
      <c r="N171" s="137"/>
      <c r="O171" s="137"/>
      <c r="P171" s="137"/>
      <c r="Q171" s="137"/>
      <c r="R171" s="137"/>
      <c r="S171" s="137"/>
      <c r="T171" s="137"/>
      <c r="U171" s="137"/>
      <c r="V171" s="137"/>
      <c r="W171" s="137"/>
      <c r="X171" s="137"/>
      <c r="Y171" s="137"/>
      <c r="Z171" s="137"/>
      <c r="AA171" s="137"/>
      <c r="AB171" s="137"/>
      <c r="AC171" s="137"/>
      <c r="AD171" s="137"/>
      <c r="AE171" s="137"/>
      <c r="AF171" s="137"/>
      <c r="AG171" s="137"/>
      <c r="AH171" s="137"/>
      <c r="AI171" s="137"/>
      <c r="AJ171" s="137"/>
      <c r="AK171" s="137"/>
      <c r="AL171" s="137"/>
      <c r="AM171" s="137"/>
    </row>
    <row r="172" spans="1:39" ht="12.75" x14ac:dyDescent="0.2">
      <c r="A172" s="136"/>
      <c r="B172" s="137"/>
      <c r="C172" s="137"/>
      <c r="D172" s="137"/>
      <c r="E172" s="137"/>
      <c r="F172" s="137"/>
      <c r="G172" s="137"/>
      <c r="H172" s="137"/>
      <c r="I172" s="137"/>
      <c r="J172" s="137"/>
      <c r="K172" s="137"/>
      <c r="L172" s="137"/>
      <c r="M172" s="137"/>
      <c r="N172" s="137"/>
      <c r="O172" s="137"/>
      <c r="P172" s="137"/>
      <c r="Q172" s="137"/>
      <c r="R172" s="137"/>
      <c r="S172" s="137"/>
      <c r="T172" s="137"/>
      <c r="U172" s="137"/>
      <c r="V172" s="137"/>
      <c r="W172" s="137"/>
      <c r="X172" s="137"/>
      <c r="Y172" s="137"/>
      <c r="Z172" s="137"/>
      <c r="AA172" s="137"/>
      <c r="AB172" s="137"/>
      <c r="AC172" s="137"/>
      <c r="AD172" s="137"/>
      <c r="AE172" s="137"/>
      <c r="AF172" s="137"/>
      <c r="AG172" s="137"/>
      <c r="AH172" s="137"/>
      <c r="AI172" s="137"/>
      <c r="AJ172" s="137"/>
      <c r="AK172" s="137"/>
      <c r="AL172" s="137"/>
      <c r="AM172" s="137"/>
    </row>
    <row r="173" spans="1:39" ht="12.75" x14ac:dyDescent="0.2">
      <c r="A173" s="136"/>
      <c r="B173" s="137"/>
      <c r="C173" s="137"/>
      <c r="D173" s="137"/>
      <c r="E173" s="137"/>
      <c r="F173" s="137"/>
      <c r="G173" s="137"/>
      <c r="H173" s="137"/>
      <c r="I173" s="137"/>
      <c r="J173" s="137"/>
      <c r="K173" s="137"/>
      <c r="L173" s="137"/>
      <c r="M173" s="137"/>
      <c r="N173" s="137"/>
      <c r="O173" s="137"/>
      <c r="P173" s="137"/>
      <c r="Q173" s="137"/>
      <c r="R173" s="137"/>
      <c r="S173" s="137"/>
      <c r="T173" s="137"/>
      <c r="U173" s="137"/>
      <c r="V173" s="137"/>
      <c r="W173" s="137"/>
      <c r="X173" s="137"/>
      <c r="Y173" s="137"/>
      <c r="Z173" s="137"/>
      <c r="AA173" s="137"/>
      <c r="AB173" s="137"/>
      <c r="AC173" s="137"/>
      <c r="AD173" s="137"/>
      <c r="AE173" s="137"/>
      <c r="AF173" s="137"/>
      <c r="AG173" s="137"/>
      <c r="AH173" s="137"/>
      <c r="AI173" s="137"/>
      <c r="AJ173" s="137"/>
      <c r="AK173" s="137"/>
      <c r="AL173" s="137"/>
      <c r="AM173" s="137"/>
    </row>
    <row r="174" spans="1:39" ht="12.75" x14ac:dyDescent="0.2">
      <c r="A174" s="136"/>
      <c r="B174" s="137"/>
      <c r="C174" s="137"/>
      <c r="D174" s="137"/>
      <c r="E174" s="137"/>
      <c r="F174" s="137"/>
      <c r="G174" s="137"/>
      <c r="H174" s="137"/>
      <c r="I174" s="137"/>
      <c r="J174" s="137"/>
      <c r="K174" s="137"/>
      <c r="L174" s="137"/>
      <c r="M174" s="137"/>
      <c r="N174" s="137"/>
      <c r="O174" s="137"/>
      <c r="P174" s="137"/>
      <c r="Q174" s="137"/>
      <c r="R174" s="137"/>
      <c r="S174" s="137"/>
      <c r="T174" s="137"/>
      <c r="U174" s="137"/>
      <c r="V174" s="137"/>
      <c r="W174" s="137"/>
      <c r="X174" s="137"/>
      <c r="Y174" s="137"/>
      <c r="Z174" s="137"/>
      <c r="AA174" s="137"/>
      <c r="AB174" s="137"/>
      <c r="AC174" s="137"/>
      <c r="AD174" s="137"/>
      <c r="AE174" s="137"/>
      <c r="AF174" s="137"/>
      <c r="AG174" s="137"/>
      <c r="AH174" s="137"/>
      <c r="AI174" s="137"/>
      <c r="AJ174" s="137"/>
      <c r="AK174" s="137"/>
      <c r="AL174" s="137"/>
      <c r="AM174" s="137"/>
    </row>
    <row r="175" spans="1:39" ht="12.75" x14ac:dyDescent="0.2">
      <c r="A175" s="136"/>
      <c r="B175" s="137"/>
      <c r="C175" s="137"/>
      <c r="D175" s="137"/>
      <c r="E175" s="137"/>
      <c r="F175" s="137"/>
      <c r="G175" s="137"/>
      <c r="H175" s="137"/>
      <c r="I175" s="137"/>
      <c r="J175" s="137"/>
      <c r="K175" s="137"/>
      <c r="L175" s="137"/>
      <c r="M175" s="137"/>
      <c r="N175" s="137"/>
      <c r="O175" s="137"/>
      <c r="P175" s="137"/>
      <c r="Q175" s="137"/>
      <c r="R175" s="137"/>
      <c r="S175" s="137"/>
      <c r="T175" s="137"/>
      <c r="U175" s="137"/>
      <c r="V175" s="137"/>
      <c r="W175" s="137"/>
      <c r="X175" s="137"/>
      <c r="Y175" s="137"/>
      <c r="Z175" s="137"/>
      <c r="AA175" s="137"/>
      <c r="AB175" s="137"/>
      <c r="AC175" s="137"/>
      <c r="AD175" s="137"/>
      <c r="AE175" s="137"/>
      <c r="AF175" s="137"/>
      <c r="AG175" s="137"/>
      <c r="AH175" s="137"/>
      <c r="AI175" s="137"/>
      <c r="AJ175" s="137"/>
      <c r="AK175" s="137"/>
      <c r="AL175" s="137"/>
      <c r="AM175" s="137"/>
    </row>
    <row r="176" spans="1:39" ht="12.75" x14ac:dyDescent="0.2">
      <c r="A176" s="136"/>
      <c r="B176" s="137"/>
      <c r="C176" s="137"/>
      <c r="D176" s="137"/>
      <c r="E176" s="137"/>
      <c r="F176" s="137"/>
      <c r="G176" s="137"/>
      <c r="H176" s="137"/>
      <c r="I176" s="137"/>
      <c r="J176" s="137"/>
      <c r="K176" s="137"/>
      <c r="L176" s="137"/>
      <c r="M176" s="137"/>
      <c r="N176" s="137"/>
      <c r="O176" s="137"/>
      <c r="P176" s="137"/>
      <c r="Q176" s="137"/>
      <c r="R176" s="137"/>
      <c r="S176" s="137"/>
      <c r="T176" s="137"/>
      <c r="U176" s="137"/>
      <c r="V176" s="137"/>
      <c r="W176" s="137"/>
      <c r="X176" s="137"/>
      <c r="Y176" s="137"/>
      <c r="Z176" s="137"/>
      <c r="AA176" s="137"/>
      <c r="AB176" s="137"/>
      <c r="AC176" s="137"/>
      <c r="AD176" s="137"/>
      <c r="AE176" s="137"/>
      <c r="AF176" s="137"/>
      <c r="AG176" s="137"/>
      <c r="AH176" s="137"/>
      <c r="AI176" s="137"/>
      <c r="AJ176" s="137"/>
      <c r="AK176" s="137"/>
      <c r="AL176" s="137"/>
      <c r="AM176" s="137"/>
    </row>
    <row r="177" spans="1:39" ht="12.75" x14ac:dyDescent="0.2">
      <c r="A177" s="136"/>
      <c r="B177" s="137"/>
      <c r="C177" s="137"/>
      <c r="D177" s="137"/>
      <c r="E177" s="137"/>
      <c r="F177" s="137"/>
      <c r="G177" s="137"/>
      <c r="H177" s="137"/>
      <c r="I177" s="137"/>
      <c r="J177" s="137"/>
      <c r="K177" s="137"/>
      <c r="L177" s="137"/>
      <c r="M177" s="137"/>
      <c r="N177" s="137"/>
      <c r="O177" s="137"/>
      <c r="P177" s="137"/>
      <c r="Q177" s="137"/>
      <c r="R177" s="137"/>
      <c r="S177" s="137"/>
      <c r="T177" s="137"/>
      <c r="U177" s="137"/>
      <c r="V177" s="137"/>
      <c r="W177" s="137"/>
      <c r="X177" s="137"/>
      <c r="Y177" s="137"/>
      <c r="Z177" s="137"/>
      <c r="AA177" s="137"/>
      <c r="AB177" s="137"/>
      <c r="AC177" s="137"/>
      <c r="AD177" s="137"/>
      <c r="AE177" s="137"/>
      <c r="AF177" s="137"/>
      <c r="AG177" s="137"/>
      <c r="AH177" s="137"/>
      <c r="AI177" s="137"/>
      <c r="AJ177" s="137"/>
      <c r="AK177" s="137"/>
      <c r="AL177" s="137"/>
      <c r="AM177" s="137"/>
    </row>
    <row r="178" spans="1:39" ht="12.75" x14ac:dyDescent="0.2">
      <c r="A178" s="136"/>
      <c r="B178" s="137"/>
      <c r="C178" s="137"/>
      <c r="D178" s="137"/>
      <c r="E178" s="137"/>
      <c r="F178" s="137"/>
      <c r="G178" s="137"/>
      <c r="H178" s="137"/>
      <c r="I178" s="137"/>
      <c r="J178" s="137"/>
      <c r="K178" s="137"/>
      <c r="L178" s="137"/>
      <c r="M178" s="137"/>
      <c r="N178" s="137"/>
      <c r="O178" s="137"/>
      <c r="P178" s="137"/>
      <c r="Q178" s="137"/>
      <c r="R178" s="137"/>
      <c r="S178" s="137"/>
      <c r="T178" s="137"/>
      <c r="U178" s="137"/>
      <c r="V178" s="137"/>
      <c r="W178" s="137"/>
      <c r="X178" s="137"/>
      <c r="Y178" s="137"/>
      <c r="Z178" s="137"/>
      <c r="AA178" s="137"/>
      <c r="AB178" s="137"/>
      <c r="AC178" s="137"/>
      <c r="AD178" s="137"/>
      <c r="AE178" s="137"/>
      <c r="AF178" s="137"/>
      <c r="AG178" s="137"/>
      <c r="AH178" s="137"/>
      <c r="AI178" s="137"/>
      <c r="AJ178" s="137"/>
      <c r="AK178" s="137"/>
      <c r="AL178" s="137"/>
      <c r="AM178" s="137"/>
    </row>
    <row r="179" spans="1:39" ht="12.75" x14ac:dyDescent="0.2">
      <c r="A179" s="136"/>
      <c r="B179" s="137"/>
      <c r="C179" s="137"/>
      <c r="D179" s="137"/>
      <c r="E179" s="137"/>
      <c r="F179" s="137"/>
      <c r="G179" s="137"/>
      <c r="H179" s="137"/>
      <c r="I179" s="137"/>
      <c r="J179" s="137"/>
      <c r="K179" s="137"/>
      <c r="L179" s="137"/>
      <c r="M179" s="137"/>
      <c r="N179" s="137"/>
      <c r="O179" s="137"/>
      <c r="P179" s="137"/>
      <c r="Q179" s="137"/>
      <c r="R179" s="137"/>
      <c r="S179" s="137"/>
      <c r="T179" s="137"/>
      <c r="U179" s="137"/>
      <c r="V179" s="137"/>
      <c r="W179" s="137"/>
      <c r="X179" s="137"/>
      <c r="Y179" s="137"/>
      <c r="Z179" s="137"/>
      <c r="AA179" s="137"/>
      <c r="AB179" s="137"/>
      <c r="AC179" s="137"/>
      <c r="AD179" s="137"/>
      <c r="AE179" s="137"/>
      <c r="AF179" s="137"/>
      <c r="AG179" s="137"/>
      <c r="AH179" s="137"/>
      <c r="AI179" s="137"/>
      <c r="AJ179" s="137"/>
      <c r="AK179" s="137"/>
      <c r="AL179" s="137"/>
      <c r="AM179" s="137"/>
    </row>
    <row r="180" spans="1:39" ht="12.75" x14ac:dyDescent="0.2">
      <c r="A180" s="136"/>
      <c r="B180" s="137"/>
      <c r="C180" s="137"/>
      <c r="D180" s="137"/>
      <c r="E180" s="137"/>
      <c r="F180" s="137"/>
      <c r="G180" s="137"/>
      <c r="H180" s="137"/>
      <c r="I180" s="137"/>
      <c r="J180" s="137"/>
      <c r="K180" s="137"/>
      <c r="L180" s="137"/>
      <c r="M180" s="137"/>
      <c r="N180" s="137"/>
      <c r="O180" s="137"/>
      <c r="P180" s="137"/>
      <c r="Q180" s="137"/>
      <c r="R180" s="137"/>
      <c r="S180" s="137"/>
      <c r="T180" s="137"/>
      <c r="U180" s="137"/>
      <c r="V180" s="137"/>
      <c r="W180" s="137"/>
      <c r="X180" s="137"/>
      <c r="Y180" s="137"/>
      <c r="Z180" s="137"/>
      <c r="AA180" s="137"/>
      <c r="AB180" s="137"/>
      <c r="AC180" s="137"/>
      <c r="AD180" s="137"/>
      <c r="AE180" s="137"/>
      <c r="AF180" s="137"/>
      <c r="AG180" s="137"/>
      <c r="AH180" s="137"/>
      <c r="AI180" s="137"/>
      <c r="AJ180" s="137"/>
      <c r="AK180" s="137"/>
      <c r="AL180" s="137"/>
      <c r="AM180" s="137"/>
    </row>
    <row r="181" spans="1:39" ht="12.75" x14ac:dyDescent="0.2">
      <c r="A181" s="136"/>
      <c r="B181" s="137"/>
      <c r="C181" s="137"/>
      <c r="D181" s="137"/>
      <c r="E181" s="137"/>
      <c r="F181" s="137"/>
      <c r="G181" s="137"/>
      <c r="H181" s="137"/>
      <c r="I181" s="137"/>
      <c r="J181" s="137"/>
      <c r="K181" s="137"/>
      <c r="L181" s="137"/>
      <c r="M181" s="137"/>
      <c r="N181" s="137"/>
      <c r="O181" s="137"/>
      <c r="P181" s="137"/>
      <c r="Q181" s="137"/>
      <c r="R181" s="137"/>
      <c r="S181" s="137"/>
      <c r="T181" s="137"/>
      <c r="U181" s="137"/>
      <c r="V181" s="137"/>
      <c r="W181" s="137"/>
      <c r="X181" s="137"/>
      <c r="Y181" s="137"/>
      <c r="Z181" s="137"/>
      <c r="AA181" s="137"/>
      <c r="AB181" s="137"/>
      <c r="AC181" s="137"/>
      <c r="AD181" s="137"/>
      <c r="AE181" s="137"/>
      <c r="AF181" s="137"/>
      <c r="AG181" s="137"/>
      <c r="AH181" s="137"/>
      <c r="AI181" s="137"/>
      <c r="AJ181" s="137"/>
      <c r="AK181" s="137"/>
      <c r="AL181" s="137"/>
      <c r="AM181" s="137"/>
    </row>
    <row r="182" spans="1:39" ht="12.75" x14ac:dyDescent="0.2">
      <c r="A182" s="136"/>
      <c r="B182" s="137"/>
      <c r="C182" s="137"/>
      <c r="D182" s="137"/>
      <c r="E182" s="137"/>
      <c r="F182" s="137"/>
      <c r="G182" s="137"/>
      <c r="H182" s="137"/>
      <c r="I182" s="137"/>
      <c r="J182" s="137"/>
      <c r="K182" s="137"/>
      <c r="L182" s="137"/>
      <c r="M182" s="137"/>
      <c r="N182" s="137"/>
      <c r="O182" s="137"/>
      <c r="P182" s="137"/>
      <c r="Q182" s="137"/>
      <c r="R182" s="137"/>
      <c r="S182" s="137"/>
      <c r="T182" s="137"/>
      <c r="U182" s="137"/>
      <c r="V182" s="137"/>
      <c r="W182" s="137"/>
      <c r="X182" s="137"/>
      <c r="Y182" s="137"/>
      <c r="Z182" s="137"/>
      <c r="AA182" s="137"/>
      <c r="AB182" s="137"/>
      <c r="AC182" s="137"/>
      <c r="AD182" s="137"/>
      <c r="AE182" s="137"/>
      <c r="AF182" s="137"/>
      <c r="AG182" s="137"/>
      <c r="AH182" s="137"/>
      <c r="AI182" s="137"/>
      <c r="AJ182" s="137"/>
      <c r="AK182" s="137"/>
      <c r="AL182" s="137"/>
      <c r="AM182" s="137"/>
    </row>
    <row r="183" spans="1:39" ht="12.75" x14ac:dyDescent="0.2">
      <c r="A183" s="136"/>
      <c r="B183" s="137"/>
      <c r="C183" s="137"/>
      <c r="D183" s="137"/>
      <c r="E183" s="137"/>
      <c r="F183" s="137"/>
      <c r="G183" s="137"/>
      <c r="H183" s="137"/>
      <c r="I183" s="137"/>
      <c r="J183" s="137"/>
      <c r="K183" s="137"/>
      <c r="L183" s="137"/>
      <c r="M183" s="137"/>
      <c r="N183" s="137"/>
      <c r="O183" s="137"/>
      <c r="P183" s="137"/>
      <c r="Q183" s="137"/>
      <c r="R183" s="137"/>
      <c r="S183" s="137"/>
      <c r="T183" s="137"/>
      <c r="U183" s="137"/>
      <c r="V183" s="137"/>
      <c r="W183" s="137"/>
      <c r="X183" s="137"/>
      <c r="Y183" s="137"/>
      <c r="Z183" s="137"/>
      <c r="AA183" s="137"/>
      <c r="AB183" s="137"/>
      <c r="AC183" s="137"/>
      <c r="AD183" s="137"/>
      <c r="AE183" s="137"/>
      <c r="AF183" s="137"/>
      <c r="AG183" s="137"/>
      <c r="AH183" s="137"/>
      <c r="AI183" s="137"/>
      <c r="AJ183" s="137"/>
      <c r="AK183" s="137"/>
      <c r="AL183" s="137"/>
      <c r="AM183" s="137"/>
    </row>
    <row r="184" spans="1:39" ht="12.75" x14ac:dyDescent="0.2">
      <c r="A184" s="136"/>
      <c r="B184" s="137"/>
      <c r="C184" s="137"/>
      <c r="D184" s="137"/>
      <c r="E184" s="137"/>
      <c r="F184" s="137"/>
      <c r="G184" s="137"/>
      <c r="H184" s="137"/>
      <c r="I184" s="137"/>
      <c r="J184" s="137"/>
      <c r="K184" s="137"/>
      <c r="L184" s="137"/>
      <c r="M184" s="137"/>
      <c r="N184" s="137"/>
      <c r="O184" s="137"/>
      <c r="P184" s="137"/>
      <c r="Q184" s="137"/>
      <c r="R184" s="137"/>
      <c r="S184" s="137"/>
      <c r="T184" s="137"/>
      <c r="U184" s="137"/>
      <c r="V184" s="137"/>
      <c r="W184" s="137"/>
      <c r="X184" s="137"/>
      <c r="Y184" s="137"/>
      <c r="Z184" s="137"/>
      <c r="AA184" s="137"/>
      <c r="AB184" s="137"/>
      <c r="AC184" s="137"/>
      <c r="AD184" s="137"/>
      <c r="AE184" s="137"/>
      <c r="AF184" s="137"/>
      <c r="AG184" s="137"/>
      <c r="AH184" s="137"/>
      <c r="AI184" s="137"/>
      <c r="AJ184" s="137"/>
      <c r="AK184" s="137"/>
      <c r="AL184" s="137"/>
      <c r="AM184" s="137"/>
    </row>
    <row r="185" spans="1:39" ht="12.75" x14ac:dyDescent="0.2">
      <c r="A185" s="136"/>
      <c r="B185" s="137"/>
      <c r="C185" s="137"/>
      <c r="D185" s="137"/>
      <c r="E185" s="137"/>
      <c r="F185" s="137"/>
      <c r="G185" s="137"/>
      <c r="H185" s="137"/>
      <c r="I185" s="137"/>
      <c r="J185" s="137"/>
      <c r="K185" s="137"/>
      <c r="L185" s="137"/>
      <c r="M185" s="137"/>
      <c r="N185" s="137"/>
      <c r="O185" s="137"/>
      <c r="P185" s="137"/>
      <c r="Q185" s="137"/>
      <c r="R185" s="137"/>
      <c r="S185" s="137"/>
      <c r="T185" s="137"/>
      <c r="U185" s="137"/>
      <c r="V185" s="137"/>
      <c r="W185" s="137"/>
      <c r="X185" s="137"/>
      <c r="Y185" s="137"/>
      <c r="Z185" s="137"/>
      <c r="AA185" s="137"/>
      <c r="AB185" s="137"/>
      <c r="AC185" s="137"/>
      <c r="AD185" s="137"/>
      <c r="AE185" s="137"/>
      <c r="AF185" s="137"/>
      <c r="AG185" s="137"/>
      <c r="AH185" s="137"/>
      <c r="AI185" s="137"/>
      <c r="AJ185" s="137"/>
      <c r="AK185" s="137"/>
      <c r="AL185" s="137"/>
      <c r="AM185" s="137"/>
    </row>
    <row r="186" spans="1:39" ht="12.75" x14ac:dyDescent="0.2">
      <c r="A186" s="136"/>
      <c r="B186" s="137"/>
      <c r="C186" s="137"/>
      <c r="D186" s="137"/>
      <c r="E186" s="137"/>
      <c r="F186" s="137"/>
      <c r="G186" s="137"/>
      <c r="H186" s="137"/>
      <c r="I186" s="137"/>
      <c r="J186" s="137"/>
      <c r="K186" s="137"/>
      <c r="L186" s="137"/>
      <c r="M186" s="137"/>
      <c r="N186" s="137"/>
      <c r="O186" s="137"/>
      <c r="P186" s="137"/>
      <c r="Q186" s="137"/>
      <c r="R186" s="137"/>
      <c r="S186" s="137"/>
      <c r="T186" s="137"/>
      <c r="U186" s="137"/>
      <c r="V186" s="137"/>
      <c r="W186" s="137"/>
      <c r="X186" s="137"/>
      <c r="Y186" s="137"/>
      <c r="Z186" s="137"/>
      <c r="AA186" s="137"/>
      <c r="AB186" s="137"/>
      <c r="AC186" s="137"/>
      <c r="AD186" s="137"/>
      <c r="AE186" s="137"/>
      <c r="AF186" s="137"/>
      <c r="AG186" s="137"/>
      <c r="AH186" s="137"/>
      <c r="AI186" s="137"/>
      <c r="AJ186" s="137"/>
      <c r="AK186" s="137"/>
      <c r="AL186" s="137"/>
      <c r="AM186" s="137"/>
    </row>
    <row r="187" spans="1:39" ht="12.75" x14ac:dyDescent="0.2">
      <c r="A187" s="136"/>
      <c r="B187" s="137"/>
      <c r="C187" s="137"/>
      <c r="D187" s="137"/>
      <c r="E187" s="137"/>
      <c r="F187" s="137"/>
      <c r="G187" s="137"/>
      <c r="H187" s="137"/>
      <c r="I187" s="137"/>
      <c r="J187" s="137"/>
      <c r="K187" s="137"/>
      <c r="L187" s="137"/>
      <c r="M187" s="137"/>
      <c r="N187" s="137"/>
      <c r="O187" s="137"/>
      <c r="P187" s="137"/>
      <c r="Q187" s="137"/>
      <c r="R187" s="137"/>
      <c r="S187" s="137"/>
      <c r="T187" s="137"/>
      <c r="U187" s="137"/>
      <c r="V187" s="137"/>
      <c r="W187" s="137"/>
      <c r="X187" s="137"/>
      <c r="Y187" s="137"/>
      <c r="Z187" s="137"/>
      <c r="AA187" s="137"/>
      <c r="AB187" s="137"/>
      <c r="AC187" s="137"/>
      <c r="AD187" s="137"/>
      <c r="AE187" s="137"/>
      <c r="AF187" s="137"/>
      <c r="AG187" s="137"/>
      <c r="AH187" s="137"/>
      <c r="AI187" s="137"/>
      <c r="AJ187" s="137"/>
      <c r="AK187" s="137"/>
      <c r="AL187" s="137"/>
      <c r="AM187" s="137"/>
    </row>
    <row r="188" spans="1:39" ht="12.75" x14ac:dyDescent="0.2">
      <c r="A188" s="136"/>
      <c r="B188" s="137"/>
      <c r="C188" s="137"/>
      <c r="D188" s="137"/>
      <c r="E188" s="137"/>
      <c r="F188" s="137"/>
      <c r="G188" s="137"/>
      <c r="H188" s="137"/>
      <c r="I188" s="137"/>
      <c r="J188" s="137"/>
      <c r="K188" s="137"/>
      <c r="L188" s="137"/>
      <c r="M188" s="137"/>
      <c r="N188" s="137"/>
      <c r="O188" s="137"/>
      <c r="P188" s="137"/>
      <c r="Q188" s="137"/>
      <c r="R188" s="137"/>
      <c r="S188" s="137"/>
      <c r="T188" s="137"/>
      <c r="U188" s="137"/>
      <c r="V188" s="137"/>
      <c r="W188" s="137"/>
      <c r="X188" s="137"/>
      <c r="Y188" s="137"/>
      <c r="Z188" s="137"/>
      <c r="AA188" s="137"/>
      <c r="AB188" s="137"/>
      <c r="AC188" s="137"/>
      <c r="AD188" s="137"/>
      <c r="AE188" s="137"/>
      <c r="AF188" s="137"/>
      <c r="AG188" s="137"/>
      <c r="AH188" s="137"/>
      <c r="AI188" s="137"/>
      <c r="AJ188" s="137"/>
      <c r="AK188" s="137"/>
      <c r="AL188" s="137"/>
      <c r="AM188" s="137"/>
    </row>
    <row r="189" spans="1:39" ht="12.75" x14ac:dyDescent="0.2">
      <c r="A189" s="136"/>
      <c r="B189" s="137"/>
      <c r="C189" s="137"/>
      <c r="D189" s="137"/>
      <c r="E189" s="137"/>
      <c r="F189" s="137"/>
      <c r="G189" s="137"/>
      <c r="H189" s="137"/>
      <c r="I189" s="137"/>
      <c r="J189" s="137"/>
      <c r="K189" s="137"/>
      <c r="L189" s="137"/>
      <c r="M189" s="137"/>
      <c r="N189" s="137"/>
      <c r="O189" s="137"/>
      <c r="P189" s="137"/>
      <c r="Q189" s="137"/>
      <c r="R189" s="137"/>
      <c r="S189" s="137"/>
      <c r="T189" s="137"/>
      <c r="U189" s="137"/>
      <c r="V189" s="137"/>
      <c r="W189" s="137"/>
      <c r="X189" s="137"/>
      <c r="Y189" s="137"/>
      <c r="Z189" s="137"/>
      <c r="AA189" s="137"/>
      <c r="AB189" s="137"/>
      <c r="AC189" s="137"/>
      <c r="AD189" s="137"/>
      <c r="AE189" s="137"/>
      <c r="AF189" s="137"/>
      <c r="AG189" s="137"/>
      <c r="AH189" s="137"/>
      <c r="AI189" s="137"/>
      <c r="AJ189" s="137"/>
      <c r="AK189" s="137"/>
      <c r="AL189" s="137"/>
      <c r="AM189" s="137"/>
    </row>
    <row r="190" spans="1:39" ht="12.75" x14ac:dyDescent="0.2">
      <c r="A190" s="136"/>
      <c r="B190" s="137"/>
      <c r="C190" s="137"/>
      <c r="D190" s="137"/>
      <c r="E190" s="137"/>
      <c r="F190" s="137"/>
      <c r="G190" s="137"/>
      <c r="H190" s="137"/>
      <c r="I190" s="137"/>
      <c r="J190" s="137"/>
      <c r="K190" s="137"/>
      <c r="L190" s="137"/>
      <c r="M190" s="137"/>
      <c r="N190" s="137"/>
      <c r="O190" s="137"/>
      <c r="P190" s="137"/>
      <c r="Q190" s="137"/>
      <c r="R190" s="137"/>
      <c r="S190" s="137"/>
      <c r="T190" s="137"/>
      <c r="U190" s="137"/>
      <c r="V190" s="137"/>
      <c r="W190" s="137"/>
      <c r="X190" s="137"/>
      <c r="Y190" s="137"/>
      <c r="Z190" s="137"/>
      <c r="AA190" s="137"/>
      <c r="AB190" s="137"/>
      <c r="AC190" s="137"/>
      <c r="AD190" s="137"/>
      <c r="AE190" s="137"/>
      <c r="AF190" s="137"/>
      <c r="AG190" s="137"/>
      <c r="AH190" s="137"/>
      <c r="AI190" s="137"/>
      <c r="AJ190" s="137"/>
      <c r="AK190" s="137"/>
      <c r="AL190" s="137"/>
      <c r="AM190" s="137"/>
    </row>
    <row r="191" spans="1:39" ht="12.75" x14ac:dyDescent="0.2">
      <c r="A191" s="136"/>
      <c r="B191" s="137"/>
      <c r="C191" s="137"/>
      <c r="D191" s="137"/>
      <c r="E191" s="137"/>
      <c r="F191" s="137"/>
      <c r="G191" s="137"/>
      <c r="H191" s="137"/>
      <c r="I191" s="137"/>
      <c r="J191" s="137"/>
      <c r="K191" s="137"/>
      <c r="L191" s="137"/>
      <c r="M191" s="137"/>
      <c r="N191" s="137"/>
      <c r="O191" s="137"/>
      <c r="P191" s="137"/>
      <c r="Q191" s="137"/>
      <c r="R191" s="137"/>
      <c r="S191" s="137"/>
      <c r="T191" s="137"/>
      <c r="U191" s="137"/>
      <c r="V191" s="137"/>
      <c r="W191" s="137"/>
      <c r="X191" s="137"/>
      <c r="Y191" s="137"/>
      <c r="Z191" s="137"/>
      <c r="AA191" s="137"/>
      <c r="AB191" s="137"/>
      <c r="AC191" s="137"/>
      <c r="AD191" s="137"/>
      <c r="AE191" s="137"/>
      <c r="AF191" s="137"/>
      <c r="AG191" s="137"/>
      <c r="AH191" s="137"/>
      <c r="AI191" s="137"/>
      <c r="AJ191" s="137"/>
      <c r="AK191" s="137"/>
      <c r="AL191" s="137"/>
      <c r="AM191" s="137"/>
    </row>
    <row r="192" spans="1:39" ht="12.75" x14ac:dyDescent="0.2">
      <c r="A192" s="136"/>
      <c r="B192" s="137"/>
      <c r="C192" s="137"/>
      <c r="D192" s="137"/>
      <c r="E192" s="137"/>
      <c r="F192" s="137"/>
      <c r="G192" s="137"/>
      <c r="H192" s="137"/>
      <c r="I192" s="137"/>
      <c r="J192" s="137"/>
      <c r="K192" s="137"/>
      <c r="L192" s="137"/>
      <c r="M192" s="137"/>
      <c r="N192" s="137"/>
      <c r="O192" s="137"/>
      <c r="P192" s="137"/>
      <c r="Q192" s="137"/>
      <c r="R192" s="137"/>
      <c r="S192" s="137"/>
      <c r="T192" s="137"/>
      <c r="U192" s="137"/>
      <c r="V192" s="137"/>
      <c r="W192" s="137"/>
      <c r="X192" s="137"/>
      <c r="Y192" s="137"/>
      <c r="Z192" s="137"/>
      <c r="AA192" s="137"/>
      <c r="AB192" s="137"/>
      <c r="AC192" s="137"/>
      <c r="AD192" s="137"/>
      <c r="AE192" s="137"/>
      <c r="AF192" s="137"/>
      <c r="AG192" s="137"/>
      <c r="AH192" s="137"/>
      <c r="AI192" s="137"/>
      <c r="AJ192" s="137"/>
      <c r="AK192" s="137"/>
      <c r="AL192" s="137"/>
      <c r="AM192" s="137"/>
    </row>
    <row r="193" spans="1:39" ht="12.75" x14ac:dyDescent="0.2">
      <c r="A193" s="136"/>
      <c r="B193" s="137"/>
      <c r="C193" s="137"/>
      <c r="D193" s="137"/>
      <c r="E193" s="137"/>
      <c r="F193" s="137"/>
      <c r="G193" s="137"/>
      <c r="H193" s="137"/>
      <c r="I193" s="137"/>
      <c r="J193" s="137"/>
      <c r="K193" s="137"/>
      <c r="L193" s="137"/>
      <c r="M193" s="137"/>
      <c r="N193" s="137"/>
      <c r="O193" s="137"/>
      <c r="P193" s="137"/>
      <c r="Q193" s="137"/>
      <c r="R193" s="137"/>
      <c r="S193" s="137"/>
      <c r="T193" s="137"/>
      <c r="U193" s="137"/>
      <c r="V193" s="137"/>
      <c r="W193" s="137"/>
      <c r="X193" s="137"/>
      <c r="Y193" s="137"/>
      <c r="Z193" s="137"/>
      <c r="AA193" s="137"/>
      <c r="AB193" s="137"/>
      <c r="AC193" s="137"/>
      <c r="AD193" s="137"/>
      <c r="AE193" s="137"/>
      <c r="AF193" s="137"/>
      <c r="AG193" s="137"/>
      <c r="AH193" s="137"/>
      <c r="AI193" s="137"/>
      <c r="AJ193" s="137"/>
      <c r="AK193" s="137"/>
      <c r="AL193" s="137"/>
      <c r="AM193" s="137"/>
    </row>
    <row r="194" spans="1:39" ht="12.75" x14ac:dyDescent="0.2">
      <c r="A194" s="136"/>
      <c r="B194" s="137"/>
      <c r="C194" s="137"/>
      <c r="D194" s="137"/>
      <c r="E194" s="137"/>
      <c r="F194" s="137"/>
      <c r="G194" s="137"/>
      <c r="H194" s="137"/>
      <c r="I194" s="137"/>
      <c r="J194" s="137"/>
      <c r="K194" s="137"/>
      <c r="L194" s="137"/>
      <c r="M194" s="137"/>
      <c r="N194" s="137"/>
      <c r="O194" s="137"/>
      <c r="P194" s="137"/>
      <c r="Q194" s="137"/>
      <c r="R194" s="137"/>
      <c r="S194" s="137"/>
      <c r="T194" s="137"/>
      <c r="U194" s="137"/>
      <c r="V194" s="137"/>
      <c r="W194" s="137"/>
      <c r="X194" s="137"/>
      <c r="Y194" s="137"/>
      <c r="Z194" s="137"/>
      <c r="AA194" s="137"/>
      <c r="AB194" s="137"/>
      <c r="AC194" s="137"/>
      <c r="AD194" s="137"/>
      <c r="AE194" s="137"/>
      <c r="AF194" s="137"/>
      <c r="AG194" s="137"/>
      <c r="AH194" s="137"/>
      <c r="AI194" s="137"/>
      <c r="AJ194" s="137"/>
      <c r="AK194" s="137"/>
      <c r="AL194" s="137"/>
      <c r="AM194" s="137"/>
    </row>
    <row r="195" spans="1:39" ht="12.75" x14ac:dyDescent="0.2">
      <c r="A195" s="136"/>
      <c r="B195" s="137"/>
      <c r="C195" s="137"/>
      <c r="D195" s="137"/>
      <c r="E195" s="137"/>
      <c r="F195" s="137"/>
      <c r="G195" s="137"/>
      <c r="H195" s="137"/>
      <c r="I195" s="137"/>
      <c r="J195" s="137"/>
      <c r="K195" s="137"/>
      <c r="L195" s="137"/>
      <c r="M195" s="137"/>
      <c r="N195" s="137"/>
      <c r="O195" s="137"/>
      <c r="P195" s="137"/>
      <c r="Q195" s="137"/>
      <c r="R195" s="137"/>
      <c r="S195" s="137"/>
      <c r="T195" s="137"/>
      <c r="U195" s="137"/>
      <c r="V195" s="137"/>
      <c r="W195" s="137"/>
      <c r="X195" s="137"/>
      <c r="Y195" s="137"/>
      <c r="Z195" s="137"/>
      <c r="AA195" s="137"/>
      <c r="AB195" s="137"/>
      <c r="AC195" s="137"/>
      <c r="AD195" s="137"/>
      <c r="AE195" s="137"/>
      <c r="AF195" s="137"/>
      <c r="AG195" s="137"/>
      <c r="AH195" s="137"/>
      <c r="AI195" s="137"/>
      <c r="AJ195" s="137"/>
      <c r="AK195" s="137"/>
      <c r="AL195" s="137"/>
      <c r="AM195" s="137"/>
    </row>
    <row r="196" spans="1:39" ht="12.75" x14ac:dyDescent="0.2">
      <c r="A196" s="136"/>
      <c r="B196" s="137"/>
      <c r="C196" s="137"/>
      <c r="D196" s="137"/>
      <c r="E196" s="137"/>
      <c r="F196" s="137"/>
      <c r="G196" s="137"/>
      <c r="H196" s="137"/>
      <c r="I196" s="137"/>
      <c r="J196" s="137"/>
      <c r="K196" s="137"/>
      <c r="L196" s="137"/>
      <c r="M196" s="137"/>
      <c r="N196" s="137"/>
      <c r="O196" s="137"/>
      <c r="P196" s="137"/>
      <c r="Q196" s="137"/>
      <c r="R196" s="137"/>
      <c r="S196" s="137"/>
      <c r="T196" s="137"/>
      <c r="U196" s="137"/>
      <c r="V196" s="137"/>
      <c r="W196" s="137"/>
      <c r="X196" s="137"/>
      <c r="Y196" s="137"/>
      <c r="Z196" s="137"/>
      <c r="AA196" s="137"/>
      <c r="AB196" s="137"/>
      <c r="AC196" s="137"/>
      <c r="AD196" s="137"/>
      <c r="AE196" s="137"/>
      <c r="AF196" s="137"/>
      <c r="AG196" s="137"/>
      <c r="AH196" s="137"/>
      <c r="AI196" s="137"/>
      <c r="AJ196" s="137"/>
      <c r="AK196" s="137"/>
      <c r="AL196" s="137"/>
      <c r="AM196" s="137"/>
    </row>
    <row r="197" spans="1:39" ht="12.75" x14ac:dyDescent="0.2">
      <c r="A197" s="136"/>
      <c r="B197" s="137"/>
      <c r="C197" s="137"/>
      <c r="D197" s="137"/>
      <c r="E197" s="137"/>
      <c r="F197" s="137"/>
      <c r="G197" s="137"/>
      <c r="H197" s="137"/>
      <c r="I197" s="137"/>
      <c r="J197" s="137"/>
      <c r="K197" s="137"/>
      <c r="L197" s="137"/>
      <c r="M197" s="137"/>
      <c r="N197" s="137"/>
      <c r="O197" s="137"/>
      <c r="P197" s="137"/>
      <c r="Q197" s="137"/>
      <c r="R197" s="137"/>
      <c r="S197" s="137"/>
      <c r="T197" s="137"/>
      <c r="U197" s="137"/>
      <c r="V197" s="137"/>
      <c r="W197" s="137"/>
      <c r="X197" s="137"/>
      <c r="Y197" s="137"/>
      <c r="Z197" s="137"/>
      <c r="AA197" s="137"/>
      <c r="AB197" s="137"/>
      <c r="AC197" s="137"/>
      <c r="AD197" s="137"/>
      <c r="AE197" s="137"/>
      <c r="AF197" s="137"/>
      <c r="AG197" s="137"/>
      <c r="AH197" s="137"/>
      <c r="AI197" s="137"/>
      <c r="AJ197" s="137"/>
      <c r="AK197" s="137"/>
      <c r="AL197" s="137"/>
      <c r="AM197" s="137"/>
    </row>
    <row r="198" spans="1:39" ht="12.75" x14ac:dyDescent="0.2">
      <c r="A198" s="136"/>
      <c r="B198" s="137"/>
      <c r="C198" s="137"/>
      <c r="D198" s="137"/>
      <c r="E198" s="137"/>
      <c r="F198" s="137"/>
      <c r="G198" s="137"/>
      <c r="H198" s="137"/>
      <c r="I198" s="137"/>
      <c r="J198" s="137"/>
      <c r="K198" s="137"/>
      <c r="L198" s="137"/>
      <c r="M198" s="137"/>
      <c r="N198" s="137"/>
      <c r="O198" s="137"/>
      <c r="P198" s="137"/>
      <c r="Q198" s="137"/>
      <c r="R198" s="137"/>
      <c r="S198" s="137"/>
      <c r="T198" s="137"/>
      <c r="U198" s="137"/>
      <c r="V198" s="137"/>
      <c r="W198" s="137"/>
      <c r="X198" s="137"/>
      <c r="Y198" s="137"/>
      <c r="Z198" s="137"/>
      <c r="AA198" s="137"/>
      <c r="AB198" s="137"/>
      <c r="AC198" s="137"/>
      <c r="AD198" s="137"/>
      <c r="AE198" s="137"/>
      <c r="AF198" s="137"/>
      <c r="AG198" s="137"/>
      <c r="AH198" s="137"/>
      <c r="AI198" s="137"/>
      <c r="AJ198" s="137"/>
      <c r="AK198" s="137"/>
      <c r="AL198" s="137"/>
      <c r="AM198" s="137"/>
    </row>
    <row r="199" spans="1:39" ht="12.75" x14ac:dyDescent="0.2">
      <c r="A199" s="136"/>
      <c r="B199" s="137"/>
      <c r="C199" s="137"/>
      <c r="D199" s="137"/>
      <c r="E199" s="137"/>
      <c r="F199" s="137"/>
      <c r="G199" s="137"/>
      <c r="H199" s="137"/>
      <c r="I199" s="137"/>
      <c r="J199" s="137"/>
      <c r="K199" s="137"/>
      <c r="L199" s="137"/>
      <c r="M199" s="137"/>
      <c r="N199" s="137"/>
      <c r="O199" s="137"/>
      <c r="P199" s="137"/>
      <c r="Q199" s="137"/>
      <c r="R199" s="137"/>
      <c r="S199" s="137"/>
      <c r="T199" s="137"/>
      <c r="U199" s="137"/>
      <c r="V199" s="137"/>
      <c r="W199" s="137"/>
      <c r="X199" s="137"/>
      <c r="Y199" s="137"/>
      <c r="Z199" s="137"/>
      <c r="AA199" s="137"/>
      <c r="AB199" s="137"/>
      <c r="AC199" s="137"/>
      <c r="AD199" s="137"/>
      <c r="AE199" s="137"/>
      <c r="AF199" s="137"/>
      <c r="AG199" s="137"/>
      <c r="AH199" s="137"/>
      <c r="AI199" s="137"/>
      <c r="AJ199" s="137"/>
      <c r="AK199" s="137"/>
      <c r="AL199" s="137"/>
      <c r="AM199" s="137"/>
    </row>
    <row r="200" spans="1:39" ht="12.75" x14ac:dyDescent="0.2">
      <c r="A200" s="136"/>
      <c r="B200" s="137"/>
      <c r="C200" s="137"/>
      <c r="D200" s="137"/>
      <c r="E200" s="137"/>
      <c r="F200" s="137"/>
      <c r="G200" s="137"/>
      <c r="H200" s="137"/>
      <c r="I200" s="137"/>
      <c r="J200" s="137"/>
      <c r="K200" s="137"/>
      <c r="L200" s="137"/>
      <c r="M200" s="137"/>
      <c r="N200" s="137"/>
      <c r="O200" s="137"/>
      <c r="P200" s="137"/>
      <c r="Q200" s="137"/>
      <c r="R200" s="137"/>
      <c r="S200" s="137"/>
      <c r="T200" s="137"/>
      <c r="U200" s="137"/>
      <c r="V200" s="137"/>
      <c r="W200" s="137"/>
      <c r="X200" s="137"/>
      <c r="Y200" s="137"/>
      <c r="Z200" s="137"/>
      <c r="AA200" s="137"/>
      <c r="AB200" s="137"/>
      <c r="AC200" s="137"/>
      <c r="AD200" s="137"/>
      <c r="AE200" s="137"/>
      <c r="AF200" s="137"/>
      <c r="AG200" s="137"/>
      <c r="AH200" s="137"/>
      <c r="AI200" s="137"/>
      <c r="AJ200" s="137"/>
      <c r="AK200" s="137"/>
      <c r="AL200" s="137"/>
      <c r="AM200" s="137"/>
    </row>
    <row r="201" spans="1:39" ht="12.75" x14ac:dyDescent="0.2">
      <c r="A201" s="136"/>
      <c r="B201" s="137"/>
      <c r="C201" s="137"/>
      <c r="D201" s="137"/>
      <c r="E201" s="137"/>
      <c r="F201" s="137"/>
      <c r="G201" s="137"/>
      <c r="H201" s="137"/>
      <c r="I201" s="137"/>
      <c r="J201" s="137"/>
      <c r="K201" s="137"/>
      <c r="L201" s="137"/>
      <c r="M201" s="137"/>
      <c r="N201" s="137"/>
      <c r="O201" s="137"/>
      <c r="P201" s="137"/>
      <c r="Q201" s="137"/>
      <c r="R201" s="137"/>
      <c r="S201" s="137"/>
      <c r="T201" s="137"/>
      <c r="U201" s="137"/>
      <c r="V201" s="137"/>
      <c r="W201" s="137"/>
      <c r="X201" s="137"/>
      <c r="Y201" s="137"/>
      <c r="Z201" s="137"/>
      <c r="AA201" s="137"/>
      <c r="AB201" s="137"/>
      <c r="AC201" s="137"/>
      <c r="AD201" s="137"/>
      <c r="AE201" s="137"/>
      <c r="AF201" s="137"/>
      <c r="AG201" s="137"/>
      <c r="AH201" s="137"/>
      <c r="AI201" s="137"/>
      <c r="AJ201" s="137"/>
      <c r="AK201" s="137"/>
      <c r="AL201" s="137"/>
      <c r="AM201" s="137"/>
    </row>
    <row r="202" spans="1:39" ht="12.75" x14ac:dyDescent="0.2">
      <c r="A202" s="136"/>
      <c r="B202" s="137"/>
      <c r="C202" s="137"/>
      <c r="D202" s="137"/>
      <c r="E202" s="137"/>
      <c r="F202" s="137"/>
      <c r="G202" s="137"/>
      <c r="H202" s="137"/>
      <c r="I202" s="137"/>
      <c r="J202" s="137"/>
      <c r="K202" s="137"/>
      <c r="L202" s="137"/>
      <c r="M202" s="137"/>
      <c r="N202" s="137"/>
      <c r="O202" s="137"/>
      <c r="P202" s="137"/>
      <c r="Q202" s="137"/>
      <c r="R202" s="137"/>
      <c r="S202" s="137"/>
      <c r="T202" s="137"/>
      <c r="U202" s="137"/>
      <c r="V202" s="137"/>
      <c r="W202" s="137"/>
      <c r="X202" s="137"/>
      <c r="Y202" s="137"/>
      <c r="Z202" s="137"/>
      <c r="AA202" s="137"/>
      <c r="AB202" s="137"/>
      <c r="AC202" s="137"/>
      <c r="AD202" s="137"/>
      <c r="AE202" s="137"/>
      <c r="AF202" s="137"/>
      <c r="AG202" s="137"/>
      <c r="AH202" s="137"/>
      <c r="AI202" s="137"/>
      <c r="AJ202" s="137"/>
      <c r="AK202" s="137"/>
      <c r="AL202" s="137"/>
      <c r="AM202" s="137"/>
    </row>
  </sheetData>
  <mergeCells count="22">
    <mergeCell ref="A97:L97"/>
    <mergeCell ref="B110:C110"/>
    <mergeCell ref="D110:E110"/>
    <mergeCell ref="D117:D120"/>
    <mergeCell ref="G117:G120"/>
    <mergeCell ref="D29:F29"/>
    <mergeCell ref="G29:H29"/>
    <mergeCell ref="D30:F30"/>
    <mergeCell ref="G30:H30"/>
    <mergeCell ref="D31:F31"/>
    <mergeCell ref="G31:H31"/>
    <mergeCell ref="A13:H13"/>
    <mergeCell ref="A15:H15"/>
    <mergeCell ref="A16:H16"/>
    <mergeCell ref="A18:H18"/>
    <mergeCell ref="D28:F28"/>
    <mergeCell ref="G28:H28"/>
    <mergeCell ref="A5:H5"/>
    <mergeCell ref="A7:H7"/>
    <mergeCell ref="A9:H9"/>
    <mergeCell ref="A10:H10"/>
    <mergeCell ref="A12:H12"/>
  </mergeCells>
  <pageMargins left="0.70866141732283472" right="0.70866141732283472" top="0.38000000000000006" bottom="0.42000000000000004" header="0.31496062992125984" footer="0.31496062992125984"/>
  <pageSetup paperSize="8" scale="59" orientation="landscape"/>
  <drawing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2" zoomScale="70" workbookViewId="0">
      <selection activeCell="I26" sqref="I26"/>
    </sheetView>
  </sheetViews>
  <sheetFormatPr defaultRowHeight="15.75" x14ac:dyDescent="0.25"/>
  <cols>
    <col min="1" max="1" width="9.140625" style="177"/>
    <col min="2" max="2" width="44.140625" style="177" customWidth="1"/>
    <col min="3" max="4" width="18.7109375" style="177" customWidth="1"/>
    <col min="5" max="6" width="18.7109375" style="177" hidden="1" customWidth="1"/>
    <col min="7" max="9" width="18.7109375" style="177" customWidth="1"/>
    <col min="10" max="10" width="18.28515625" style="177" customWidth="1"/>
    <col min="11" max="11" width="64.85546875" style="177" customWidth="1"/>
    <col min="12" max="12" width="32.28515625" style="177" customWidth="1"/>
    <col min="13" max="252" width="9.140625" style="177"/>
    <col min="253" max="253" width="37.7109375" style="177" customWidth="1"/>
    <col min="254" max="254" width="9.140625" style="177"/>
    <col min="255" max="255" width="12.85546875" style="177" customWidth="1"/>
    <col min="256" max="257" width="0" style="177" hidden="1" customWidth="1"/>
    <col min="258" max="258" width="18.28515625" style="177" customWidth="1"/>
    <col min="259" max="259" width="64.85546875" style="177" customWidth="1"/>
    <col min="260" max="263" width="9.140625" style="177"/>
    <col min="264" max="264" width="14.85546875" style="177" customWidth="1"/>
    <col min="265" max="508" width="9.140625" style="177"/>
    <col min="509" max="509" width="37.7109375" style="177" customWidth="1"/>
    <col min="510" max="510" width="9.140625" style="177"/>
    <col min="511" max="511" width="12.85546875" style="177" customWidth="1"/>
    <col min="512" max="513" width="0" style="177" hidden="1" customWidth="1"/>
    <col min="514" max="514" width="18.28515625" style="177" customWidth="1"/>
    <col min="515" max="515" width="64.85546875" style="177" customWidth="1"/>
    <col min="516" max="519" width="9.140625" style="177"/>
    <col min="520" max="520" width="14.85546875" style="177" customWidth="1"/>
    <col min="521" max="764" width="9.140625" style="177"/>
    <col min="765" max="765" width="37.7109375" style="177" customWidth="1"/>
    <col min="766" max="766" width="9.140625" style="177"/>
    <col min="767" max="767" width="12.85546875" style="177" customWidth="1"/>
    <col min="768" max="769" width="0" style="177" hidden="1" customWidth="1"/>
    <col min="770" max="770" width="18.28515625" style="177" customWidth="1"/>
    <col min="771" max="771" width="64.85546875" style="177" customWidth="1"/>
    <col min="772" max="775" width="9.140625" style="177"/>
    <col min="776" max="776" width="14.85546875" style="177" customWidth="1"/>
    <col min="777" max="1020" width="9.140625" style="177"/>
    <col min="1021" max="1021" width="37.7109375" style="177" customWidth="1"/>
    <col min="1022" max="1022" width="9.140625" style="177"/>
    <col min="1023" max="1023" width="12.85546875" style="177" customWidth="1"/>
    <col min="1024" max="1025" width="0" style="177" hidden="1" customWidth="1"/>
    <col min="1026" max="1026" width="18.28515625" style="177" customWidth="1"/>
    <col min="1027" max="1027" width="64.85546875" style="177" customWidth="1"/>
    <col min="1028" max="1031" width="9.140625" style="177"/>
    <col min="1032" max="1032" width="14.85546875" style="177" customWidth="1"/>
    <col min="1033" max="1276" width="9.140625" style="177"/>
    <col min="1277" max="1277" width="37.7109375" style="177" customWidth="1"/>
    <col min="1278" max="1278" width="9.140625" style="177"/>
    <col min="1279" max="1279" width="12.85546875" style="177" customWidth="1"/>
    <col min="1280" max="1281" width="0" style="177" hidden="1" customWidth="1"/>
    <col min="1282" max="1282" width="18.28515625" style="177" customWidth="1"/>
    <col min="1283" max="1283" width="64.85546875" style="177" customWidth="1"/>
    <col min="1284" max="1287" width="9.140625" style="177"/>
    <col min="1288" max="1288" width="14.85546875" style="177" customWidth="1"/>
    <col min="1289" max="1532" width="9.140625" style="177"/>
    <col min="1533" max="1533" width="37.7109375" style="177" customWidth="1"/>
    <col min="1534" max="1534" width="9.140625" style="177"/>
    <col min="1535" max="1535" width="12.85546875" style="177" customWidth="1"/>
    <col min="1536" max="1537" width="0" style="177" hidden="1" customWidth="1"/>
    <col min="1538" max="1538" width="18.28515625" style="177" customWidth="1"/>
    <col min="1539" max="1539" width="64.85546875" style="177" customWidth="1"/>
    <col min="1540" max="1543" width="9.140625" style="177"/>
    <col min="1544" max="1544" width="14.85546875" style="177" customWidth="1"/>
    <col min="1545" max="1788" width="9.140625" style="177"/>
    <col min="1789" max="1789" width="37.7109375" style="177" customWidth="1"/>
    <col min="1790" max="1790" width="9.140625" style="177"/>
    <col min="1791" max="1791" width="12.85546875" style="177" customWidth="1"/>
    <col min="1792" max="1793" width="0" style="177" hidden="1" customWidth="1"/>
    <col min="1794" max="1794" width="18.28515625" style="177" customWidth="1"/>
    <col min="1795" max="1795" width="64.85546875" style="177" customWidth="1"/>
    <col min="1796" max="1799" width="9.140625" style="177"/>
    <col min="1800" max="1800" width="14.85546875" style="177" customWidth="1"/>
    <col min="1801" max="2044" width="9.140625" style="177"/>
    <col min="2045" max="2045" width="37.7109375" style="177" customWidth="1"/>
    <col min="2046" max="2046" width="9.140625" style="177"/>
    <col min="2047" max="2047" width="12.85546875" style="177" customWidth="1"/>
    <col min="2048" max="2049" width="0" style="177" hidden="1" customWidth="1"/>
    <col min="2050" max="2050" width="18.28515625" style="177" customWidth="1"/>
    <col min="2051" max="2051" width="64.85546875" style="177" customWidth="1"/>
    <col min="2052" max="2055" width="9.140625" style="177"/>
    <col min="2056" max="2056" width="14.85546875" style="177" customWidth="1"/>
    <col min="2057" max="2300" width="9.140625" style="177"/>
    <col min="2301" max="2301" width="37.7109375" style="177" customWidth="1"/>
    <col min="2302" max="2302" width="9.140625" style="177"/>
    <col min="2303" max="2303" width="12.85546875" style="177" customWidth="1"/>
    <col min="2304" max="2305" width="0" style="177" hidden="1" customWidth="1"/>
    <col min="2306" max="2306" width="18.28515625" style="177" customWidth="1"/>
    <col min="2307" max="2307" width="64.85546875" style="177" customWidth="1"/>
    <col min="2308" max="2311" width="9.140625" style="177"/>
    <col min="2312" max="2312" width="14.85546875" style="177" customWidth="1"/>
    <col min="2313" max="2556" width="9.140625" style="177"/>
    <col min="2557" max="2557" width="37.7109375" style="177" customWidth="1"/>
    <col min="2558" max="2558" width="9.140625" style="177"/>
    <col min="2559" max="2559" width="12.85546875" style="177" customWidth="1"/>
    <col min="2560" max="2561" width="0" style="177" hidden="1" customWidth="1"/>
    <col min="2562" max="2562" width="18.28515625" style="177" customWidth="1"/>
    <col min="2563" max="2563" width="64.85546875" style="177" customWidth="1"/>
    <col min="2564" max="2567" width="9.140625" style="177"/>
    <col min="2568" max="2568" width="14.85546875" style="177" customWidth="1"/>
    <col min="2569" max="2812" width="9.140625" style="177"/>
    <col min="2813" max="2813" width="37.7109375" style="177" customWidth="1"/>
    <col min="2814" max="2814" width="9.140625" style="177"/>
    <col min="2815" max="2815" width="12.85546875" style="177" customWidth="1"/>
    <col min="2816" max="2817" width="0" style="177" hidden="1" customWidth="1"/>
    <col min="2818" max="2818" width="18.28515625" style="177" customWidth="1"/>
    <col min="2819" max="2819" width="64.85546875" style="177" customWidth="1"/>
    <col min="2820" max="2823" width="9.140625" style="177"/>
    <col min="2824" max="2824" width="14.85546875" style="177" customWidth="1"/>
    <col min="2825" max="3068" width="9.140625" style="177"/>
    <col min="3069" max="3069" width="37.7109375" style="177" customWidth="1"/>
    <col min="3070" max="3070" width="9.140625" style="177"/>
    <col min="3071" max="3071" width="12.85546875" style="177" customWidth="1"/>
    <col min="3072" max="3073" width="0" style="177" hidden="1" customWidth="1"/>
    <col min="3074" max="3074" width="18.28515625" style="177" customWidth="1"/>
    <col min="3075" max="3075" width="64.85546875" style="177" customWidth="1"/>
    <col min="3076" max="3079" width="9.140625" style="177"/>
    <col min="3080" max="3080" width="14.85546875" style="177" customWidth="1"/>
    <col min="3081" max="3324" width="9.140625" style="177"/>
    <col min="3325" max="3325" width="37.7109375" style="177" customWidth="1"/>
    <col min="3326" max="3326" width="9.140625" style="177"/>
    <col min="3327" max="3327" width="12.85546875" style="177" customWidth="1"/>
    <col min="3328" max="3329" width="0" style="177" hidden="1" customWidth="1"/>
    <col min="3330" max="3330" width="18.28515625" style="177" customWidth="1"/>
    <col min="3331" max="3331" width="64.85546875" style="177" customWidth="1"/>
    <col min="3332" max="3335" width="9.140625" style="177"/>
    <col min="3336" max="3336" width="14.85546875" style="177" customWidth="1"/>
    <col min="3337" max="3580" width="9.140625" style="177"/>
    <col min="3581" max="3581" width="37.7109375" style="177" customWidth="1"/>
    <col min="3582" max="3582" width="9.140625" style="177"/>
    <col min="3583" max="3583" width="12.85546875" style="177" customWidth="1"/>
    <col min="3584" max="3585" width="0" style="177" hidden="1" customWidth="1"/>
    <col min="3586" max="3586" width="18.28515625" style="177" customWidth="1"/>
    <col min="3587" max="3587" width="64.85546875" style="177" customWidth="1"/>
    <col min="3588" max="3591" width="9.140625" style="177"/>
    <col min="3592" max="3592" width="14.85546875" style="177" customWidth="1"/>
    <col min="3593" max="3836" width="9.140625" style="177"/>
    <col min="3837" max="3837" width="37.7109375" style="177" customWidth="1"/>
    <col min="3838" max="3838" width="9.140625" style="177"/>
    <col min="3839" max="3839" width="12.85546875" style="177" customWidth="1"/>
    <col min="3840" max="3841" width="0" style="177" hidden="1" customWidth="1"/>
    <col min="3842" max="3842" width="18.28515625" style="177" customWidth="1"/>
    <col min="3843" max="3843" width="64.85546875" style="177" customWidth="1"/>
    <col min="3844" max="3847" width="9.140625" style="177"/>
    <col min="3848" max="3848" width="14.85546875" style="177" customWidth="1"/>
    <col min="3849" max="4092" width="9.140625" style="177"/>
    <col min="4093" max="4093" width="37.7109375" style="177" customWidth="1"/>
    <col min="4094" max="4094" width="9.140625" style="177"/>
    <col min="4095" max="4095" width="12.85546875" style="177" customWidth="1"/>
    <col min="4096" max="4097" width="0" style="177" hidden="1" customWidth="1"/>
    <col min="4098" max="4098" width="18.28515625" style="177" customWidth="1"/>
    <col min="4099" max="4099" width="64.85546875" style="177" customWidth="1"/>
    <col min="4100" max="4103" width="9.140625" style="177"/>
    <col min="4104" max="4104" width="14.85546875" style="177" customWidth="1"/>
    <col min="4105" max="4348" width="9.140625" style="177"/>
    <col min="4349" max="4349" width="37.7109375" style="177" customWidth="1"/>
    <col min="4350" max="4350" width="9.140625" style="177"/>
    <col min="4351" max="4351" width="12.85546875" style="177" customWidth="1"/>
    <col min="4352" max="4353" width="0" style="177" hidden="1" customWidth="1"/>
    <col min="4354" max="4354" width="18.28515625" style="177" customWidth="1"/>
    <col min="4355" max="4355" width="64.85546875" style="177" customWidth="1"/>
    <col min="4356" max="4359" width="9.140625" style="177"/>
    <col min="4360" max="4360" width="14.85546875" style="177" customWidth="1"/>
    <col min="4361" max="4604" width="9.140625" style="177"/>
    <col min="4605" max="4605" width="37.7109375" style="177" customWidth="1"/>
    <col min="4606" max="4606" width="9.140625" style="177"/>
    <col min="4607" max="4607" width="12.85546875" style="177" customWidth="1"/>
    <col min="4608" max="4609" width="0" style="177" hidden="1" customWidth="1"/>
    <col min="4610" max="4610" width="18.28515625" style="177" customWidth="1"/>
    <col min="4611" max="4611" width="64.85546875" style="177" customWidth="1"/>
    <col min="4612" max="4615" width="9.140625" style="177"/>
    <col min="4616" max="4616" width="14.85546875" style="177" customWidth="1"/>
    <col min="4617" max="4860" width="9.140625" style="177"/>
    <col min="4861" max="4861" width="37.7109375" style="177" customWidth="1"/>
    <col min="4862" max="4862" width="9.140625" style="177"/>
    <col min="4863" max="4863" width="12.85546875" style="177" customWidth="1"/>
    <col min="4864" max="4865" width="0" style="177" hidden="1" customWidth="1"/>
    <col min="4866" max="4866" width="18.28515625" style="177" customWidth="1"/>
    <col min="4867" max="4867" width="64.85546875" style="177" customWidth="1"/>
    <col min="4868" max="4871" width="9.140625" style="177"/>
    <col min="4872" max="4872" width="14.85546875" style="177" customWidth="1"/>
    <col min="4873" max="5116" width="9.140625" style="177"/>
    <col min="5117" max="5117" width="37.7109375" style="177" customWidth="1"/>
    <col min="5118" max="5118" width="9.140625" style="177"/>
    <col min="5119" max="5119" width="12.85546875" style="177" customWidth="1"/>
    <col min="5120" max="5121" width="0" style="177" hidden="1" customWidth="1"/>
    <col min="5122" max="5122" width="18.28515625" style="177" customWidth="1"/>
    <col min="5123" max="5123" width="64.85546875" style="177" customWidth="1"/>
    <col min="5124" max="5127" width="9.140625" style="177"/>
    <col min="5128" max="5128" width="14.85546875" style="177" customWidth="1"/>
    <col min="5129" max="5372" width="9.140625" style="177"/>
    <col min="5373" max="5373" width="37.7109375" style="177" customWidth="1"/>
    <col min="5374" max="5374" width="9.140625" style="177"/>
    <col min="5375" max="5375" width="12.85546875" style="177" customWidth="1"/>
    <col min="5376" max="5377" width="0" style="177" hidden="1" customWidth="1"/>
    <col min="5378" max="5378" width="18.28515625" style="177" customWidth="1"/>
    <col min="5379" max="5379" width="64.85546875" style="177" customWidth="1"/>
    <col min="5380" max="5383" width="9.140625" style="177"/>
    <col min="5384" max="5384" width="14.85546875" style="177" customWidth="1"/>
    <col min="5385" max="5628" width="9.140625" style="177"/>
    <col min="5629" max="5629" width="37.7109375" style="177" customWidth="1"/>
    <col min="5630" max="5630" width="9.140625" style="177"/>
    <col min="5631" max="5631" width="12.85546875" style="177" customWidth="1"/>
    <col min="5632" max="5633" width="0" style="177" hidden="1" customWidth="1"/>
    <col min="5634" max="5634" width="18.28515625" style="177" customWidth="1"/>
    <col min="5635" max="5635" width="64.85546875" style="177" customWidth="1"/>
    <col min="5636" max="5639" width="9.140625" style="177"/>
    <col min="5640" max="5640" width="14.85546875" style="177" customWidth="1"/>
    <col min="5641" max="5884" width="9.140625" style="177"/>
    <col min="5885" max="5885" width="37.7109375" style="177" customWidth="1"/>
    <col min="5886" max="5886" width="9.140625" style="177"/>
    <col min="5887" max="5887" width="12.85546875" style="177" customWidth="1"/>
    <col min="5888" max="5889" width="0" style="177" hidden="1" customWidth="1"/>
    <col min="5890" max="5890" width="18.28515625" style="177" customWidth="1"/>
    <col min="5891" max="5891" width="64.85546875" style="177" customWidth="1"/>
    <col min="5892" max="5895" width="9.140625" style="177"/>
    <col min="5896" max="5896" width="14.85546875" style="177" customWidth="1"/>
    <col min="5897" max="6140" width="9.140625" style="177"/>
    <col min="6141" max="6141" width="37.7109375" style="177" customWidth="1"/>
    <col min="6142" max="6142" width="9.140625" style="177"/>
    <col min="6143" max="6143" width="12.85546875" style="177" customWidth="1"/>
    <col min="6144" max="6145" width="0" style="177" hidden="1" customWidth="1"/>
    <col min="6146" max="6146" width="18.28515625" style="177" customWidth="1"/>
    <col min="6147" max="6147" width="64.85546875" style="177" customWidth="1"/>
    <col min="6148" max="6151" width="9.140625" style="177"/>
    <col min="6152" max="6152" width="14.85546875" style="177" customWidth="1"/>
    <col min="6153" max="6396" width="9.140625" style="177"/>
    <col min="6397" max="6397" width="37.7109375" style="177" customWidth="1"/>
    <col min="6398" max="6398" width="9.140625" style="177"/>
    <col min="6399" max="6399" width="12.85546875" style="177" customWidth="1"/>
    <col min="6400" max="6401" width="0" style="177" hidden="1" customWidth="1"/>
    <col min="6402" max="6402" width="18.28515625" style="177" customWidth="1"/>
    <col min="6403" max="6403" width="64.85546875" style="177" customWidth="1"/>
    <col min="6404" max="6407" width="9.140625" style="177"/>
    <col min="6408" max="6408" width="14.85546875" style="177" customWidth="1"/>
    <col min="6409" max="6652" width="9.140625" style="177"/>
    <col min="6653" max="6653" width="37.7109375" style="177" customWidth="1"/>
    <col min="6654" max="6654" width="9.140625" style="177"/>
    <col min="6655" max="6655" width="12.85546875" style="177" customWidth="1"/>
    <col min="6656" max="6657" width="0" style="177" hidden="1" customWidth="1"/>
    <col min="6658" max="6658" width="18.28515625" style="177" customWidth="1"/>
    <col min="6659" max="6659" width="64.85546875" style="177" customWidth="1"/>
    <col min="6660" max="6663" width="9.140625" style="177"/>
    <col min="6664" max="6664" width="14.85546875" style="177" customWidth="1"/>
    <col min="6665" max="6908" width="9.140625" style="177"/>
    <col min="6909" max="6909" width="37.7109375" style="177" customWidth="1"/>
    <col min="6910" max="6910" width="9.140625" style="177"/>
    <col min="6911" max="6911" width="12.85546875" style="177" customWidth="1"/>
    <col min="6912" max="6913" width="0" style="177" hidden="1" customWidth="1"/>
    <col min="6914" max="6914" width="18.28515625" style="177" customWidth="1"/>
    <col min="6915" max="6915" width="64.85546875" style="177" customWidth="1"/>
    <col min="6916" max="6919" width="9.140625" style="177"/>
    <col min="6920" max="6920" width="14.85546875" style="177" customWidth="1"/>
    <col min="6921" max="7164" width="9.140625" style="177"/>
    <col min="7165" max="7165" width="37.7109375" style="177" customWidth="1"/>
    <col min="7166" max="7166" width="9.140625" style="177"/>
    <col min="7167" max="7167" width="12.85546875" style="177" customWidth="1"/>
    <col min="7168" max="7169" width="0" style="177" hidden="1" customWidth="1"/>
    <col min="7170" max="7170" width="18.28515625" style="177" customWidth="1"/>
    <col min="7171" max="7171" width="64.85546875" style="177" customWidth="1"/>
    <col min="7172" max="7175" width="9.140625" style="177"/>
    <col min="7176" max="7176" width="14.85546875" style="177" customWidth="1"/>
    <col min="7177" max="7420" width="9.140625" style="177"/>
    <col min="7421" max="7421" width="37.7109375" style="177" customWidth="1"/>
    <col min="7422" max="7422" width="9.140625" style="177"/>
    <col min="7423" max="7423" width="12.85546875" style="177" customWidth="1"/>
    <col min="7424" max="7425" width="0" style="177" hidden="1" customWidth="1"/>
    <col min="7426" max="7426" width="18.28515625" style="177" customWidth="1"/>
    <col min="7427" max="7427" width="64.85546875" style="177" customWidth="1"/>
    <col min="7428" max="7431" width="9.140625" style="177"/>
    <col min="7432" max="7432" width="14.85546875" style="177" customWidth="1"/>
    <col min="7433" max="7676" width="9.140625" style="177"/>
    <col min="7677" max="7677" width="37.7109375" style="177" customWidth="1"/>
    <col min="7678" max="7678" width="9.140625" style="177"/>
    <col min="7679" max="7679" width="12.85546875" style="177" customWidth="1"/>
    <col min="7680" max="7681" width="0" style="177" hidden="1" customWidth="1"/>
    <col min="7682" max="7682" width="18.28515625" style="177" customWidth="1"/>
    <col min="7683" max="7683" width="64.85546875" style="177" customWidth="1"/>
    <col min="7684" max="7687" width="9.140625" style="177"/>
    <col min="7688" max="7688" width="14.85546875" style="177" customWidth="1"/>
    <col min="7689" max="7932" width="9.140625" style="177"/>
    <col min="7933" max="7933" width="37.7109375" style="177" customWidth="1"/>
    <col min="7934" max="7934" width="9.140625" style="177"/>
    <col min="7935" max="7935" width="12.85546875" style="177" customWidth="1"/>
    <col min="7936" max="7937" width="0" style="177" hidden="1" customWidth="1"/>
    <col min="7938" max="7938" width="18.28515625" style="177" customWidth="1"/>
    <col min="7939" max="7939" width="64.85546875" style="177" customWidth="1"/>
    <col min="7940" max="7943" width="9.140625" style="177"/>
    <col min="7944" max="7944" width="14.85546875" style="177" customWidth="1"/>
    <col min="7945" max="8188" width="9.140625" style="177"/>
    <col min="8189" max="8189" width="37.7109375" style="177" customWidth="1"/>
    <col min="8190" max="8190" width="9.140625" style="177"/>
    <col min="8191" max="8191" width="12.85546875" style="177" customWidth="1"/>
    <col min="8192" max="8193" width="0" style="177" hidden="1" customWidth="1"/>
    <col min="8194" max="8194" width="18.28515625" style="177" customWidth="1"/>
    <col min="8195" max="8195" width="64.85546875" style="177" customWidth="1"/>
    <col min="8196" max="8199" width="9.140625" style="177"/>
    <col min="8200" max="8200" width="14.85546875" style="177" customWidth="1"/>
    <col min="8201" max="8444" width="9.140625" style="177"/>
    <col min="8445" max="8445" width="37.7109375" style="177" customWidth="1"/>
    <col min="8446" max="8446" width="9.140625" style="177"/>
    <col min="8447" max="8447" width="12.85546875" style="177" customWidth="1"/>
    <col min="8448" max="8449" width="0" style="177" hidden="1" customWidth="1"/>
    <col min="8450" max="8450" width="18.28515625" style="177" customWidth="1"/>
    <col min="8451" max="8451" width="64.85546875" style="177" customWidth="1"/>
    <col min="8452" max="8455" width="9.140625" style="177"/>
    <col min="8456" max="8456" width="14.85546875" style="177" customWidth="1"/>
    <col min="8457" max="8700" width="9.140625" style="177"/>
    <col min="8701" max="8701" width="37.7109375" style="177" customWidth="1"/>
    <col min="8702" max="8702" width="9.140625" style="177"/>
    <col min="8703" max="8703" width="12.85546875" style="177" customWidth="1"/>
    <col min="8704" max="8705" width="0" style="177" hidden="1" customWidth="1"/>
    <col min="8706" max="8706" width="18.28515625" style="177" customWidth="1"/>
    <col min="8707" max="8707" width="64.85546875" style="177" customWidth="1"/>
    <col min="8708" max="8711" width="9.140625" style="177"/>
    <col min="8712" max="8712" width="14.85546875" style="177" customWidth="1"/>
    <col min="8713" max="8956" width="9.140625" style="177"/>
    <col min="8957" max="8957" width="37.7109375" style="177" customWidth="1"/>
    <col min="8958" max="8958" width="9.140625" style="177"/>
    <col min="8959" max="8959" width="12.85546875" style="177" customWidth="1"/>
    <col min="8960" max="8961" width="0" style="177" hidden="1" customWidth="1"/>
    <col min="8962" max="8962" width="18.28515625" style="177" customWidth="1"/>
    <col min="8963" max="8963" width="64.85546875" style="177" customWidth="1"/>
    <col min="8964" max="8967" width="9.140625" style="177"/>
    <col min="8968" max="8968" width="14.85546875" style="177" customWidth="1"/>
    <col min="8969" max="9212" width="9.140625" style="177"/>
    <col min="9213" max="9213" width="37.7109375" style="177" customWidth="1"/>
    <col min="9214" max="9214" width="9.140625" style="177"/>
    <col min="9215" max="9215" width="12.85546875" style="177" customWidth="1"/>
    <col min="9216" max="9217" width="0" style="177" hidden="1" customWidth="1"/>
    <col min="9218" max="9218" width="18.28515625" style="177" customWidth="1"/>
    <col min="9219" max="9219" width="64.85546875" style="177" customWidth="1"/>
    <col min="9220" max="9223" width="9.140625" style="177"/>
    <col min="9224" max="9224" width="14.85546875" style="177" customWidth="1"/>
    <col min="9225" max="9468" width="9.140625" style="177"/>
    <col min="9469" max="9469" width="37.7109375" style="177" customWidth="1"/>
    <col min="9470" max="9470" width="9.140625" style="177"/>
    <col min="9471" max="9471" width="12.85546875" style="177" customWidth="1"/>
    <col min="9472" max="9473" width="0" style="177" hidden="1" customWidth="1"/>
    <col min="9474" max="9474" width="18.28515625" style="177" customWidth="1"/>
    <col min="9475" max="9475" width="64.85546875" style="177" customWidth="1"/>
    <col min="9476" max="9479" width="9.140625" style="177"/>
    <col min="9480" max="9480" width="14.85546875" style="177" customWidth="1"/>
    <col min="9481" max="9724" width="9.140625" style="177"/>
    <col min="9725" max="9725" width="37.7109375" style="177" customWidth="1"/>
    <col min="9726" max="9726" width="9.140625" style="177"/>
    <col min="9727" max="9727" width="12.85546875" style="177" customWidth="1"/>
    <col min="9728" max="9729" width="0" style="177" hidden="1" customWidth="1"/>
    <col min="9730" max="9730" width="18.28515625" style="177" customWidth="1"/>
    <col min="9731" max="9731" width="64.85546875" style="177" customWidth="1"/>
    <col min="9732" max="9735" width="9.140625" style="177"/>
    <col min="9736" max="9736" width="14.85546875" style="177" customWidth="1"/>
    <col min="9737" max="9980" width="9.140625" style="177"/>
    <col min="9981" max="9981" width="37.7109375" style="177" customWidth="1"/>
    <col min="9982" max="9982" width="9.140625" style="177"/>
    <col min="9983" max="9983" width="12.85546875" style="177" customWidth="1"/>
    <col min="9984" max="9985" width="0" style="177" hidden="1" customWidth="1"/>
    <col min="9986" max="9986" width="18.28515625" style="177" customWidth="1"/>
    <col min="9987" max="9987" width="64.85546875" style="177" customWidth="1"/>
    <col min="9988" max="9991" width="9.140625" style="177"/>
    <col min="9992" max="9992" width="14.85546875" style="177" customWidth="1"/>
    <col min="9993" max="10236" width="9.140625" style="177"/>
    <col min="10237" max="10237" width="37.7109375" style="177" customWidth="1"/>
    <col min="10238" max="10238" width="9.140625" style="177"/>
    <col min="10239" max="10239" width="12.85546875" style="177" customWidth="1"/>
    <col min="10240" max="10241" width="0" style="177" hidden="1" customWidth="1"/>
    <col min="10242" max="10242" width="18.28515625" style="177" customWidth="1"/>
    <col min="10243" max="10243" width="64.85546875" style="177" customWidth="1"/>
    <col min="10244" max="10247" width="9.140625" style="177"/>
    <col min="10248" max="10248" width="14.85546875" style="177" customWidth="1"/>
    <col min="10249" max="10492" width="9.140625" style="177"/>
    <col min="10493" max="10493" width="37.7109375" style="177" customWidth="1"/>
    <col min="10494" max="10494" width="9.140625" style="177"/>
    <col min="10495" max="10495" width="12.85546875" style="177" customWidth="1"/>
    <col min="10496" max="10497" width="0" style="177" hidden="1" customWidth="1"/>
    <col min="10498" max="10498" width="18.28515625" style="177" customWidth="1"/>
    <col min="10499" max="10499" width="64.85546875" style="177" customWidth="1"/>
    <col min="10500" max="10503" width="9.140625" style="177"/>
    <col min="10504" max="10504" width="14.85546875" style="177" customWidth="1"/>
    <col min="10505" max="10748" width="9.140625" style="177"/>
    <col min="10749" max="10749" width="37.7109375" style="177" customWidth="1"/>
    <col min="10750" max="10750" width="9.140625" style="177"/>
    <col min="10751" max="10751" width="12.85546875" style="177" customWidth="1"/>
    <col min="10752" max="10753" width="0" style="177" hidden="1" customWidth="1"/>
    <col min="10754" max="10754" width="18.28515625" style="177" customWidth="1"/>
    <col min="10755" max="10755" width="64.85546875" style="177" customWidth="1"/>
    <col min="10756" max="10759" width="9.140625" style="177"/>
    <col min="10760" max="10760" width="14.85546875" style="177" customWidth="1"/>
    <col min="10761" max="11004" width="9.140625" style="177"/>
    <col min="11005" max="11005" width="37.7109375" style="177" customWidth="1"/>
    <col min="11006" max="11006" width="9.140625" style="177"/>
    <col min="11007" max="11007" width="12.85546875" style="177" customWidth="1"/>
    <col min="11008" max="11009" width="0" style="177" hidden="1" customWidth="1"/>
    <col min="11010" max="11010" width="18.28515625" style="177" customWidth="1"/>
    <col min="11011" max="11011" width="64.85546875" style="177" customWidth="1"/>
    <col min="11012" max="11015" width="9.140625" style="177"/>
    <col min="11016" max="11016" width="14.85546875" style="177" customWidth="1"/>
    <col min="11017" max="11260" width="9.140625" style="177"/>
    <col min="11261" max="11261" width="37.7109375" style="177" customWidth="1"/>
    <col min="11262" max="11262" width="9.140625" style="177"/>
    <col min="11263" max="11263" width="12.85546875" style="177" customWidth="1"/>
    <col min="11264" max="11265" width="0" style="177" hidden="1" customWidth="1"/>
    <col min="11266" max="11266" width="18.28515625" style="177" customWidth="1"/>
    <col min="11267" max="11267" width="64.85546875" style="177" customWidth="1"/>
    <col min="11268" max="11271" width="9.140625" style="177"/>
    <col min="11272" max="11272" width="14.85546875" style="177" customWidth="1"/>
    <col min="11273" max="11516" width="9.140625" style="177"/>
    <col min="11517" max="11517" width="37.7109375" style="177" customWidth="1"/>
    <col min="11518" max="11518" width="9.140625" style="177"/>
    <col min="11519" max="11519" width="12.85546875" style="177" customWidth="1"/>
    <col min="11520" max="11521" width="0" style="177" hidden="1" customWidth="1"/>
    <col min="11522" max="11522" width="18.28515625" style="177" customWidth="1"/>
    <col min="11523" max="11523" width="64.85546875" style="177" customWidth="1"/>
    <col min="11524" max="11527" width="9.140625" style="177"/>
    <col min="11528" max="11528" width="14.85546875" style="177" customWidth="1"/>
    <col min="11529" max="11772" width="9.140625" style="177"/>
    <col min="11773" max="11773" width="37.7109375" style="177" customWidth="1"/>
    <col min="11774" max="11774" width="9.140625" style="177"/>
    <col min="11775" max="11775" width="12.85546875" style="177" customWidth="1"/>
    <col min="11776" max="11777" width="0" style="177" hidden="1" customWidth="1"/>
    <col min="11778" max="11778" width="18.28515625" style="177" customWidth="1"/>
    <col min="11779" max="11779" width="64.85546875" style="177" customWidth="1"/>
    <col min="11780" max="11783" width="9.140625" style="177"/>
    <col min="11784" max="11784" width="14.85546875" style="177" customWidth="1"/>
    <col min="11785" max="12028" width="9.140625" style="177"/>
    <col min="12029" max="12029" width="37.7109375" style="177" customWidth="1"/>
    <col min="12030" max="12030" width="9.140625" style="177"/>
    <col min="12031" max="12031" width="12.85546875" style="177" customWidth="1"/>
    <col min="12032" max="12033" width="0" style="177" hidden="1" customWidth="1"/>
    <col min="12034" max="12034" width="18.28515625" style="177" customWidth="1"/>
    <col min="12035" max="12035" width="64.85546875" style="177" customWidth="1"/>
    <col min="12036" max="12039" width="9.140625" style="177"/>
    <col min="12040" max="12040" width="14.85546875" style="177" customWidth="1"/>
    <col min="12041" max="12284" width="9.140625" style="177"/>
    <col min="12285" max="12285" width="37.7109375" style="177" customWidth="1"/>
    <col min="12286" max="12286" width="9.140625" style="177"/>
    <col min="12287" max="12287" width="12.85546875" style="177" customWidth="1"/>
    <col min="12288" max="12289" width="0" style="177" hidden="1" customWidth="1"/>
    <col min="12290" max="12290" width="18.28515625" style="177" customWidth="1"/>
    <col min="12291" max="12291" width="64.85546875" style="177" customWidth="1"/>
    <col min="12292" max="12295" width="9.140625" style="177"/>
    <col min="12296" max="12296" width="14.85546875" style="177" customWidth="1"/>
    <col min="12297" max="12540" width="9.140625" style="177"/>
    <col min="12541" max="12541" width="37.7109375" style="177" customWidth="1"/>
    <col min="12542" max="12542" width="9.140625" style="177"/>
    <col min="12543" max="12543" width="12.85546875" style="177" customWidth="1"/>
    <col min="12544" max="12545" width="0" style="177" hidden="1" customWidth="1"/>
    <col min="12546" max="12546" width="18.28515625" style="177" customWidth="1"/>
    <col min="12547" max="12547" width="64.85546875" style="177" customWidth="1"/>
    <col min="12548" max="12551" width="9.140625" style="177"/>
    <col min="12552" max="12552" width="14.85546875" style="177" customWidth="1"/>
    <col min="12553" max="12796" width="9.140625" style="177"/>
    <col min="12797" max="12797" width="37.7109375" style="177" customWidth="1"/>
    <col min="12798" max="12798" width="9.140625" style="177"/>
    <col min="12799" max="12799" width="12.85546875" style="177" customWidth="1"/>
    <col min="12800" max="12801" width="0" style="177" hidden="1" customWidth="1"/>
    <col min="12802" max="12802" width="18.28515625" style="177" customWidth="1"/>
    <col min="12803" max="12803" width="64.85546875" style="177" customWidth="1"/>
    <col min="12804" max="12807" width="9.140625" style="177"/>
    <col min="12808" max="12808" width="14.85546875" style="177" customWidth="1"/>
    <col min="12809" max="13052" width="9.140625" style="177"/>
    <col min="13053" max="13053" width="37.7109375" style="177" customWidth="1"/>
    <col min="13054" max="13054" width="9.140625" style="177"/>
    <col min="13055" max="13055" width="12.85546875" style="177" customWidth="1"/>
    <col min="13056" max="13057" width="0" style="177" hidden="1" customWidth="1"/>
    <col min="13058" max="13058" width="18.28515625" style="177" customWidth="1"/>
    <col min="13059" max="13059" width="64.85546875" style="177" customWidth="1"/>
    <col min="13060" max="13063" width="9.140625" style="177"/>
    <col min="13064" max="13064" width="14.85546875" style="177" customWidth="1"/>
    <col min="13065" max="13308" width="9.140625" style="177"/>
    <col min="13309" max="13309" width="37.7109375" style="177" customWidth="1"/>
    <col min="13310" max="13310" width="9.140625" style="177"/>
    <col min="13311" max="13311" width="12.85546875" style="177" customWidth="1"/>
    <col min="13312" max="13313" width="0" style="177" hidden="1" customWidth="1"/>
    <col min="13314" max="13314" width="18.28515625" style="177" customWidth="1"/>
    <col min="13315" max="13315" width="64.85546875" style="177" customWidth="1"/>
    <col min="13316" max="13319" width="9.140625" style="177"/>
    <col min="13320" max="13320" width="14.85546875" style="177" customWidth="1"/>
    <col min="13321" max="13564" width="9.140625" style="177"/>
    <col min="13565" max="13565" width="37.7109375" style="177" customWidth="1"/>
    <col min="13566" max="13566" width="9.140625" style="177"/>
    <col min="13567" max="13567" width="12.85546875" style="177" customWidth="1"/>
    <col min="13568" max="13569" width="0" style="177" hidden="1" customWidth="1"/>
    <col min="13570" max="13570" width="18.28515625" style="177" customWidth="1"/>
    <col min="13571" max="13571" width="64.85546875" style="177" customWidth="1"/>
    <col min="13572" max="13575" width="9.140625" style="177"/>
    <col min="13576" max="13576" width="14.85546875" style="177" customWidth="1"/>
    <col min="13577" max="13820" width="9.140625" style="177"/>
    <col min="13821" max="13821" width="37.7109375" style="177" customWidth="1"/>
    <col min="13822" max="13822" width="9.140625" style="177"/>
    <col min="13823" max="13823" width="12.85546875" style="177" customWidth="1"/>
    <col min="13824" max="13825" width="0" style="177" hidden="1" customWidth="1"/>
    <col min="13826" max="13826" width="18.28515625" style="177" customWidth="1"/>
    <col min="13827" max="13827" width="64.85546875" style="177" customWidth="1"/>
    <col min="13828" max="13831" width="9.140625" style="177"/>
    <col min="13832" max="13832" width="14.85546875" style="177" customWidth="1"/>
    <col min="13833" max="14076" width="9.140625" style="177"/>
    <col min="14077" max="14077" width="37.7109375" style="177" customWidth="1"/>
    <col min="14078" max="14078" width="9.140625" style="177"/>
    <col min="14079" max="14079" width="12.85546875" style="177" customWidth="1"/>
    <col min="14080" max="14081" width="0" style="177" hidden="1" customWidth="1"/>
    <col min="14082" max="14082" width="18.28515625" style="177" customWidth="1"/>
    <col min="14083" max="14083" width="64.85546875" style="177" customWidth="1"/>
    <col min="14084" max="14087" width="9.140625" style="177"/>
    <col min="14088" max="14088" width="14.85546875" style="177" customWidth="1"/>
    <col min="14089" max="14332" width="9.140625" style="177"/>
    <col min="14333" max="14333" width="37.7109375" style="177" customWidth="1"/>
    <col min="14334" max="14334" width="9.140625" style="177"/>
    <col min="14335" max="14335" width="12.85546875" style="177" customWidth="1"/>
    <col min="14336" max="14337" width="0" style="177" hidden="1" customWidth="1"/>
    <col min="14338" max="14338" width="18.28515625" style="177" customWidth="1"/>
    <col min="14339" max="14339" width="64.85546875" style="177" customWidth="1"/>
    <col min="14340" max="14343" width="9.140625" style="177"/>
    <col min="14344" max="14344" width="14.85546875" style="177" customWidth="1"/>
    <col min="14345" max="14588" width="9.140625" style="177"/>
    <col min="14589" max="14589" width="37.7109375" style="177" customWidth="1"/>
    <col min="14590" max="14590" width="9.140625" style="177"/>
    <col min="14591" max="14591" width="12.85546875" style="177" customWidth="1"/>
    <col min="14592" max="14593" width="0" style="177" hidden="1" customWidth="1"/>
    <col min="14594" max="14594" width="18.28515625" style="177" customWidth="1"/>
    <col min="14595" max="14595" width="64.85546875" style="177" customWidth="1"/>
    <col min="14596" max="14599" width="9.140625" style="177"/>
    <col min="14600" max="14600" width="14.85546875" style="177" customWidth="1"/>
    <col min="14601" max="14844" width="9.140625" style="177"/>
    <col min="14845" max="14845" width="37.7109375" style="177" customWidth="1"/>
    <col min="14846" max="14846" width="9.140625" style="177"/>
    <col min="14847" max="14847" width="12.85546875" style="177" customWidth="1"/>
    <col min="14848" max="14849" width="0" style="177" hidden="1" customWidth="1"/>
    <col min="14850" max="14850" width="18.28515625" style="177" customWidth="1"/>
    <col min="14851" max="14851" width="64.85546875" style="177" customWidth="1"/>
    <col min="14852" max="14855" width="9.140625" style="177"/>
    <col min="14856" max="14856" width="14.85546875" style="177" customWidth="1"/>
    <col min="14857" max="15100" width="9.140625" style="177"/>
    <col min="15101" max="15101" width="37.7109375" style="177" customWidth="1"/>
    <col min="15102" max="15102" width="9.140625" style="177"/>
    <col min="15103" max="15103" width="12.85546875" style="177" customWidth="1"/>
    <col min="15104" max="15105" width="0" style="177" hidden="1" customWidth="1"/>
    <col min="15106" max="15106" width="18.28515625" style="177" customWidth="1"/>
    <col min="15107" max="15107" width="64.85546875" style="177" customWidth="1"/>
    <col min="15108" max="15111" width="9.140625" style="177"/>
    <col min="15112" max="15112" width="14.85546875" style="177" customWidth="1"/>
    <col min="15113" max="15356" width="9.140625" style="177"/>
    <col min="15357" max="15357" width="37.7109375" style="177" customWidth="1"/>
    <col min="15358" max="15358" width="9.140625" style="177"/>
    <col min="15359" max="15359" width="12.85546875" style="177" customWidth="1"/>
    <col min="15360" max="15361" width="0" style="177" hidden="1" customWidth="1"/>
    <col min="15362" max="15362" width="18.28515625" style="177" customWidth="1"/>
    <col min="15363" max="15363" width="64.85546875" style="177" customWidth="1"/>
    <col min="15364" max="15367" width="9.140625" style="177"/>
    <col min="15368" max="15368" width="14.85546875" style="177" customWidth="1"/>
    <col min="15369" max="15612" width="9.140625" style="177"/>
    <col min="15613" max="15613" width="37.7109375" style="177" customWidth="1"/>
    <col min="15614" max="15614" width="9.140625" style="177"/>
    <col min="15615" max="15615" width="12.85546875" style="177" customWidth="1"/>
    <col min="15616" max="15617" width="0" style="177" hidden="1" customWidth="1"/>
    <col min="15618" max="15618" width="18.28515625" style="177" customWidth="1"/>
    <col min="15619" max="15619" width="64.85546875" style="177" customWidth="1"/>
    <col min="15620" max="15623" width="9.140625" style="177"/>
    <col min="15624" max="15624" width="14.85546875" style="177" customWidth="1"/>
    <col min="15625" max="15868" width="9.140625" style="177"/>
    <col min="15869" max="15869" width="37.7109375" style="177" customWidth="1"/>
    <col min="15870" max="15870" width="9.140625" style="177"/>
    <col min="15871" max="15871" width="12.85546875" style="177" customWidth="1"/>
    <col min="15872" max="15873" width="0" style="177" hidden="1" customWidth="1"/>
    <col min="15874" max="15874" width="18.28515625" style="177" customWidth="1"/>
    <col min="15875" max="15875" width="64.85546875" style="177" customWidth="1"/>
    <col min="15876" max="15879" width="9.140625" style="177"/>
    <col min="15880" max="15880" width="14.85546875" style="177" customWidth="1"/>
    <col min="15881" max="16124" width="9.140625" style="177"/>
    <col min="16125" max="16125" width="37.7109375" style="177" customWidth="1"/>
    <col min="16126" max="16126" width="9.140625" style="177"/>
    <col min="16127" max="16127" width="12.85546875" style="177" customWidth="1"/>
    <col min="16128" max="16129" width="0" style="177" hidden="1" customWidth="1"/>
    <col min="16130" max="16130" width="18.28515625" style="177" customWidth="1"/>
    <col min="16131" max="16131" width="64.85546875" style="177" customWidth="1"/>
    <col min="16132" max="16135" width="9.140625" style="177"/>
    <col min="16136" max="16136" width="14.85546875" style="177" customWidth="1"/>
    <col min="16137" max="16384" width="9.140625" style="177"/>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330" t="str">
        <f>'2. паспорт  ТП'!A4:S4</f>
        <v>Год раскрытия информации: 2026 год</v>
      </c>
      <c r="B5" s="330"/>
      <c r="C5" s="330"/>
      <c r="D5" s="330"/>
      <c r="E5" s="330"/>
      <c r="F5" s="330"/>
      <c r="G5" s="330"/>
      <c r="H5" s="330"/>
      <c r="I5" s="330"/>
      <c r="J5" s="330"/>
      <c r="K5" s="330"/>
      <c r="L5" s="330"/>
      <c r="M5" s="52"/>
      <c r="N5" s="52"/>
      <c r="O5" s="52"/>
      <c r="P5" s="52"/>
      <c r="Q5" s="52"/>
      <c r="R5" s="52"/>
      <c r="S5" s="52"/>
      <c r="T5" s="52"/>
      <c r="U5" s="52"/>
      <c r="V5" s="52"/>
      <c r="W5" s="52"/>
      <c r="X5" s="52"/>
      <c r="Y5" s="52"/>
      <c r="Z5" s="52"/>
      <c r="AA5" s="52"/>
      <c r="AB5" s="52"/>
      <c r="AC5" s="52"/>
      <c r="AD5" s="52"/>
      <c r="AE5" s="52"/>
      <c r="AF5" s="52"/>
      <c r="AG5" s="52"/>
      <c r="AH5" s="52"/>
      <c r="AI5" s="52"/>
      <c r="AJ5" s="52"/>
      <c r="AK5" s="52"/>
      <c r="AL5" s="52"/>
      <c r="AM5" s="52"/>
      <c r="AN5" s="52"/>
      <c r="AO5" s="52"/>
      <c r="AP5" s="52"/>
      <c r="AQ5" s="52"/>
      <c r="AR5" s="52"/>
    </row>
    <row r="6" spans="1:44" ht="18.75" x14ac:dyDescent="0.3">
      <c r="K6" s="5"/>
    </row>
    <row r="7" spans="1:44" ht="18.75" x14ac:dyDescent="0.25">
      <c r="A7" s="331" t="s">
        <v>3</v>
      </c>
      <c r="B7" s="331"/>
      <c r="C7" s="331"/>
      <c r="D7" s="331"/>
      <c r="E7" s="331"/>
      <c r="F7" s="331"/>
      <c r="G7" s="331"/>
      <c r="H7" s="331"/>
      <c r="I7" s="331"/>
      <c r="J7" s="331"/>
      <c r="K7" s="331"/>
      <c r="L7" s="331"/>
    </row>
    <row r="8" spans="1:44" ht="18.75" x14ac:dyDescent="0.25">
      <c r="A8" s="331"/>
      <c r="B8" s="331"/>
      <c r="C8" s="331"/>
      <c r="D8" s="331"/>
      <c r="E8" s="331"/>
      <c r="F8" s="331"/>
      <c r="G8" s="331"/>
      <c r="H8" s="331"/>
      <c r="I8" s="331"/>
      <c r="J8" s="331"/>
      <c r="K8" s="331"/>
      <c r="L8" s="331"/>
    </row>
    <row r="9" spans="1:44" x14ac:dyDescent="0.25">
      <c r="A9" s="340" t="str">
        <f>'1. паспорт местоположение'!A9:C9</f>
        <v>Акционерное общество "Россети Янтарь" ДЗО  ПАО "Россети"</v>
      </c>
      <c r="B9" s="340"/>
      <c r="C9" s="340"/>
      <c r="D9" s="340"/>
      <c r="E9" s="340"/>
      <c r="F9" s="340"/>
      <c r="G9" s="340"/>
      <c r="H9" s="340"/>
      <c r="I9" s="340"/>
      <c r="J9" s="340"/>
      <c r="K9" s="340"/>
      <c r="L9" s="340"/>
    </row>
    <row r="10" spans="1:44" x14ac:dyDescent="0.25">
      <c r="A10" s="333" t="s">
        <v>5</v>
      </c>
      <c r="B10" s="333"/>
      <c r="C10" s="333"/>
      <c r="D10" s="333"/>
      <c r="E10" s="333"/>
      <c r="F10" s="333"/>
      <c r="G10" s="333"/>
      <c r="H10" s="333"/>
      <c r="I10" s="333"/>
      <c r="J10" s="333"/>
      <c r="K10" s="333"/>
      <c r="L10" s="333"/>
    </row>
    <row r="11" spans="1:44" ht="18.75" x14ac:dyDescent="0.25">
      <c r="A11" s="331"/>
      <c r="B11" s="331"/>
      <c r="C11" s="331"/>
      <c r="D11" s="331"/>
      <c r="E11" s="331"/>
      <c r="F11" s="331"/>
      <c r="G11" s="331"/>
      <c r="H11" s="331"/>
      <c r="I11" s="331"/>
      <c r="J11" s="331"/>
      <c r="K11" s="331"/>
      <c r="L11" s="331"/>
    </row>
    <row r="12" spans="1:44" x14ac:dyDescent="0.25">
      <c r="A12" s="340" t="str">
        <f>'1. паспорт местоположение'!A12:C12</f>
        <v>Q_25-1216</v>
      </c>
      <c r="B12" s="340"/>
      <c r="C12" s="340"/>
      <c r="D12" s="340"/>
      <c r="E12" s="340"/>
      <c r="F12" s="340"/>
      <c r="G12" s="340"/>
      <c r="H12" s="340"/>
      <c r="I12" s="340"/>
      <c r="J12" s="340"/>
      <c r="K12" s="340"/>
      <c r="L12" s="340"/>
    </row>
    <row r="13" spans="1:44" x14ac:dyDescent="0.25">
      <c r="A13" s="333" t="s">
        <v>6</v>
      </c>
      <c r="B13" s="333"/>
      <c r="C13" s="333"/>
      <c r="D13" s="333"/>
      <c r="E13" s="333"/>
      <c r="F13" s="333"/>
      <c r="G13" s="333"/>
      <c r="H13" s="333"/>
      <c r="I13" s="333"/>
      <c r="J13" s="333"/>
      <c r="K13" s="333"/>
      <c r="L13" s="333"/>
    </row>
    <row r="14" spans="1:44" ht="18.75" x14ac:dyDescent="0.25">
      <c r="A14" s="341"/>
      <c r="B14" s="341"/>
      <c r="C14" s="341"/>
      <c r="D14" s="341"/>
      <c r="E14" s="341"/>
      <c r="F14" s="341"/>
      <c r="G14" s="341"/>
      <c r="H14" s="341"/>
      <c r="I14" s="341"/>
      <c r="J14" s="341"/>
      <c r="K14" s="341"/>
      <c r="L14" s="341"/>
    </row>
    <row r="15" spans="1:44" ht="102" customHeight="1" x14ac:dyDescent="0.25">
      <c r="A15" s="342" t="str">
        <f>'1. паспорт местоположение'!A15</f>
        <v>Реконструкция участка ВЛ 15 кВ 15-481/6 в пролетах опор № 152-210 с заменой опор и неизолированного провода на СИП-3 протяженностью 4,5 км</v>
      </c>
      <c r="B15" s="342"/>
      <c r="C15" s="342"/>
      <c r="D15" s="342"/>
      <c r="E15" s="342"/>
      <c r="F15" s="342"/>
      <c r="G15" s="342"/>
      <c r="H15" s="342"/>
      <c r="I15" s="342"/>
      <c r="J15" s="342"/>
      <c r="K15" s="342"/>
      <c r="L15" s="342"/>
    </row>
    <row r="16" spans="1:44" x14ac:dyDescent="0.25">
      <c r="A16" s="333" t="s">
        <v>7</v>
      </c>
      <c r="B16" s="333"/>
      <c r="C16" s="333"/>
      <c r="D16" s="333"/>
      <c r="E16" s="333"/>
      <c r="F16" s="333"/>
      <c r="G16" s="333"/>
      <c r="H16" s="333"/>
      <c r="I16" s="333"/>
      <c r="J16" s="333"/>
      <c r="K16" s="333"/>
      <c r="L16" s="333"/>
    </row>
    <row r="17" spans="1:12" ht="15.75" customHeight="1" x14ac:dyDescent="0.25">
      <c r="L17" s="178"/>
    </row>
    <row r="18" spans="1:12" x14ac:dyDescent="0.25">
      <c r="K18" s="179"/>
    </row>
    <row r="19" spans="1:12" ht="15.75" customHeight="1" x14ac:dyDescent="0.25">
      <c r="A19" s="392" t="s">
        <v>282</v>
      </c>
      <c r="B19" s="392"/>
      <c r="C19" s="392"/>
      <c r="D19" s="392"/>
      <c r="E19" s="392"/>
      <c r="F19" s="392"/>
      <c r="G19" s="392"/>
      <c r="H19" s="392"/>
      <c r="I19" s="392"/>
      <c r="J19" s="392"/>
      <c r="K19" s="392"/>
      <c r="L19" s="392"/>
    </row>
    <row r="20" spans="1:12" x14ac:dyDescent="0.25">
      <c r="A20" s="180"/>
      <c r="B20" s="180"/>
    </row>
    <row r="21" spans="1:12" ht="28.5" customHeight="1" x14ac:dyDescent="0.25">
      <c r="A21" s="393" t="s">
        <v>283</v>
      </c>
      <c r="B21" s="393" t="s">
        <v>284</v>
      </c>
      <c r="C21" s="394" t="s">
        <v>285</v>
      </c>
      <c r="D21" s="394"/>
      <c r="E21" s="394"/>
      <c r="F21" s="394"/>
      <c r="G21" s="394"/>
      <c r="H21" s="394"/>
      <c r="I21" s="393" t="s">
        <v>286</v>
      </c>
      <c r="J21" s="395" t="s">
        <v>287</v>
      </c>
      <c r="K21" s="393" t="s">
        <v>288</v>
      </c>
      <c r="L21" s="398" t="s">
        <v>289</v>
      </c>
    </row>
    <row r="22" spans="1:12" ht="58.5" customHeight="1" x14ac:dyDescent="0.25">
      <c r="A22" s="393"/>
      <c r="B22" s="393"/>
      <c r="C22" s="399" t="s">
        <v>361</v>
      </c>
      <c r="D22" s="399"/>
      <c r="E22" s="400" t="s">
        <v>291</v>
      </c>
      <c r="F22" s="401"/>
      <c r="G22" s="399" t="s">
        <v>362</v>
      </c>
      <c r="H22" s="399"/>
      <c r="I22" s="393"/>
      <c r="J22" s="396"/>
      <c r="K22" s="393"/>
      <c r="L22" s="398"/>
    </row>
    <row r="23" spans="1:12" ht="31.5" x14ac:dyDescent="0.25">
      <c r="A23" s="393"/>
      <c r="B23" s="393"/>
      <c r="C23" s="182" t="s">
        <v>293</v>
      </c>
      <c r="D23" s="182" t="s">
        <v>294</v>
      </c>
      <c r="E23" s="182" t="s">
        <v>293</v>
      </c>
      <c r="F23" s="182" t="s">
        <v>294</v>
      </c>
      <c r="G23" s="182" t="s">
        <v>293</v>
      </c>
      <c r="H23" s="182" t="s">
        <v>294</v>
      </c>
      <c r="I23" s="393"/>
      <c r="J23" s="397"/>
      <c r="K23" s="393"/>
      <c r="L23" s="398"/>
    </row>
    <row r="24" spans="1:12" x14ac:dyDescent="0.25">
      <c r="A24" s="181">
        <v>1</v>
      </c>
      <c r="B24" s="181">
        <v>2</v>
      </c>
      <c r="C24" s="182">
        <v>3</v>
      </c>
      <c r="D24" s="182">
        <v>4</v>
      </c>
      <c r="E24" s="182">
        <v>5</v>
      </c>
      <c r="F24" s="182">
        <v>6</v>
      </c>
      <c r="G24" s="182">
        <v>7</v>
      </c>
      <c r="H24" s="182">
        <v>8</v>
      </c>
      <c r="I24" s="182">
        <v>9</v>
      </c>
      <c r="J24" s="182">
        <v>10</v>
      </c>
      <c r="K24" s="182">
        <v>11</v>
      </c>
      <c r="L24" s="182">
        <v>12</v>
      </c>
    </row>
    <row r="25" spans="1:12" x14ac:dyDescent="0.25">
      <c r="A25" s="182">
        <v>1</v>
      </c>
      <c r="B25" s="183" t="s">
        <v>295</v>
      </c>
      <c r="C25" s="184"/>
      <c r="D25" s="184"/>
      <c r="E25" s="184"/>
      <c r="F25" s="184"/>
      <c r="G25" s="184"/>
      <c r="H25" s="184"/>
      <c r="I25" s="184"/>
      <c r="J25" s="184"/>
      <c r="K25" s="185"/>
      <c r="L25" s="66"/>
    </row>
    <row r="26" spans="1:12" x14ac:dyDescent="0.25">
      <c r="A26" s="182" t="s">
        <v>296</v>
      </c>
      <c r="B26" s="186" t="s">
        <v>297</v>
      </c>
      <c r="C26" s="187" t="s">
        <v>19</v>
      </c>
      <c r="D26" s="187" t="s">
        <v>19</v>
      </c>
      <c r="E26" s="187"/>
      <c r="F26" s="187"/>
      <c r="G26" s="187" t="s">
        <v>27</v>
      </c>
      <c r="H26" s="187" t="s">
        <v>27</v>
      </c>
      <c r="I26" s="187"/>
      <c r="J26" s="184"/>
      <c r="K26" s="185"/>
      <c r="L26" s="185"/>
    </row>
    <row r="27" spans="1:12" ht="31.5" x14ac:dyDescent="0.25">
      <c r="A27" s="182" t="s">
        <v>298</v>
      </c>
      <c r="B27" s="186" t="s">
        <v>299</v>
      </c>
      <c r="C27" s="187" t="s">
        <v>19</v>
      </c>
      <c r="D27" s="187" t="s">
        <v>19</v>
      </c>
      <c r="E27" s="187"/>
      <c r="F27" s="187"/>
      <c r="G27" s="187" t="s">
        <v>27</v>
      </c>
      <c r="H27" s="187" t="s">
        <v>27</v>
      </c>
      <c r="I27" s="187"/>
      <c r="J27" s="184"/>
      <c r="K27" s="185"/>
      <c r="L27" s="185"/>
    </row>
    <row r="28" spans="1:12" ht="47.25" x14ac:dyDescent="0.25">
      <c r="A28" s="182" t="s">
        <v>300</v>
      </c>
      <c r="B28" s="186" t="s">
        <v>301</v>
      </c>
      <c r="C28" s="187" t="s">
        <v>19</v>
      </c>
      <c r="D28" s="187" t="s">
        <v>19</v>
      </c>
      <c r="E28" s="187"/>
      <c r="F28" s="187"/>
      <c r="G28" s="187" t="s">
        <v>27</v>
      </c>
      <c r="H28" s="187" t="s">
        <v>27</v>
      </c>
      <c r="I28" s="187"/>
      <c r="J28" s="184"/>
      <c r="K28" s="185"/>
      <c r="L28" s="185"/>
    </row>
    <row r="29" spans="1:12" ht="31.5" x14ac:dyDescent="0.25">
      <c r="A29" s="182" t="s">
        <v>302</v>
      </c>
      <c r="B29" s="186" t="s">
        <v>303</v>
      </c>
      <c r="C29" s="187" t="s">
        <v>19</v>
      </c>
      <c r="D29" s="187" t="s">
        <v>19</v>
      </c>
      <c r="E29" s="187"/>
      <c r="F29" s="187"/>
      <c r="G29" s="187" t="s">
        <v>27</v>
      </c>
      <c r="H29" s="187" t="s">
        <v>27</v>
      </c>
      <c r="I29" s="187"/>
      <c r="J29" s="184"/>
      <c r="K29" s="185"/>
      <c r="L29" s="185"/>
    </row>
    <row r="30" spans="1:12" ht="31.5" x14ac:dyDescent="0.25">
      <c r="A30" s="182" t="s">
        <v>304</v>
      </c>
      <c r="B30" s="186" t="s">
        <v>305</v>
      </c>
      <c r="C30" s="187" t="s">
        <v>19</v>
      </c>
      <c r="D30" s="187" t="s">
        <v>19</v>
      </c>
      <c r="E30" s="187"/>
      <c r="F30" s="187"/>
      <c r="G30" s="187" t="s">
        <v>27</v>
      </c>
      <c r="H30" s="187" t="s">
        <v>27</v>
      </c>
      <c r="I30" s="187"/>
      <c r="J30" s="184"/>
      <c r="K30" s="185"/>
      <c r="L30" s="185"/>
    </row>
    <row r="31" spans="1:12" ht="31.5" x14ac:dyDescent="0.25">
      <c r="A31" s="182" t="s">
        <v>306</v>
      </c>
      <c r="B31" s="188" t="s">
        <v>307</v>
      </c>
      <c r="C31" s="189" t="s">
        <v>19</v>
      </c>
      <c r="D31" s="189" t="s">
        <v>19</v>
      </c>
      <c r="E31" s="187"/>
      <c r="F31" s="187"/>
      <c r="G31" s="189">
        <v>47150</v>
      </c>
      <c r="H31" s="189">
        <v>47238</v>
      </c>
      <c r="I31" s="187"/>
      <c r="J31" s="184"/>
      <c r="K31" s="185"/>
      <c r="L31" s="185"/>
    </row>
    <row r="32" spans="1:12" ht="31.5" x14ac:dyDescent="0.25">
      <c r="A32" s="182" t="s">
        <v>308</v>
      </c>
      <c r="B32" s="188" t="s">
        <v>309</v>
      </c>
      <c r="C32" s="189" t="s">
        <v>19</v>
      </c>
      <c r="D32" s="189" t="s">
        <v>19</v>
      </c>
      <c r="E32" s="187"/>
      <c r="F32" s="187"/>
      <c r="G32" s="189">
        <v>47270</v>
      </c>
      <c r="H32" s="189">
        <v>47391</v>
      </c>
      <c r="I32" s="187"/>
      <c r="J32" s="184"/>
      <c r="K32" s="185"/>
      <c r="L32" s="185"/>
    </row>
    <row r="33" spans="1:12" ht="31.5" x14ac:dyDescent="0.25">
      <c r="A33" s="182" t="s">
        <v>310</v>
      </c>
      <c r="B33" s="188" t="s">
        <v>311</v>
      </c>
      <c r="C33" s="187" t="s">
        <v>19</v>
      </c>
      <c r="D33" s="187" t="s">
        <v>19</v>
      </c>
      <c r="E33" s="187"/>
      <c r="F33" s="187"/>
      <c r="G33" s="187" t="s">
        <v>27</v>
      </c>
      <c r="H33" s="187" t="s">
        <v>27</v>
      </c>
      <c r="I33" s="187"/>
      <c r="J33" s="184"/>
      <c r="K33" s="185"/>
      <c r="L33" s="185"/>
    </row>
    <row r="34" spans="1:12" ht="47.25" x14ac:dyDescent="0.25">
      <c r="A34" s="182" t="s">
        <v>312</v>
      </c>
      <c r="B34" s="188" t="s">
        <v>313</v>
      </c>
      <c r="C34" s="187" t="s">
        <v>19</v>
      </c>
      <c r="D34" s="187" t="s">
        <v>19</v>
      </c>
      <c r="E34" s="187"/>
      <c r="F34" s="187"/>
      <c r="G34" s="187" t="s">
        <v>27</v>
      </c>
      <c r="H34" s="187" t="s">
        <v>27</v>
      </c>
      <c r="I34" s="187"/>
      <c r="J34" s="190"/>
      <c r="K34" s="190"/>
      <c r="L34" s="185"/>
    </row>
    <row r="35" spans="1:12" x14ac:dyDescent="0.25">
      <c r="A35" s="182" t="s">
        <v>314</v>
      </c>
      <c r="B35" s="188" t="s">
        <v>315</v>
      </c>
      <c r="C35" s="189" t="s">
        <v>19</v>
      </c>
      <c r="D35" s="189" t="s">
        <v>19</v>
      </c>
      <c r="E35" s="187"/>
      <c r="F35" s="187"/>
      <c r="G35" s="189">
        <v>47270</v>
      </c>
      <c r="H35" s="189">
        <v>47391</v>
      </c>
      <c r="I35" s="187"/>
      <c r="J35" s="190"/>
      <c r="K35" s="190"/>
      <c r="L35" s="185"/>
    </row>
    <row r="36" spans="1:12" x14ac:dyDescent="0.25">
      <c r="A36" s="182" t="s">
        <v>316</v>
      </c>
      <c r="B36" s="188" t="s">
        <v>317</v>
      </c>
      <c r="C36" s="187" t="s">
        <v>19</v>
      </c>
      <c r="D36" s="187" t="s">
        <v>19</v>
      </c>
      <c r="E36" s="187"/>
      <c r="F36" s="187"/>
      <c r="G36" s="187" t="s">
        <v>27</v>
      </c>
      <c r="H36" s="187" t="s">
        <v>27</v>
      </c>
      <c r="I36" s="187"/>
      <c r="J36" s="191"/>
      <c r="K36" s="185"/>
      <c r="L36" s="185"/>
    </row>
    <row r="37" spans="1:12" x14ac:dyDescent="0.25">
      <c r="A37" s="182" t="s">
        <v>318</v>
      </c>
      <c r="B37" s="188" t="s">
        <v>319</v>
      </c>
      <c r="C37" s="189" t="s">
        <v>19</v>
      </c>
      <c r="D37" s="189" t="s">
        <v>19</v>
      </c>
      <c r="E37" s="187"/>
      <c r="F37" s="187"/>
      <c r="G37" s="189">
        <v>47270</v>
      </c>
      <c r="H37" s="189">
        <v>47391</v>
      </c>
      <c r="I37" s="187"/>
      <c r="J37" s="191"/>
      <c r="K37" s="185"/>
      <c r="L37" s="185"/>
    </row>
    <row r="38" spans="1:12" x14ac:dyDescent="0.25">
      <c r="A38" s="182" t="s">
        <v>320</v>
      </c>
      <c r="B38" s="183" t="s">
        <v>321</v>
      </c>
      <c r="C38" s="279" t="s">
        <v>19</v>
      </c>
      <c r="D38" s="279" t="s">
        <v>19</v>
      </c>
      <c r="E38" s="185"/>
      <c r="F38" s="185"/>
      <c r="G38" s="185"/>
      <c r="H38" s="185"/>
      <c r="I38" s="185"/>
      <c r="J38" s="185"/>
      <c r="K38" s="185"/>
      <c r="L38" s="185"/>
    </row>
    <row r="39" spans="1:12" ht="47.25" x14ac:dyDescent="0.25">
      <c r="A39" s="182">
        <v>2</v>
      </c>
      <c r="B39" s="188" t="s">
        <v>322</v>
      </c>
      <c r="C39" s="189" t="s">
        <v>19</v>
      </c>
      <c r="D39" s="189" t="s">
        <v>19</v>
      </c>
      <c r="E39" s="187"/>
      <c r="F39" s="187"/>
      <c r="G39" s="189">
        <v>47423</v>
      </c>
      <c r="H39" s="189">
        <v>47514</v>
      </c>
      <c r="I39" s="187"/>
      <c r="J39" s="185"/>
      <c r="K39" s="185"/>
      <c r="L39" s="185"/>
    </row>
    <row r="40" spans="1:12" x14ac:dyDescent="0.25">
      <c r="A40" s="182" t="s">
        <v>323</v>
      </c>
      <c r="B40" s="188" t="s">
        <v>324</v>
      </c>
      <c r="C40" s="187" t="s">
        <v>19</v>
      </c>
      <c r="D40" s="187" t="s">
        <v>19</v>
      </c>
      <c r="E40" s="189"/>
      <c r="F40" s="189"/>
      <c r="G40" s="187" t="s">
        <v>27</v>
      </c>
      <c r="H40" s="187" t="s">
        <v>27</v>
      </c>
      <c r="I40" s="187"/>
      <c r="J40" s="185"/>
      <c r="K40" s="185"/>
      <c r="L40" s="185"/>
    </row>
    <row r="41" spans="1:12" ht="31.5" x14ac:dyDescent="0.25">
      <c r="A41" s="182" t="s">
        <v>325</v>
      </c>
      <c r="B41" s="183" t="s">
        <v>326</v>
      </c>
      <c r="C41" s="279" t="s">
        <v>19</v>
      </c>
      <c r="D41" s="279" t="s">
        <v>19</v>
      </c>
      <c r="E41" s="185"/>
      <c r="F41" s="185"/>
      <c r="G41" s="185"/>
      <c r="H41" s="185"/>
      <c r="I41" s="185"/>
      <c r="J41" s="185"/>
      <c r="K41" s="185"/>
      <c r="L41" s="185"/>
    </row>
    <row r="42" spans="1:12" ht="31.5" x14ac:dyDescent="0.25">
      <c r="A42" s="182">
        <v>3</v>
      </c>
      <c r="B42" s="188" t="s">
        <v>327</v>
      </c>
      <c r="C42" s="187" t="s">
        <v>19</v>
      </c>
      <c r="D42" s="187" t="s">
        <v>19</v>
      </c>
      <c r="E42" s="187"/>
      <c r="F42" s="187"/>
      <c r="G42" s="187" t="s">
        <v>27</v>
      </c>
      <c r="H42" s="187" t="s">
        <v>27</v>
      </c>
      <c r="I42" s="187"/>
      <c r="J42" s="185"/>
      <c r="K42" s="185"/>
      <c r="L42" s="185"/>
    </row>
    <row r="43" spans="1:12" x14ac:dyDescent="0.25">
      <c r="A43" s="182" t="s">
        <v>328</v>
      </c>
      <c r="B43" s="188" t="s">
        <v>329</v>
      </c>
      <c r="C43" s="187" t="s">
        <v>19</v>
      </c>
      <c r="D43" s="187" t="s">
        <v>19</v>
      </c>
      <c r="E43" s="189"/>
      <c r="F43" s="187"/>
      <c r="G43" s="187" t="s">
        <v>27</v>
      </c>
      <c r="H43" s="187" t="s">
        <v>27</v>
      </c>
      <c r="I43" s="187"/>
      <c r="J43" s="185"/>
      <c r="K43" s="185"/>
      <c r="L43" s="185"/>
    </row>
    <row r="44" spans="1:12" x14ac:dyDescent="0.25">
      <c r="A44" s="182" t="s">
        <v>330</v>
      </c>
      <c r="B44" s="188" t="s">
        <v>331</v>
      </c>
      <c r="C44" s="189" t="s">
        <v>19</v>
      </c>
      <c r="D44" s="189" t="s">
        <v>19</v>
      </c>
      <c r="E44" s="187"/>
      <c r="F44" s="187"/>
      <c r="G44" s="189">
        <f>H39</f>
        <v>47514</v>
      </c>
      <c r="H44" s="189">
        <v>47756</v>
      </c>
      <c r="I44" s="187"/>
      <c r="J44" s="185"/>
      <c r="K44" s="185"/>
      <c r="L44" s="185"/>
    </row>
    <row r="45" spans="1:12" ht="63" x14ac:dyDescent="0.25">
      <c r="A45" s="182" t="s">
        <v>332</v>
      </c>
      <c r="B45" s="188" t="s">
        <v>333</v>
      </c>
      <c r="C45" s="187" t="s">
        <v>19</v>
      </c>
      <c r="D45" s="187" t="s">
        <v>19</v>
      </c>
      <c r="E45" s="187"/>
      <c r="F45" s="187"/>
      <c r="G45" s="187" t="s">
        <v>27</v>
      </c>
      <c r="H45" s="187" t="s">
        <v>27</v>
      </c>
      <c r="I45" s="187"/>
      <c r="J45" s="185"/>
      <c r="K45" s="185"/>
      <c r="L45" s="185"/>
    </row>
    <row r="46" spans="1:12" ht="110.25" x14ac:dyDescent="0.25">
      <c r="A46" s="182" t="s">
        <v>334</v>
      </c>
      <c r="B46" s="188" t="s">
        <v>335</v>
      </c>
      <c r="C46" s="187" t="s">
        <v>19</v>
      </c>
      <c r="D46" s="187" t="s">
        <v>19</v>
      </c>
      <c r="E46" s="187"/>
      <c r="F46" s="187"/>
      <c r="G46" s="187" t="s">
        <v>27</v>
      </c>
      <c r="H46" s="187" t="s">
        <v>27</v>
      </c>
      <c r="I46" s="187"/>
      <c r="J46" s="185"/>
      <c r="K46" s="185"/>
      <c r="L46" s="185"/>
    </row>
    <row r="47" spans="1:12" x14ac:dyDescent="0.25">
      <c r="A47" s="182" t="s">
        <v>336</v>
      </c>
      <c r="B47" s="188" t="s">
        <v>337</v>
      </c>
      <c r="C47" s="189" t="s">
        <v>19</v>
      </c>
      <c r="D47" s="189" t="s">
        <v>19</v>
      </c>
      <c r="E47" s="187"/>
      <c r="F47" s="187"/>
      <c r="G47" s="189">
        <v>47757</v>
      </c>
      <c r="H47" s="189">
        <v>47848</v>
      </c>
      <c r="I47" s="187"/>
      <c r="J47" s="185"/>
      <c r="K47" s="185"/>
      <c r="L47" s="185"/>
    </row>
    <row r="48" spans="1:12" x14ac:dyDescent="0.25">
      <c r="A48" s="182" t="s">
        <v>338</v>
      </c>
      <c r="B48" s="183" t="s">
        <v>339</v>
      </c>
      <c r="C48" s="279" t="s">
        <v>19</v>
      </c>
      <c r="D48" s="279" t="s">
        <v>19</v>
      </c>
      <c r="E48" s="185"/>
      <c r="F48" s="185"/>
      <c r="G48" s="185"/>
      <c r="H48" s="185"/>
      <c r="I48" s="185"/>
      <c r="J48" s="185"/>
      <c r="K48" s="185"/>
      <c r="L48" s="185"/>
    </row>
    <row r="49" spans="1:12" x14ac:dyDescent="0.25">
      <c r="A49" s="182">
        <v>4</v>
      </c>
      <c r="B49" s="188" t="s">
        <v>340</v>
      </c>
      <c r="C49" s="189" t="s">
        <v>19</v>
      </c>
      <c r="D49" s="189" t="s">
        <v>19</v>
      </c>
      <c r="E49" s="187"/>
      <c r="F49" s="187"/>
      <c r="G49" s="189">
        <v>47757</v>
      </c>
      <c r="H49" s="189">
        <v>47848</v>
      </c>
      <c r="I49" s="187"/>
      <c r="J49" s="185"/>
      <c r="K49" s="185"/>
      <c r="L49" s="185"/>
    </row>
    <row r="50" spans="1:12" ht="63" x14ac:dyDescent="0.25">
      <c r="A50" s="182" t="s">
        <v>341</v>
      </c>
      <c r="B50" s="188" t="s">
        <v>342</v>
      </c>
      <c r="C50" s="189" t="s">
        <v>19</v>
      </c>
      <c r="D50" s="189" t="s">
        <v>19</v>
      </c>
      <c r="E50" s="187"/>
      <c r="F50" s="187"/>
      <c r="G50" s="189">
        <v>47757</v>
      </c>
      <c r="H50" s="189">
        <v>47848</v>
      </c>
      <c r="I50" s="187"/>
      <c r="J50" s="185"/>
      <c r="K50" s="185"/>
      <c r="L50" s="185"/>
    </row>
    <row r="51" spans="1:12" ht="47.25" x14ac:dyDescent="0.25">
      <c r="A51" s="182" t="s">
        <v>343</v>
      </c>
      <c r="B51" s="188" t="s">
        <v>344</v>
      </c>
      <c r="C51" s="187" t="s">
        <v>19</v>
      </c>
      <c r="D51" s="187" t="s">
        <v>19</v>
      </c>
      <c r="E51" s="187"/>
      <c r="F51" s="187"/>
      <c r="G51" s="187" t="s">
        <v>27</v>
      </c>
      <c r="H51" s="187" t="s">
        <v>27</v>
      </c>
      <c r="I51" s="187"/>
      <c r="J51" s="185"/>
      <c r="K51" s="185"/>
      <c r="L51" s="185"/>
    </row>
    <row r="52" spans="1:12" ht="47.25" x14ac:dyDescent="0.25">
      <c r="A52" s="182" t="s">
        <v>345</v>
      </c>
      <c r="B52" s="188" t="s">
        <v>346</v>
      </c>
      <c r="C52" s="187" t="s">
        <v>19</v>
      </c>
      <c r="D52" s="187" t="s">
        <v>19</v>
      </c>
      <c r="E52" s="187"/>
      <c r="F52" s="187"/>
      <c r="G52" s="187" t="s">
        <v>27</v>
      </c>
      <c r="H52" s="187" t="s">
        <v>27</v>
      </c>
      <c r="I52" s="187"/>
      <c r="J52" s="185"/>
      <c r="K52" s="185"/>
      <c r="L52" s="185"/>
    </row>
    <row r="53" spans="1:12" ht="31.5" x14ac:dyDescent="0.25">
      <c r="A53" s="182" t="s">
        <v>347</v>
      </c>
      <c r="B53" s="192" t="s">
        <v>348</v>
      </c>
      <c r="C53" s="189" t="s">
        <v>19</v>
      </c>
      <c r="D53" s="189" t="s">
        <v>19</v>
      </c>
      <c r="E53" s="189"/>
      <c r="F53" s="189"/>
      <c r="G53" s="189">
        <v>47757</v>
      </c>
      <c r="H53" s="189">
        <v>47848</v>
      </c>
      <c r="I53" s="187"/>
      <c r="J53" s="185"/>
      <c r="K53" s="185"/>
      <c r="L53" s="185"/>
    </row>
    <row r="54" spans="1:12" ht="31.5" x14ac:dyDescent="0.25">
      <c r="A54" s="182" t="s">
        <v>349</v>
      </c>
      <c r="B54" s="188" t="s">
        <v>350</v>
      </c>
      <c r="C54" s="187" t="s">
        <v>19</v>
      </c>
      <c r="D54" s="187" t="s">
        <v>19</v>
      </c>
      <c r="E54" s="187"/>
      <c r="F54" s="187"/>
      <c r="G54" s="187" t="s">
        <v>27</v>
      </c>
      <c r="H54" s="187" t="s">
        <v>27</v>
      </c>
      <c r="I54" s="187"/>
      <c r="J54" s="185"/>
      <c r="K54" s="185"/>
      <c r="L54" s="185"/>
    </row>
  </sheetData>
  <mergeCells count="22">
    <mergeCell ref="A16:L16"/>
    <mergeCell ref="A19:L19"/>
    <mergeCell ref="A21:A23"/>
    <mergeCell ref="B21:B23"/>
    <mergeCell ref="C21:H21"/>
    <mergeCell ref="I21:I23"/>
    <mergeCell ref="J21:J23"/>
    <mergeCell ref="K21:K23"/>
    <mergeCell ref="L21:L23"/>
    <mergeCell ref="C22:D22"/>
    <mergeCell ref="E22:F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77"/>
  <sheetViews>
    <sheetView tabSelected="1" view="pageBreakPreview" topLeftCell="A20" zoomScale="70" workbookViewId="0">
      <pane xSplit="4" ySplit="5" topLeftCell="E25" activePane="bottomRight" state="frozen"/>
      <selection activeCell="C27" sqref="C27"/>
      <selection pane="topRight" activeCell="A20" sqref="A20"/>
      <selection pane="bottomLeft" activeCell="A20" sqref="A20"/>
      <selection pane="bottomRight" activeCell="D40" sqref="D40"/>
    </sheetView>
  </sheetViews>
  <sheetFormatPr defaultRowHeight="15.75" x14ac:dyDescent="0.25"/>
  <cols>
    <col min="1" max="1" width="9.140625" style="177"/>
    <col min="2" max="2" width="57.85546875" style="177" customWidth="1"/>
    <col min="3" max="3" width="13" style="177" customWidth="1"/>
    <col min="4" max="4" width="17.85546875" style="177" customWidth="1"/>
    <col min="5" max="6" width="19" style="177" customWidth="1"/>
    <col min="7" max="7" width="14.5703125" style="177" customWidth="1"/>
    <col min="8" max="27" width="9" style="177" customWidth="1"/>
    <col min="28" max="28" width="13.140625" style="177" customWidth="1"/>
    <col min="29" max="29" width="24.85546875" style="177" customWidth="1"/>
    <col min="30" max="30" width="10.7109375" style="177" customWidth="1"/>
    <col min="31" max="16384" width="9.140625" style="177"/>
  </cols>
  <sheetData>
    <row r="1" spans="1:29" ht="18.75" x14ac:dyDescent="0.25">
      <c r="AC1" s="4" t="s">
        <v>0</v>
      </c>
    </row>
    <row r="2" spans="1:29" ht="18.75" x14ac:dyDescent="0.3">
      <c r="AC2" s="5" t="s">
        <v>1</v>
      </c>
    </row>
    <row r="3" spans="1:29" ht="18.75" x14ac:dyDescent="0.3">
      <c r="AC3" s="5" t="s">
        <v>2</v>
      </c>
    </row>
    <row r="4" spans="1:29" ht="18.75" customHeight="1" x14ac:dyDescent="0.25">
      <c r="A4" s="330" t="str">
        <f>'1. паспорт местоположение'!A5:C5</f>
        <v>Год раскрытия информации: 2026 год</v>
      </c>
      <c r="B4" s="330"/>
      <c r="C4" s="330"/>
      <c r="D4" s="330"/>
      <c r="E4" s="330"/>
      <c r="F4" s="330"/>
      <c r="G4" s="330"/>
      <c r="H4" s="330"/>
      <c r="I4" s="330"/>
      <c r="J4" s="330"/>
      <c r="K4" s="330"/>
      <c r="L4" s="330"/>
      <c r="M4" s="330"/>
      <c r="N4" s="330"/>
      <c r="O4" s="330"/>
      <c r="P4" s="330"/>
      <c r="Q4" s="330"/>
      <c r="R4" s="330"/>
      <c r="S4" s="330"/>
      <c r="T4" s="330"/>
      <c r="U4" s="330"/>
      <c r="V4" s="330"/>
      <c r="W4" s="330"/>
      <c r="X4" s="330"/>
      <c r="Y4" s="330"/>
      <c r="Z4" s="330"/>
      <c r="AA4" s="330"/>
      <c r="AB4" s="330"/>
      <c r="AC4" s="330"/>
    </row>
    <row r="5" spans="1:29" ht="18.75" x14ac:dyDescent="0.3">
      <c r="AC5" s="5"/>
    </row>
    <row r="6" spans="1:29" ht="18.75" x14ac:dyDescent="0.25">
      <c r="A6" s="331" t="s">
        <v>3</v>
      </c>
      <c r="B6" s="331"/>
      <c r="C6" s="331"/>
      <c r="D6" s="331"/>
      <c r="E6" s="331"/>
      <c r="F6" s="331"/>
      <c r="G6" s="331"/>
      <c r="H6" s="331"/>
      <c r="I6" s="331"/>
      <c r="J6" s="331"/>
      <c r="K6" s="331"/>
      <c r="L6" s="331"/>
      <c r="M6" s="331"/>
      <c r="N6" s="331"/>
      <c r="O6" s="331"/>
      <c r="P6" s="331"/>
      <c r="Q6" s="331"/>
      <c r="R6" s="331"/>
      <c r="S6" s="331"/>
      <c r="T6" s="331"/>
      <c r="U6" s="331"/>
      <c r="V6" s="331"/>
      <c r="W6" s="331"/>
      <c r="X6" s="331"/>
      <c r="Y6" s="331"/>
      <c r="Z6" s="331"/>
      <c r="AA6" s="331"/>
      <c r="AB6" s="331"/>
      <c r="AC6" s="331"/>
    </row>
    <row r="7" spans="1:29" ht="18.75" x14ac:dyDescent="0.25">
      <c r="A7" s="10"/>
      <c r="B7" s="10"/>
      <c r="C7" s="10"/>
      <c r="D7" s="10"/>
      <c r="E7" s="10"/>
      <c r="F7" s="10"/>
      <c r="G7" s="10"/>
      <c r="H7" s="10"/>
      <c r="I7" s="10"/>
      <c r="J7" s="10"/>
      <c r="K7" s="10"/>
      <c r="L7" s="10"/>
      <c r="M7" s="10"/>
      <c r="N7" s="10"/>
      <c r="O7" s="10"/>
      <c r="P7" s="10"/>
      <c r="Q7" s="10"/>
      <c r="R7" s="193"/>
      <c r="S7" s="193"/>
      <c r="T7" s="193"/>
      <c r="U7" s="193"/>
      <c r="V7" s="193"/>
      <c r="W7" s="193"/>
      <c r="X7" s="193"/>
      <c r="Y7" s="193"/>
      <c r="Z7" s="193"/>
      <c r="AA7" s="193"/>
      <c r="AB7" s="193"/>
      <c r="AC7" s="193"/>
    </row>
    <row r="8" spans="1:29" x14ac:dyDescent="0.25">
      <c r="A8" s="340" t="str">
        <f>'1. паспорт местоположение'!A9:C9</f>
        <v>Акционерное общество "Россети Янтарь" ДЗО  ПАО "Россети"</v>
      </c>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row>
    <row r="9" spans="1:29" ht="18.75" customHeight="1" x14ac:dyDescent="0.25">
      <c r="A9" s="333" t="s">
        <v>5</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333"/>
      <c r="AB9" s="333"/>
      <c r="AC9" s="333"/>
    </row>
    <row r="10" spans="1:29" ht="18.75" x14ac:dyDescent="0.25">
      <c r="A10" s="10"/>
      <c r="B10" s="10"/>
      <c r="C10" s="10"/>
      <c r="D10" s="10"/>
      <c r="E10" s="10"/>
      <c r="F10" s="10"/>
      <c r="G10" s="10"/>
      <c r="H10" s="10"/>
      <c r="I10" s="10"/>
      <c r="J10" s="10"/>
      <c r="K10" s="10"/>
      <c r="L10" s="10"/>
      <c r="M10" s="10"/>
      <c r="N10" s="10"/>
      <c r="O10" s="10"/>
      <c r="P10" s="10"/>
      <c r="Q10" s="10"/>
      <c r="R10" s="193"/>
      <c r="S10" s="193"/>
      <c r="T10" s="193"/>
      <c r="U10" s="193"/>
      <c r="V10" s="193"/>
      <c r="W10" s="193"/>
      <c r="X10" s="193"/>
      <c r="Y10" s="193"/>
      <c r="Z10" s="193"/>
      <c r="AA10" s="193"/>
      <c r="AB10" s="193"/>
      <c r="AC10" s="193"/>
    </row>
    <row r="11" spans="1:29" x14ac:dyDescent="0.25">
      <c r="A11" s="340" t="str">
        <f>'1. паспорт местоположение'!A12:C12</f>
        <v>Q_25-1216</v>
      </c>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row>
    <row r="12" spans="1:29" x14ac:dyDescent="0.25">
      <c r="A12" s="333" t="s">
        <v>6</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333"/>
      <c r="AB12" s="333"/>
      <c r="AC12" s="333"/>
    </row>
    <row r="13" spans="1:29" ht="16.5" customHeight="1" x14ac:dyDescent="0.3">
      <c r="A13" s="58"/>
      <c r="B13" s="58"/>
      <c r="C13" s="58"/>
      <c r="D13" s="58"/>
      <c r="E13" s="58"/>
      <c r="F13" s="58"/>
      <c r="G13" s="58"/>
      <c r="H13" s="58"/>
      <c r="I13" s="58"/>
      <c r="J13" s="58"/>
      <c r="K13" s="58"/>
      <c r="L13" s="58"/>
      <c r="M13" s="58"/>
      <c r="N13" s="58"/>
      <c r="O13" s="58"/>
      <c r="P13" s="58"/>
      <c r="Q13" s="58"/>
      <c r="R13" s="194"/>
      <c r="S13" s="194"/>
      <c r="T13" s="194"/>
      <c r="U13" s="194"/>
      <c r="V13" s="194"/>
      <c r="W13" s="194"/>
      <c r="X13" s="194"/>
      <c r="Y13" s="194"/>
      <c r="Z13" s="194"/>
      <c r="AA13" s="194"/>
      <c r="AB13" s="194"/>
      <c r="AC13" s="194"/>
    </row>
    <row r="14" spans="1:29" ht="45.75" customHeight="1" x14ac:dyDescent="0.25">
      <c r="A14" s="342" t="str">
        <f>'1. паспорт местоположение'!A15</f>
        <v>Реконструкция участка ВЛ 15 кВ 15-481/6 в пролетах опор № 152-210 с заменой опор и неизолированного провода на СИП-3 протяженностью 4,5 км</v>
      </c>
      <c r="B14" s="342"/>
      <c r="C14" s="342"/>
      <c r="D14" s="342"/>
      <c r="E14" s="342"/>
      <c r="F14" s="342"/>
      <c r="G14" s="342"/>
      <c r="H14" s="342"/>
      <c r="I14" s="342"/>
      <c r="J14" s="342"/>
      <c r="K14" s="342"/>
      <c r="L14" s="342"/>
      <c r="M14" s="342"/>
      <c r="N14" s="342"/>
      <c r="O14" s="342"/>
      <c r="P14" s="342"/>
      <c r="Q14" s="342"/>
      <c r="R14" s="342"/>
      <c r="S14" s="342"/>
      <c r="T14" s="342"/>
      <c r="U14" s="342"/>
      <c r="V14" s="342"/>
      <c r="W14" s="342"/>
      <c r="X14" s="342"/>
      <c r="Y14" s="342"/>
      <c r="Z14" s="342"/>
      <c r="AA14" s="342"/>
      <c r="AB14" s="342"/>
      <c r="AC14" s="342"/>
    </row>
    <row r="15" spans="1:29" ht="15.75" customHeight="1" x14ac:dyDescent="0.25">
      <c r="A15" s="333" t="s">
        <v>7</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333"/>
      <c r="AB15" s="333"/>
      <c r="AC15" s="333"/>
    </row>
    <row r="16" spans="1:29" x14ac:dyDescent="0.25">
      <c r="A16" s="402"/>
      <c r="B16" s="402"/>
      <c r="C16" s="402"/>
      <c r="D16" s="402"/>
      <c r="E16" s="402"/>
      <c r="F16" s="402"/>
      <c r="G16" s="402"/>
      <c r="H16" s="402"/>
      <c r="I16" s="402"/>
      <c r="J16" s="402"/>
      <c r="K16" s="402"/>
      <c r="L16" s="402"/>
      <c r="M16" s="402"/>
      <c r="N16" s="402"/>
      <c r="O16" s="402"/>
      <c r="P16" s="402"/>
      <c r="Q16" s="402"/>
      <c r="R16" s="402"/>
      <c r="S16" s="402"/>
      <c r="T16" s="402"/>
      <c r="U16" s="402"/>
      <c r="V16" s="402"/>
      <c r="W16" s="402"/>
      <c r="X16" s="402"/>
      <c r="Y16" s="402"/>
      <c r="Z16" s="402"/>
      <c r="AA16" s="402"/>
      <c r="AB16" s="402"/>
      <c r="AC16" s="402"/>
    </row>
    <row r="18" spans="1:32" x14ac:dyDescent="0.25">
      <c r="A18" s="403" t="s">
        <v>351</v>
      </c>
      <c r="B18" s="403"/>
      <c r="C18" s="403"/>
      <c r="D18" s="403"/>
      <c r="E18" s="403"/>
      <c r="F18" s="403"/>
      <c r="G18" s="403"/>
      <c r="H18" s="403"/>
      <c r="I18" s="403"/>
      <c r="J18" s="403"/>
      <c r="K18" s="403"/>
      <c r="L18" s="403"/>
      <c r="M18" s="403"/>
      <c r="N18" s="403"/>
      <c r="O18" s="403"/>
      <c r="P18" s="403"/>
      <c r="Q18" s="403"/>
      <c r="R18" s="403"/>
      <c r="S18" s="403"/>
      <c r="T18" s="403"/>
      <c r="U18" s="403"/>
      <c r="V18" s="403"/>
      <c r="W18" s="403"/>
      <c r="X18" s="403"/>
      <c r="Y18" s="403"/>
      <c r="Z18" s="403"/>
      <c r="AA18" s="403"/>
      <c r="AB18" s="403"/>
      <c r="AC18" s="403"/>
    </row>
    <row r="20" spans="1:32" ht="33" customHeight="1" x14ac:dyDescent="0.25">
      <c r="A20" s="395" t="s">
        <v>352</v>
      </c>
      <c r="B20" s="404" t="s">
        <v>353</v>
      </c>
      <c r="C20" s="407" t="s">
        <v>354</v>
      </c>
      <c r="D20" s="407"/>
      <c r="E20" s="408" t="s">
        <v>355</v>
      </c>
      <c r="F20" s="408"/>
      <c r="G20" s="409" t="s">
        <v>532</v>
      </c>
      <c r="H20" s="411" t="s">
        <v>356</v>
      </c>
      <c r="I20" s="411"/>
      <c r="J20" s="411"/>
      <c r="K20" s="411"/>
      <c r="L20" s="411" t="s">
        <v>357</v>
      </c>
      <c r="M20" s="411"/>
      <c r="N20" s="411"/>
      <c r="O20" s="411"/>
      <c r="P20" s="411" t="s">
        <v>358</v>
      </c>
      <c r="Q20" s="411"/>
      <c r="R20" s="411"/>
      <c r="S20" s="411"/>
      <c r="T20" s="411" t="s">
        <v>359</v>
      </c>
      <c r="U20" s="411"/>
      <c r="V20" s="411"/>
      <c r="W20" s="411"/>
      <c r="X20" s="411" t="s">
        <v>533</v>
      </c>
      <c r="Y20" s="411"/>
      <c r="Z20" s="411"/>
      <c r="AA20" s="411"/>
      <c r="AB20" s="410" t="s">
        <v>360</v>
      </c>
      <c r="AC20" s="410"/>
      <c r="AD20" s="195"/>
      <c r="AE20" s="195"/>
      <c r="AF20" s="195"/>
    </row>
    <row r="21" spans="1:32" ht="99.75" customHeight="1" x14ac:dyDescent="0.25">
      <c r="A21" s="396"/>
      <c r="B21" s="405"/>
      <c r="C21" s="407"/>
      <c r="D21" s="407"/>
      <c r="E21" s="408"/>
      <c r="F21" s="408"/>
      <c r="G21" s="409"/>
      <c r="H21" s="407" t="s">
        <v>361</v>
      </c>
      <c r="I21" s="407"/>
      <c r="J21" s="407" t="s">
        <v>362</v>
      </c>
      <c r="K21" s="407"/>
      <c r="L21" s="407" t="s">
        <v>361</v>
      </c>
      <c r="M21" s="407"/>
      <c r="N21" s="407" t="s">
        <v>362</v>
      </c>
      <c r="O21" s="407"/>
      <c r="P21" s="407" t="s">
        <v>361</v>
      </c>
      <c r="Q21" s="407"/>
      <c r="R21" s="407" t="s">
        <v>362</v>
      </c>
      <c r="S21" s="407"/>
      <c r="T21" s="407" t="s">
        <v>361</v>
      </c>
      <c r="U21" s="407"/>
      <c r="V21" s="407" t="s">
        <v>362</v>
      </c>
      <c r="W21" s="407"/>
      <c r="X21" s="407" t="s">
        <v>290</v>
      </c>
      <c r="Y21" s="407"/>
      <c r="Z21" s="407" t="s">
        <v>292</v>
      </c>
      <c r="AA21" s="407"/>
      <c r="AB21" s="410"/>
      <c r="AC21" s="410"/>
    </row>
    <row r="22" spans="1:32" ht="89.25" customHeight="1" x14ac:dyDescent="0.25">
      <c r="A22" s="397"/>
      <c r="B22" s="406"/>
      <c r="C22" s="276" t="s">
        <v>361</v>
      </c>
      <c r="D22" s="276" t="s">
        <v>362</v>
      </c>
      <c r="E22" s="277" t="s">
        <v>363</v>
      </c>
      <c r="F22" s="277" t="s">
        <v>534</v>
      </c>
      <c r="G22" s="409"/>
      <c r="H22" s="278" t="s">
        <v>364</v>
      </c>
      <c r="I22" s="278" t="s">
        <v>365</v>
      </c>
      <c r="J22" s="278" t="s">
        <v>364</v>
      </c>
      <c r="K22" s="278" t="s">
        <v>365</v>
      </c>
      <c r="L22" s="278" t="s">
        <v>364</v>
      </c>
      <c r="M22" s="278" t="s">
        <v>365</v>
      </c>
      <c r="N22" s="278" t="s">
        <v>364</v>
      </c>
      <c r="O22" s="278" t="s">
        <v>365</v>
      </c>
      <c r="P22" s="278" t="s">
        <v>364</v>
      </c>
      <c r="Q22" s="278" t="s">
        <v>365</v>
      </c>
      <c r="R22" s="278" t="s">
        <v>364</v>
      </c>
      <c r="S22" s="278" t="s">
        <v>365</v>
      </c>
      <c r="T22" s="278" t="s">
        <v>364</v>
      </c>
      <c r="U22" s="278" t="s">
        <v>365</v>
      </c>
      <c r="V22" s="278" t="s">
        <v>364</v>
      </c>
      <c r="W22" s="278" t="s">
        <v>365</v>
      </c>
      <c r="X22" s="278" t="s">
        <v>364</v>
      </c>
      <c r="Y22" s="278" t="s">
        <v>365</v>
      </c>
      <c r="Z22" s="278" t="s">
        <v>364</v>
      </c>
      <c r="AA22" s="278" t="s">
        <v>365</v>
      </c>
      <c r="AB22" s="276" t="s">
        <v>361</v>
      </c>
      <c r="AC22" s="276" t="s">
        <v>362</v>
      </c>
    </row>
    <row r="23" spans="1:32" ht="19.5" customHeight="1" x14ac:dyDescent="0.25">
      <c r="A23" s="181">
        <v>1</v>
      </c>
      <c r="B23" s="181">
        <v>2</v>
      </c>
      <c r="C23" s="181">
        <v>3</v>
      </c>
      <c r="D23" s="181">
        <v>4</v>
      </c>
      <c r="E23" s="181">
        <v>5</v>
      </c>
      <c r="F23" s="181">
        <v>6</v>
      </c>
      <c r="G23" s="181">
        <v>7</v>
      </c>
      <c r="H23" s="181">
        <v>8</v>
      </c>
      <c r="I23" s="181">
        <v>9</v>
      </c>
      <c r="J23" s="181">
        <v>10</v>
      </c>
      <c r="K23" s="181">
        <v>11</v>
      </c>
      <c r="L23" s="181">
        <v>12</v>
      </c>
      <c r="M23" s="181">
        <v>13</v>
      </c>
      <c r="N23" s="181">
        <v>14</v>
      </c>
      <c r="O23" s="181">
        <v>15</v>
      </c>
      <c r="P23" s="181">
        <v>16</v>
      </c>
      <c r="Q23" s="181">
        <v>17</v>
      </c>
      <c r="R23" s="181">
        <v>18</v>
      </c>
      <c r="S23" s="181">
        <v>19</v>
      </c>
      <c r="T23" s="181">
        <v>20</v>
      </c>
      <c r="U23" s="181">
        <v>21</v>
      </c>
      <c r="V23" s="181">
        <v>22</v>
      </c>
      <c r="W23" s="181">
        <v>23</v>
      </c>
      <c r="X23" s="181">
        <v>24</v>
      </c>
      <c r="Y23" s="181">
        <v>25</v>
      </c>
      <c r="Z23" s="181">
        <v>26</v>
      </c>
      <c r="AA23" s="181">
        <v>27</v>
      </c>
      <c r="AB23" s="181">
        <v>28</v>
      </c>
      <c r="AC23" s="181">
        <v>29</v>
      </c>
    </row>
    <row r="24" spans="1:32" ht="47.25" customHeight="1" x14ac:dyDescent="0.25">
      <c r="A24" s="196">
        <v>1</v>
      </c>
      <c r="B24" s="197" t="s">
        <v>366</v>
      </c>
      <c r="C24" s="198">
        <f>SUM(C25:C29)</f>
        <v>0</v>
      </c>
      <c r="D24" s="198">
        <f>SUM(D25:D29)</f>
        <v>15.034683040000001</v>
      </c>
      <c r="E24" s="198">
        <f t="shared" ref="E24:F24" si="0">SUM(E25:E29)</f>
        <v>15.034683040000001</v>
      </c>
      <c r="F24" s="198">
        <f t="shared" si="0"/>
        <v>15.034683040000001</v>
      </c>
      <c r="G24" s="198">
        <f t="shared" ref="G24:AA24" si="1">SUM(G25:G29)</f>
        <v>0</v>
      </c>
      <c r="H24" s="198">
        <f t="shared" si="1"/>
        <v>0</v>
      </c>
      <c r="I24" s="198">
        <f t="shared" si="1"/>
        <v>0</v>
      </c>
      <c r="J24" s="198">
        <f t="shared" si="1"/>
        <v>0</v>
      </c>
      <c r="K24" s="198">
        <f t="shared" si="1"/>
        <v>0</v>
      </c>
      <c r="L24" s="198">
        <f t="shared" si="1"/>
        <v>0</v>
      </c>
      <c r="M24" s="198">
        <f t="shared" si="1"/>
        <v>0</v>
      </c>
      <c r="N24" s="198">
        <f t="shared" si="1"/>
        <v>0</v>
      </c>
      <c r="O24" s="198">
        <f t="shared" si="1"/>
        <v>0</v>
      </c>
      <c r="P24" s="198">
        <f t="shared" si="1"/>
        <v>0</v>
      </c>
      <c r="Q24" s="198">
        <f t="shared" si="1"/>
        <v>0</v>
      </c>
      <c r="R24" s="198">
        <f t="shared" si="1"/>
        <v>0</v>
      </c>
      <c r="S24" s="198">
        <f t="shared" si="1"/>
        <v>0</v>
      </c>
      <c r="T24" s="198">
        <f t="shared" si="1"/>
        <v>0</v>
      </c>
      <c r="U24" s="198">
        <f t="shared" si="1"/>
        <v>0</v>
      </c>
      <c r="V24" s="198">
        <f t="shared" si="1"/>
        <v>0.90378740999999996</v>
      </c>
      <c r="W24" s="198">
        <f t="shared" si="1"/>
        <v>0</v>
      </c>
      <c r="X24" s="198">
        <f t="shared" si="1"/>
        <v>14.130895629999999</v>
      </c>
      <c r="Y24" s="198">
        <f t="shared" si="1"/>
        <v>0</v>
      </c>
      <c r="Z24" s="198">
        <f t="shared" si="1"/>
        <v>0</v>
      </c>
      <c r="AA24" s="198">
        <f t="shared" si="1"/>
        <v>0</v>
      </c>
      <c r="AB24" s="198">
        <f t="shared" ref="AB24" si="2">H24+L24+P24+T24</f>
        <v>0</v>
      </c>
      <c r="AC24" s="199">
        <f t="shared" ref="AC24" si="3">J24+N24+R24+V24+X24</f>
        <v>15.034683039999999</v>
      </c>
    </row>
    <row r="25" spans="1:32" ht="24" customHeight="1" x14ac:dyDescent="0.25">
      <c r="A25" s="200" t="s">
        <v>367</v>
      </c>
      <c r="B25" s="201" t="s">
        <v>368</v>
      </c>
      <c r="C25" s="198">
        <v>0</v>
      </c>
      <c r="D25" s="198">
        <v>0</v>
      </c>
      <c r="E25" s="202">
        <f>D25</f>
        <v>0</v>
      </c>
      <c r="F25" s="202">
        <f t="shared" ref="F25:F64" si="4">E25-G25</f>
        <v>0</v>
      </c>
      <c r="G25" s="203">
        <v>0</v>
      </c>
      <c r="H25" s="203">
        <v>0</v>
      </c>
      <c r="I25" s="203">
        <v>0</v>
      </c>
      <c r="J25" s="203">
        <v>0</v>
      </c>
      <c r="K25" s="203">
        <v>0</v>
      </c>
      <c r="L25" s="203">
        <v>0</v>
      </c>
      <c r="M25" s="203">
        <v>0</v>
      </c>
      <c r="N25" s="203">
        <v>0</v>
      </c>
      <c r="O25" s="203">
        <v>0</v>
      </c>
      <c r="P25" s="203">
        <v>0</v>
      </c>
      <c r="Q25" s="203">
        <v>0</v>
      </c>
      <c r="R25" s="203">
        <v>0</v>
      </c>
      <c r="S25" s="203">
        <v>0</v>
      </c>
      <c r="T25" s="203">
        <v>0</v>
      </c>
      <c r="U25" s="203">
        <v>0</v>
      </c>
      <c r="V25" s="203">
        <v>0</v>
      </c>
      <c r="W25" s="203">
        <v>0</v>
      </c>
      <c r="X25" s="203">
        <v>0</v>
      </c>
      <c r="Y25" s="203">
        <v>0</v>
      </c>
      <c r="Z25" s="203">
        <v>0</v>
      </c>
      <c r="AA25" s="203">
        <v>0</v>
      </c>
      <c r="AB25" s="198">
        <f>H25+L25+P25+T25</f>
        <v>0</v>
      </c>
      <c r="AC25" s="199">
        <f>J25+N25+R25+V25+X25</f>
        <v>0</v>
      </c>
    </row>
    <row r="26" spans="1:32" x14ac:dyDescent="0.25">
      <c r="A26" s="200" t="s">
        <v>369</v>
      </c>
      <c r="B26" s="201" t="s">
        <v>370</v>
      </c>
      <c r="C26" s="198">
        <v>0</v>
      </c>
      <c r="D26" s="198">
        <v>0</v>
      </c>
      <c r="E26" s="202">
        <f>D26</f>
        <v>0</v>
      </c>
      <c r="F26" s="202">
        <f t="shared" si="4"/>
        <v>0</v>
      </c>
      <c r="G26" s="203">
        <v>0</v>
      </c>
      <c r="H26" s="203">
        <v>0</v>
      </c>
      <c r="I26" s="203">
        <v>0</v>
      </c>
      <c r="J26" s="203">
        <v>0</v>
      </c>
      <c r="K26" s="203">
        <v>0</v>
      </c>
      <c r="L26" s="203">
        <v>0</v>
      </c>
      <c r="M26" s="203">
        <v>0</v>
      </c>
      <c r="N26" s="203">
        <v>0</v>
      </c>
      <c r="O26" s="203">
        <v>0</v>
      </c>
      <c r="P26" s="203">
        <v>0</v>
      </c>
      <c r="Q26" s="203">
        <v>0</v>
      </c>
      <c r="R26" s="203">
        <v>0</v>
      </c>
      <c r="S26" s="203">
        <v>0</v>
      </c>
      <c r="T26" s="203">
        <v>0</v>
      </c>
      <c r="U26" s="203">
        <v>0</v>
      </c>
      <c r="V26" s="203">
        <v>0</v>
      </c>
      <c r="W26" s="203">
        <v>0</v>
      </c>
      <c r="X26" s="203">
        <v>0</v>
      </c>
      <c r="Y26" s="203">
        <v>0</v>
      </c>
      <c r="Z26" s="203">
        <v>0</v>
      </c>
      <c r="AA26" s="203">
        <v>0</v>
      </c>
      <c r="AB26" s="198">
        <f t="shared" ref="AB26:AB64" si="5">H26+L26+P26+T26</f>
        <v>0</v>
      </c>
      <c r="AC26" s="199">
        <f t="shared" ref="AC26:AC64" si="6">J26+N26+R26+V26+X26</f>
        <v>0</v>
      </c>
    </row>
    <row r="27" spans="1:32" ht="31.5" x14ac:dyDescent="0.25">
      <c r="A27" s="200" t="s">
        <v>371</v>
      </c>
      <c r="B27" s="201" t="s">
        <v>372</v>
      </c>
      <c r="C27" s="198">
        <v>0</v>
      </c>
      <c r="D27" s="198">
        <v>15.034683040000001</v>
      </c>
      <c r="E27" s="202">
        <f>D27</f>
        <v>15.034683040000001</v>
      </c>
      <c r="F27" s="202">
        <f t="shared" si="4"/>
        <v>15.034683040000001</v>
      </c>
      <c r="G27" s="203">
        <v>0</v>
      </c>
      <c r="H27" s="203">
        <v>0</v>
      </c>
      <c r="I27" s="203">
        <v>0</v>
      </c>
      <c r="J27" s="203">
        <v>0</v>
      </c>
      <c r="K27" s="203">
        <v>0</v>
      </c>
      <c r="L27" s="203">
        <v>0</v>
      </c>
      <c r="M27" s="203">
        <v>0</v>
      </c>
      <c r="N27" s="203">
        <v>0</v>
      </c>
      <c r="O27" s="203">
        <v>0</v>
      </c>
      <c r="P27" s="203">
        <v>0</v>
      </c>
      <c r="Q27" s="203">
        <v>0</v>
      </c>
      <c r="R27" s="203">
        <v>0</v>
      </c>
      <c r="S27" s="203">
        <v>0</v>
      </c>
      <c r="T27" s="203">
        <v>0</v>
      </c>
      <c r="U27" s="203">
        <v>0</v>
      </c>
      <c r="V27" s="204">
        <v>0.90378740999999996</v>
      </c>
      <c r="W27" s="203">
        <v>0</v>
      </c>
      <c r="X27" s="203">
        <v>14.130895629999999</v>
      </c>
      <c r="Y27" s="203">
        <v>0</v>
      </c>
      <c r="Z27" s="203">
        <v>0</v>
      </c>
      <c r="AA27" s="203">
        <v>0</v>
      </c>
      <c r="AB27" s="198">
        <f t="shared" si="5"/>
        <v>0</v>
      </c>
      <c r="AC27" s="199">
        <f t="shared" si="6"/>
        <v>15.034683039999999</v>
      </c>
    </row>
    <row r="28" spans="1:32" x14ac:dyDescent="0.25">
      <c r="A28" s="200" t="s">
        <v>373</v>
      </c>
      <c r="B28" s="201" t="s">
        <v>374</v>
      </c>
      <c r="C28" s="198">
        <v>0</v>
      </c>
      <c r="D28" s="198">
        <v>0</v>
      </c>
      <c r="E28" s="202">
        <f>D28</f>
        <v>0</v>
      </c>
      <c r="F28" s="202">
        <f t="shared" si="4"/>
        <v>0</v>
      </c>
      <c r="G28" s="203">
        <v>0</v>
      </c>
      <c r="H28" s="203">
        <v>0</v>
      </c>
      <c r="I28" s="203">
        <v>0</v>
      </c>
      <c r="J28" s="203">
        <v>0</v>
      </c>
      <c r="K28" s="203">
        <v>0</v>
      </c>
      <c r="L28" s="203">
        <v>0</v>
      </c>
      <c r="M28" s="203">
        <v>0</v>
      </c>
      <c r="N28" s="203">
        <v>0</v>
      </c>
      <c r="O28" s="203">
        <v>0</v>
      </c>
      <c r="P28" s="203">
        <v>0</v>
      </c>
      <c r="Q28" s="203">
        <v>0</v>
      </c>
      <c r="R28" s="203">
        <v>0</v>
      </c>
      <c r="S28" s="203">
        <v>0</v>
      </c>
      <c r="T28" s="203">
        <v>0</v>
      </c>
      <c r="U28" s="203">
        <v>0</v>
      </c>
      <c r="V28" s="203">
        <v>0</v>
      </c>
      <c r="W28" s="203">
        <v>0</v>
      </c>
      <c r="X28" s="203">
        <v>0</v>
      </c>
      <c r="Y28" s="203">
        <v>0</v>
      </c>
      <c r="Z28" s="203">
        <v>0</v>
      </c>
      <c r="AA28" s="203">
        <v>0</v>
      </c>
      <c r="AB28" s="198">
        <f t="shared" si="5"/>
        <v>0</v>
      </c>
      <c r="AC28" s="199">
        <f t="shared" si="6"/>
        <v>0</v>
      </c>
    </row>
    <row r="29" spans="1:32" x14ac:dyDescent="0.25">
      <c r="A29" s="200" t="s">
        <v>375</v>
      </c>
      <c r="B29" s="205" t="s">
        <v>376</v>
      </c>
      <c r="C29" s="198">
        <v>0</v>
      </c>
      <c r="D29" s="198">
        <v>0</v>
      </c>
      <c r="E29" s="202">
        <f>D29</f>
        <v>0</v>
      </c>
      <c r="F29" s="202">
        <f t="shared" si="4"/>
        <v>0</v>
      </c>
      <c r="G29" s="203">
        <v>0</v>
      </c>
      <c r="H29" s="203">
        <v>0</v>
      </c>
      <c r="I29" s="203">
        <v>0</v>
      </c>
      <c r="J29" s="203">
        <v>0</v>
      </c>
      <c r="K29" s="203">
        <v>0</v>
      </c>
      <c r="L29" s="203">
        <v>0</v>
      </c>
      <c r="M29" s="203">
        <v>0</v>
      </c>
      <c r="N29" s="203">
        <v>0</v>
      </c>
      <c r="O29" s="203">
        <v>0</v>
      </c>
      <c r="P29" s="203">
        <v>0</v>
      </c>
      <c r="Q29" s="203">
        <v>0</v>
      </c>
      <c r="R29" s="203">
        <v>0</v>
      </c>
      <c r="S29" s="203">
        <v>0</v>
      </c>
      <c r="T29" s="203">
        <v>0</v>
      </c>
      <c r="U29" s="203">
        <v>0</v>
      </c>
      <c r="V29" s="203">
        <v>0</v>
      </c>
      <c r="W29" s="203">
        <v>0</v>
      </c>
      <c r="X29" s="203">
        <v>0</v>
      </c>
      <c r="Y29" s="203">
        <v>0</v>
      </c>
      <c r="Z29" s="203">
        <v>0</v>
      </c>
      <c r="AA29" s="203">
        <v>0</v>
      </c>
      <c r="AB29" s="198">
        <f t="shared" si="5"/>
        <v>0</v>
      </c>
      <c r="AC29" s="199">
        <f t="shared" si="6"/>
        <v>0</v>
      </c>
    </row>
    <row r="30" spans="1:32" ht="47.25" x14ac:dyDescent="0.25">
      <c r="A30" s="196" t="s">
        <v>15</v>
      </c>
      <c r="B30" s="197" t="s">
        <v>377</v>
      </c>
      <c r="C30" s="198">
        <f>SUM(C31:C34)</f>
        <v>0</v>
      </c>
      <c r="D30" s="198">
        <f>SUM(D31:D34)</f>
        <v>12.323510690000001</v>
      </c>
      <c r="E30" s="198">
        <f t="shared" ref="E30:F30" si="7">SUM(E31:E34)</f>
        <v>12.323510690000001</v>
      </c>
      <c r="F30" s="198">
        <f t="shared" si="7"/>
        <v>12.323510690000001</v>
      </c>
      <c r="G30" s="198">
        <f t="shared" ref="G30:AA30" si="8">SUM(G31:G34)</f>
        <v>0</v>
      </c>
      <c r="H30" s="198">
        <f t="shared" si="8"/>
        <v>0</v>
      </c>
      <c r="I30" s="198">
        <f t="shared" si="8"/>
        <v>0</v>
      </c>
      <c r="J30" s="198">
        <f t="shared" si="8"/>
        <v>0</v>
      </c>
      <c r="K30" s="198">
        <f t="shared" si="8"/>
        <v>0</v>
      </c>
      <c r="L30" s="198">
        <f t="shared" si="8"/>
        <v>0</v>
      </c>
      <c r="M30" s="198">
        <f t="shared" si="8"/>
        <v>0</v>
      </c>
      <c r="N30" s="198">
        <f t="shared" si="8"/>
        <v>0</v>
      </c>
      <c r="O30" s="198">
        <f t="shared" si="8"/>
        <v>0</v>
      </c>
      <c r="P30" s="198">
        <f t="shared" si="8"/>
        <v>0</v>
      </c>
      <c r="Q30" s="198">
        <f t="shared" si="8"/>
        <v>0</v>
      </c>
      <c r="R30" s="198">
        <f t="shared" si="8"/>
        <v>0</v>
      </c>
      <c r="S30" s="198">
        <f t="shared" si="8"/>
        <v>0</v>
      </c>
      <c r="T30" s="198">
        <f t="shared" si="8"/>
        <v>0</v>
      </c>
      <c r="U30" s="198">
        <f t="shared" si="8"/>
        <v>0</v>
      </c>
      <c r="V30" s="198">
        <f t="shared" si="8"/>
        <v>0.74080935000000003</v>
      </c>
      <c r="W30" s="198">
        <f t="shared" si="8"/>
        <v>0</v>
      </c>
      <c r="X30" s="198">
        <f t="shared" si="8"/>
        <v>11.582701340000002</v>
      </c>
      <c r="Y30" s="198">
        <f t="shared" si="8"/>
        <v>0</v>
      </c>
      <c r="Z30" s="198">
        <f t="shared" si="8"/>
        <v>0</v>
      </c>
      <c r="AA30" s="198">
        <f t="shared" si="8"/>
        <v>0</v>
      </c>
      <c r="AB30" s="198">
        <f t="shared" si="5"/>
        <v>0</v>
      </c>
      <c r="AC30" s="199">
        <f t="shared" si="6"/>
        <v>12.323510690000001</v>
      </c>
    </row>
    <row r="31" spans="1:32" x14ac:dyDescent="0.25">
      <c r="A31" s="196" t="s">
        <v>378</v>
      </c>
      <c r="B31" s="201" t="s">
        <v>379</v>
      </c>
      <c r="C31" s="198">
        <v>0</v>
      </c>
      <c r="D31" s="198">
        <v>0.74080935000000003</v>
      </c>
      <c r="E31" s="202">
        <f t="shared" ref="E31:E64" si="9">D31</f>
        <v>0.74080935000000003</v>
      </c>
      <c r="F31" s="202">
        <f t="shared" si="4"/>
        <v>0.74080935000000003</v>
      </c>
      <c r="G31" s="203">
        <v>0</v>
      </c>
      <c r="H31" s="203">
        <v>0</v>
      </c>
      <c r="I31" s="203">
        <v>0</v>
      </c>
      <c r="J31" s="203">
        <v>0</v>
      </c>
      <c r="K31" s="203">
        <v>0</v>
      </c>
      <c r="L31" s="203">
        <v>0</v>
      </c>
      <c r="M31" s="203">
        <v>0</v>
      </c>
      <c r="N31" s="203">
        <v>0</v>
      </c>
      <c r="O31" s="203">
        <v>0</v>
      </c>
      <c r="P31" s="203">
        <v>0</v>
      </c>
      <c r="Q31" s="203">
        <v>0</v>
      </c>
      <c r="R31" s="203">
        <v>0</v>
      </c>
      <c r="S31" s="203">
        <v>0</v>
      </c>
      <c r="T31" s="203">
        <v>0</v>
      </c>
      <c r="U31" s="203">
        <v>0</v>
      </c>
      <c r="V31" s="203">
        <f>D31</f>
        <v>0.74080935000000003</v>
      </c>
      <c r="W31" s="203">
        <v>0</v>
      </c>
      <c r="X31" s="203">
        <v>0</v>
      </c>
      <c r="Y31" s="203">
        <v>0</v>
      </c>
      <c r="Z31" s="203">
        <v>0</v>
      </c>
      <c r="AA31" s="203">
        <v>0</v>
      </c>
      <c r="AB31" s="198">
        <f t="shared" si="5"/>
        <v>0</v>
      </c>
      <c r="AC31" s="199">
        <f t="shared" si="6"/>
        <v>0.74080935000000003</v>
      </c>
    </row>
    <row r="32" spans="1:32" ht="31.5" x14ac:dyDescent="0.25">
      <c r="A32" s="196" t="s">
        <v>380</v>
      </c>
      <c r="B32" s="201" t="s">
        <v>381</v>
      </c>
      <c r="C32" s="198">
        <v>0</v>
      </c>
      <c r="D32" s="198">
        <v>10.895335340000001</v>
      </c>
      <c r="E32" s="202">
        <f t="shared" si="9"/>
        <v>10.895335340000001</v>
      </c>
      <c r="F32" s="202">
        <f t="shared" si="4"/>
        <v>10.895335340000001</v>
      </c>
      <c r="G32" s="203">
        <v>0</v>
      </c>
      <c r="H32" s="203">
        <v>0</v>
      </c>
      <c r="I32" s="203">
        <v>0</v>
      </c>
      <c r="J32" s="203">
        <v>0</v>
      </c>
      <c r="K32" s="203">
        <v>0</v>
      </c>
      <c r="L32" s="203">
        <v>0</v>
      </c>
      <c r="M32" s="203">
        <v>0</v>
      </c>
      <c r="N32" s="203">
        <v>0</v>
      </c>
      <c r="O32" s="203">
        <v>0</v>
      </c>
      <c r="P32" s="203">
        <v>0</v>
      </c>
      <c r="Q32" s="203">
        <v>0</v>
      </c>
      <c r="R32" s="203">
        <v>0</v>
      </c>
      <c r="S32" s="203">
        <v>0</v>
      </c>
      <c r="T32" s="203">
        <v>0</v>
      </c>
      <c r="U32" s="203">
        <v>0</v>
      </c>
      <c r="V32" s="203">
        <v>0</v>
      </c>
      <c r="W32" s="203">
        <v>0</v>
      </c>
      <c r="X32" s="203">
        <f>D32</f>
        <v>10.895335340000001</v>
      </c>
      <c r="Y32" s="203">
        <v>0</v>
      </c>
      <c r="Z32" s="203">
        <v>0</v>
      </c>
      <c r="AA32" s="203">
        <v>0</v>
      </c>
      <c r="AB32" s="198">
        <f t="shared" si="5"/>
        <v>0</v>
      </c>
      <c r="AC32" s="199">
        <f t="shared" si="6"/>
        <v>10.895335340000001</v>
      </c>
    </row>
    <row r="33" spans="1:29" x14ac:dyDescent="0.25">
      <c r="A33" s="196" t="s">
        <v>382</v>
      </c>
      <c r="B33" s="201" t="s">
        <v>383</v>
      </c>
      <c r="C33" s="198">
        <v>0</v>
      </c>
      <c r="D33" s="198">
        <v>0</v>
      </c>
      <c r="E33" s="202">
        <f t="shared" si="9"/>
        <v>0</v>
      </c>
      <c r="F33" s="202">
        <f t="shared" si="4"/>
        <v>0</v>
      </c>
      <c r="G33" s="203">
        <v>0</v>
      </c>
      <c r="H33" s="203">
        <v>0</v>
      </c>
      <c r="I33" s="203">
        <v>0</v>
      </c>
      <c r="J33" s="203">
        <v>0</v>
      </c>
      <c r="K33" s="203">
        <v>0</v>
      </c>
      <c r="L33" s="203">
        <v>0</v>
      </c>
      <c r="M33" s="203">
        <v>0</v>
      </c>
      <c r="N33" s="203">
        <v>0</v>
      </c>
      <c r="O33" s="203">
        <v>0</v>
      </c>
      <c r="P33" s="203">
        <v>0</v>
      </c>
      <c r="Q33" s="203">
        <v>0</v>
      </c>
      <c r="R33" s="203">
        <v>0</v>
      </c>
      <c r="S33" s="203">
        <v>0</v>
      </c>
      <c r="T33" s="203">
        <v>0</v>
      </c>
      <c r="U33" s="203">
        <v>0</v>
      </c>
      <c r="V33" s="203">
        <v>0</v>
      </c>
      <c r="W33" s="203">
        <v>0</v>
      </c>
      <c r="X33" s="203">
        <f t="shared" ref="X33:X64" si="10">D33</f>
        <v>0</v>
      </c>
      <c r="Y33" s="203">
        <v>0</v>
      </c>
      <c r="Z33" s="203">
        <v>0</v>
      </c>
      <c r="AA33" s="203">
        <v>0</v>
      </c>
      <c r="AB33" s="198">
        <f t="shared" si="5"/>
        <v>0</v>
      </c>
      <c r="AC33" s="199">
        <f t="shared" si="6"/>
        <v>0</v>
      </c>
    </row>
    <row r="34" spans="1:29" x14ac:dyDescent="0.25">
      <c r="A34" s="196" t="s">
        <v>384</v>
      </c>
      <c r="B34" s="201" t="s">
        <v>385</v>
      </c>
      <c r="C34" s="198">
        <v>0</v>
      </c>
      <c r="D34" s="198">
        <v>0.68736600000000003</v>
      </c>
      <c r="E34" s="202">
        <f t="shared" si="9"/>
        <v>0.68736600000000003</v>
      </c>
      <c r="F34" s="202">
        <f t="shared" si="4"/>
        <v>0.68736600000000003</v>
      </c>
      <c r="G34" s="203">
        <v>0</v>
      </c>
      <c r="H34" s="203">
        <v>0</v>
      </c>
      <c r="I34" s="203">
        <v>0</v>
      </c>
      <c r="J34" s="203">
        <v>0</v>
      </c>
      <c r="K34" s="203">
        <v>0</v>
      </c>
      <c r="L34" s="203">
        <v>0</v>
      </c>
      <c r="M34" s="203">
        <v>0</v>
      </c>
      <c r="N34" s="203">
        <v>0</v>
      </c>
      <c r="O34" s="203">
        <v>0</v>
      </c>
      <c r="P34" s="203">
        <v>0</v>
      </c>
      <c r="Q34" s="203">
        <v>0</v>
      </c>
      <c r="R34" s="203">
        <v>0</v>
      </c>
      <c r="S34" s="203">
        <v>0</v>
      </c>
      <c r="T34" s="203">
        <v>0</v>
      </c>
      <c r="U34" s="203">
        <v>0</v>
      </c>
      <c r="V34" s="203">
        <v>0</v>
      </c>
      <c r="W34" s="203">
        <v>0</v>
      </c>
      <c r="X34" s="203">
        <f t="shared" si="10"/>
        <v>0.68736600000000003</v>
      </c>
      <c r="Y34" s="203">
        <v>0</v>
      </c>
      <c r="Z34" s="203">
        <v>0</v>
      </c>
      <c r="AA34" s="203">
        <v>0</v>
      </c>
      <c r="AB34" s="198">
        <f t="shared" si="5"/>
        <v>0</v>
      </c>
      <c r="AC34" s="199">
        <f t="shared" si="6"/>
        <v>0.68736600000000003</v>
      </c>
    </row>
    <row r="35" spans="1:29" ht="31.5" x14ac:dyDescent="0.25">
      <c r="A35" s="196" t="s">
        <v>17</v>
      </c>
      <c r="B35" s="197" t="s">
        <v>386</v>
      </c>
      <c r="C35" s="198">
        <v>0</v>
      </c>
      <c r="D35" s="198">
        <v>0</v>
      </c>
      <c r="E35" s="202">
        <f t="shared" si="9"/>
        <v>0</v>
      </c>
      <c r="F35" s="202">
        <f t="shared" si="4"/>
        <v>0</v>
      </c>
      <c r="G35" s="198">
        <v>0</v>
      </c>
      <c r="H35" s="198">
        <v>0</v>
      </c>
      <c r="I35" s="198">
        <v>0</v>
      </c>
      <c r="J35" s="198">
        <v>0</v>
      </c>
      <c r="K35" s="198">
        <v>0</v>
      </c>
      <c r="L35" s="198">
        <v>0</v>
      </c>
      <c r="M35" s="198">
        <v>0</v>
      </c>
      <c r="N35" s="198">
        <v>0</v>
      </c>
      <c r="O35" s="198">
        <v>0</v>
      </c>
      <c r="P35" s="198">
        <v>0</v>
      </c>
      <c r="Q35" s="198">
        <v>0</v>
      </c>
      <c r="R35" s="198">
        <v>0</v>
      </c>
      <c r="S35" s="198">
        <v>0</v>
      </c>
      <c r="T35" s="198">
        <v>0</v>
      </c>
      <c r="U35" s="198">
        <v>0</v>
      </c>
      <c r="V35" s="206">
        <v>0</v>
      </c>
      <c r="W35" s="198">
        <v>0</v>
      </c>
      <c r="X35" s="198">
        <f t="shared" si="10"/>
        <v>0</v>
      </c>
      <c r="Y35" s="198">
        <v>0</v>
      </c>
      <c r="Z35" s="198">
        <v>0</v>
      </c>
      <c r="AA35" s="198">
        <v>0</v>
      </c>
      <c r="AB35" s="198">
        <f t="shared" si="5"/>
        <v>0</v>
      </c>
      <c r="AC35" s="199">
        <f t="shared" si="6"/>
        <v>0</v>
      </c>
    </row>
    <row r="36" spans="1:29" ht="31.5" x14ac:dyDescent="0.25">
      <c r="A36" s="200" t="s">
        <v>387</v>
      </c>
      <c r="B36" s="207" t="s">
        <v>388</v>
      </c>
      <c r="C36" s="198">
        <v>0</v>
      </c>
      <c r="D36" s="198">
        <v>0</v>
      </c>
      <c r="E36" s="202">
        <f t="shared" si="9"/>
        <v>0</v>
      </c>
      <c r="F36" s="202">
        <f t="shared" si="4"/>
        <v>0</v>
      </c>
      <c r="G36" s="203">
        <v>0</v>
      </c>
      <c r="H36" s="203">
        <v>0</v>
      </c>
      <c r="I36" s="203">
        <v>0</v>
      </c>
      <c r="J36" s="203">
        <v>0</v>
      </c>
      <c r="K36" s="203">
        <v>0</v>
      </c>
      <c r="L36" s="203">
        <v>0</v>
      </c>
      <c r="M36" s="203">
        <v>0</v>
      </c>
      <c r="N36" s="203">
        <v>0</v>
      </c>
      <c r="O36" s="203">
        <v>0</v>
      </c>
      <c r="P36" s="203">
        <v>0</v>
      </c>
      <c r="Q36" s="203">
        <v>0</v>
      </c>
      <c r="R36" s="203">
        <v>0</v>
      </c>
      <c r="S36" s="203">
        <v>0</v>
      </c>
      <c r="T36" s="203">
        <v>0</v>
      </c>
      <c r="U36" s="203">
        <v>0</v>
      </c>
      <c r="V36" s="203">
        <v>0</v>
      </c>
      <c r="W36" s="203">
        <v>0</v>
      </c>
      <c r="X36" s="203">
        <f t="shared" si="10"/>
        <v>0</v>
      </c>
      <c r="Y36" s="203">
        <v>0</v>
      </c>
      <c r="Z36" s="203">
        <v>0</v>
      </c>
      <c r="AA36" s="203">
        <v>0</v>
      </c>
      <c r="AB36" s="198">
        <f t="shared" si="5"/>
        <v>0</v>
      </c>
      <c r="AC36" s="199">
        <f t="shared" si="6"/>
        <v>0</v>
      </c>
    </row>
    <row r="37" spans="1:29" x14ac:dyDescent="0.25">
      <c r="A37" s="200" t="s">
        <v>389</v>
      </c>
      <c r="B37" s="207" t="s">
        <v>390</v>
      </c>
      <c r="C37" s="198">
        <v>0</v>
      </c>
      <c r="D37" s="198">
        <v>0</v>
      </c>
      <c r="E37" s="202">
        <f t="shared" si="9"/>
        <v>0</v>
      </c>
      <c r="F37" s="202">
        <f t="shared" si="4"/>
        <v>0</v>
      </c>
      <c r="G37" s="203">
        <v>0</v>
      </c>
      <c r="H37" s="203">
        <v>0</v>
      </c>
      <c r="I37" s="203">
        <v>0</v>
      </c>
      <c r="J37" s="203">
        <v>0</v>
      </c>
      <c r="K37" s="203">
        <v>0</v>
      </c>
      <c r="L37" s="203">
        <v>0</v>
      </c>
      <c r="M37" s="203">
        <v>0</v>
      </c>
      <c r="N37" s="203">
        <v>0</v>
      </c>
      <c r="O37" s="203">
        <v>0</v>
      </c>
      <c r="P37" s="203">
        <v>0</v>
      </c>
      <c r="Q37" s="203">
        <v>0</v>
      </c>
      <c r="R37" s="203">
        <v>0</v>
      </c>
      <c r="S37" s="203">
        <v>0</v>
      </c>
      <c r="T37" s="203">
        <v>0</v>
      </c>
      <c r="U37" s="203">
        <v>0</v>
      </c>
      <c r="V37" s="204">
        <v>0</v>
      </c>
      <c r="W37" s="203">
        <v>0</v>
      </c>
      <c r="X37" s="203">
        <f t="shared" si="10"/>
        <v>0</v>
      </c>
      <c r="Y37" s="203">
        <v>0</v>
      </c>
      <c r="Z37" s="203">
        <v>0</v>
      </c>
      <c r="AA37" s="203">
        <v>0</v>
      </c>
      <c r="AB37" s="198">
        <f t="shared" si="5"/>
        <v>0</v>
      </c>
      <c r="AC37" s="199">
        <f t="shared" si="6"/>
        <v>0</v>
      </c>
    </row>
    <row r="38" spans="1:29" x14ac:dyDescent="0.25">
      <c r="A38" s="200" t="s">
        <v>391</v>
      </c>
      <c r="B38" s="207" t="s">
        <v>392</v>
      </c>
      <c r="C38" s="198">
        <v>0</v>
      </c>
      <c r="D38" s="198">
        <v>0</v>
      </c>
      <c r="E38" s="202">
        <f t="shared" si="9"/>
        <v>0</v>
      </c>
      <c r="F38" s="202">
        <f t="shared" si="4"/>
        <v>0</v>
      </c>
      <c r="G38" s="203">
        <v>0</v>
      </c>
      <c r="H38" s="203">
        <v>0</v>
      </c>
      <c r="I38" s="203">
        <v>0</v>
      </c>
      <c r="J38" s="203">
        <v>0</v>
      </c>
      <c r="K38" s="203">
        <v>0</v>
      </c>
      <c r="L38" s="203">
        <v>0</v>
      </c>
      <c r="M38" s="203">
        <v>0</v>
      </c>
      <c r="N38" s="203">
        <v>0</v>
      </c>
      <c r="O38" s="203">
        <v>0</v>
      </c>
      <c r="P38" s="203">
        <v>0</v>
      </c>
      <c r="Q38" s="203">
        <v>0</v>
      </c>
      <c r="R38" s="203">
        <v>0</v>
      </c>
      <c r="S38" s="203">
        <v>0</v>
      </c>
      <c r="T38" s="203">
        <v>0</v>
      </c>
      <c r="U38" s="203">
        <v>0</v>
      </c>
      <c r="V38" s="203">
        <v>0</v>
      </c>
      <c r="W38" s="203">
        <v>0</v>
      </c>
      <c r="X38" s="203">
        <f t="shared" si="10"/>
        <v>0</v>
      </c>
      <c r="Y38" s="203">
        <v>0</v>
      </c>
      <c r="Z38" s="203">
        <v>0</v>
      </c>
      <c r="AA38" s="203">
        <v>0</v>
      </c>
      <c r="AB38" s="198">
        <f t="shared" si="5"/>
        <v>0</v>
      </c>
      <c r="AC38" s="199">
        <f t="shared" si="6"/>
        <v>0</v>
      </c>
    </row>
    <row r="39" spans="1:29" ht="31.5" x14ac:dyDescent="0.25">
      <c r="A39" s="200" t="s">
        <v>393</v>
      </c>
      <c r="B39" s="201" t="s">
        <v>394</v>
      </c>
      <c r="C39" s="198">
        <v>0</v>
      </c>
      <c r="D39" s="198">
        <v>4.5</v>
      </c>
      <c r="E39" s="202">
        <f t="shared" si="9"/>
        <v>4.5</v>
      </c>
      <c r="F39" s="202">
        <f t="shared" si="4"/>
        <v>4.5</v>
      </c>
      <c r="G39" s="203">
        <v>0</v>
      </c>
      <c r="H39" s="203">
        <v>0</v>
      </c>
      <c r="I39" s="203">
        <v>0</v>
      </c>
      <c r="J39" s="203">
        <v>0</v>
      </c>
      <c r="K39" s="203">
        <v>0</v>
      </c>
      <c r="L39" s="203">
        <v>0</v>
      </c>
      <c r="M39" s="203">
        <v>0</v>
      </c>
      <c r="N39" s="203">
        <v>0</v>
      </c>
      <c r="O39" s="203">
        <v>0</v>
      </c>
      <c r="P39" s="203">
        <v>0</v>
      </c>
      <c r="Q39" s="203">
        <v>0</v>
      </c>
      <c r="R39" s="203">
        <v>0</v>
      </c>
      <c r="S39" s="203">
        <v>0</v>
      </c>
      <c r="T39" s="203">
        <v>0</v>
      </c>
      <c r="U39" s="203">
        <v>0</v>
      </c>
      <c r="V39" s="203">
        <v>0</v>
      </c>
      <c r="W39" s="203">
        <v>0</v>
      </c>
      <c r="X39" s="203">
        <f t="shared" si="10"/>
        <v>4.5</v>
      </c>
      <c r="Y39" s="203">
        <v>0</v>
      </c>
      <c r="Z39" s="203">
        <v>0</v>
      </c>
      <c r="AA39" s="203">
        <v>0</v>
      </c>
      <c r="AB39" s="198">
        <f t="shared" si="5"/>
        <v>0</v>
      </c>
      <c r="AC39" s="199">
        <f t="shared" si="6"/>
        <v>4.5</v>
      </c>
    </row>
    <row r="40" spans="1:29" ht="31.5" x14ac:dyDescent="0.25">
      <c r="A40" s="200" t="s">
        <v>395</v>
      </c>
      <c r="B40" s="201" t="s">
        <v>396</v>
      </c>
      <c r="C40" s="198">
        <v>0</v>
      </c>
      <c r="D40" s="198">
        <v>0</v>
      </c>
      <c r="E40" s="202">
        <f t="shared" si="9"/>
        <v>0</v>
      </c>
      <c r="F40" s="202">
        <f t="shared" si="4"/>
        <v>0</v>
      </c>
      <c r="G40" s="203">
        <v>0</v>
      </c>
      <c r="H40" s="203">
        <v>0</v>
      </c>
      <c r="I40" s="203">
        <v>0</v>
      </c>
      <c r="J40" s="203">
        <v>0</v>
      </c>
      <c r="K40" s="203">
        <v>0</v>
      </c>
      <c r="L40" s="203">
        <v>0</v>
      </c>
      <c r="M40" s="203">
        <v>0</v>
      </c>
      <c r="N40" s="203">
        <v>0</v>
      </c>
      <c r="O40" s="203">
        <v>0</v>
      </c>
      <c r="P40" s="203">
        <v>0</v>
      </c>
      <c r="Q40" s="203">
        <v>0</v>
      </c>
      <c r="R40" s="203">
        <v>0</v>
      </c>
      <c r="S40" s="203">
        <v>0</v>
      </c>
      <c r="T40" s="203">
        <v>0</v>
      </c>
      <c r="U40" s="203">
        <v>0</v>
      </c>
      <c r="V40" s="203">
        <v>0</v>
      </c>
      <c r="W40" s="203">
        <v>0</v>
      </c>
      <c r="X40" s="203">
        <f t="shared" si="10"/>
        <v>0</v>
      </c>
      <c r="Y40" s="203">
        <v>0</v>
      </c>
      <c r="Z40" s="203">
        <v>0</v>
      </c>
      <c r="AA40" s="203">
        <v>0</v>
      </c>
      <c r="AB40" s="198">
        <f t="shared" si="5"/>
        <v>0</v>
      </c>
      <c r="AC40" s="199">
        <f t="shared" si="6"/>
        <v>0</v>
      </c>
    </row>
    <row r="41" spans="1:29" x14ac:dyDescent="0.25">
      <c r="A41" s="200" t="s">
        <v>397</v>
      </c>
      <c r="B41" s="201" t="s">
        <v>398</v>
      </c>
      <c r="C41" s="198">
        <v>0</v>
      </c>
      <c r="D41" s="198">
        <v>0</v>
      </c>
      <c r="E41" s="202">
        <f t="shared" si="9"/>
        <v>0</v>
      </c>
      <c r="F41" s="202">
        <f t="shared" si="4"/>
        <v>0</v>
      </c>
      <c r="G41" s="203">
        <v>0</v>
      </c>
      <c r="H41" s="203">
        <v>0</v>
      </c>
      <c r="I41" s="203">
        <v>0</v>
      </c>
      <c r="J41" s="203">
        <v>0</v>
      </c>
      <c r="K41" s="203">
        <v>0</v>
      </c>
      <c r="L41" s="203">
        <v>0</v>
      </c>
      <c r="M41" s="203">
        <v>0</v>
      </c>
      <c r="N41" s="203">
        <v>0</v>
      </c>
      <c r="O41" s="203">
        <v>0</v>
      </c>
      <c r="P41" s="203">
        <v>0</v>
      </c>
      <c r="Q41" s="203">
        <v>0</v>
      </c>
      <c r="R41" s="203">
        <v>0</v>
      </c>
      <c r="S41" s="203">
        <v>0</v>
      </c>
      <c r="T41" s="203">
        <v>0</v>
      </c>
      <c r="U41" s="203">
        <v>0</v>
      </c>
      <c r="V41" s="203">
        <v>0</v>
      </c>
      <c r="W41" s="203">
        <v>0</v>
      </c>
      <c r="X41" s="203">
        <f t="shared" si="10"/>
        <v>0</v>
      </c>
      <c r="Y41" s="203">
        <v>0</v>
      </c>
      <c r="Z41" s="203">
        <v>0</v>
      </c>
      <c r="AA41" s="203">
        <v>0</v>
      </c>
      <c r="AB41" s="198">
        <f t="shared" si="5"/>
        <v>0</v>
      </c>
      <c r="AC41" s="199">
        <f t="shared" si="6"/>
        <v>0</v>
      </c>
    </row>
    <row r="42" spans="1:29" ht="18.75" x14ac:dyDescent="0.25">
      <c r="A42" s="200" t="s">
        <v>399</v>
      </c>
      <c r="B42" s="207" t="s">
        <v>550</v>
      </c>
      <c r="C42" s="198">
        <v>0</v>
      </c>
      <c r="D42" s="198">
        <v>0</v>
      </c>
      <c r="E42" s="202">
        <f t="shared" si="9"/>
        <v>0</v>
      </c>
      <c r="F42" s="202">
        <f t="shared" si="4"/>
        <v>0</v>
      </c>
      <c r="G42" s="203">
        <v>0</v>
      </c>
      <c r="H42" s="203">
        <v>0</v>
      </c>
      <c r="I42" s="203">
        <v>0</v>
      </c>
      <c r="J42" s="203">
        <v>0</v>
      </c>
      <c r="K42" s="203">
        <v>0</v>
      </c>
      <c r="L42" s="203">
        <v>0</v>
      </c>
      <c r="M42" s="203">
        <v>0</v>
      </c>
      <c r="N42" s="203">
        <v>0</v>
      </c>
      <c r="O42" s="203">
        <v>0</v>
      </c>
      <c r="P42" s="203">
        <v>0</v>
      </c>
      <c r="Q42" s="203">
        <v>0</v>
      </c>
      <c r="R42" s="203">
        <v>0</v>
      </c>
      <c r="S42" s="203">
        <v>0</v>
      </c>
      <c r="T42" s="203">
        <v>0</v>
      </c>
      <c r="U42" s="203">
        <v>0</v>
      </c>
      <c r="V42" s="203">
        <v>0</v>
      </c>
      <c r="W42" s="203">
        <v>0</v>
      </c>
      <c r="X42" s="203">
        <f t="shared" si="10"/>
        <v>0</v>
      </c>
      <c r="Y42" s="203">
        <v>0</v>
      </c>
      <c r="Z42" s="203">
        <v>0</v>
      </c>
      <c r="AA42" s="203">
        <v>0</v>
      </c>
      <c r="AB42" s="198">
        <f t="shared" si="5"/>
        <v>0</v>
      </c>
      <c r="AC42" s="199">
        <f t="shared" si="6"/>
        <v>0</v>
      </c>
    </row>
    <row r="43" spans="1:29" x14ac:dyDescent="0.25">
      <c r="A43" s="196" t="s">
        <v>20</v>
      </c>
      <c r="B43" s="197" t="s">
        <v>401</v>
      </c>
      <c r="C43" s="198">
        <v>0</v>
      </c>
      <c r="D43" s="198">
        <v>0</v>
      </c>
      <c r="E43" s="202">
        <f t="shared" si="9"/>
        <v>0</v>
      </c>
      <c r="F43" s="202">
        <f t="shared" si="4"/>
        <v>0</v>
      </c>
      <c r="G43" s="198">
        <v>0</v>
      </c>
      <c r="H43" s="198">
        <v>0</v>
      </c>
      <c r="I43" s="198">
        <v>0</v>
      </c>
      <c r="J43" s="198">
        <v>0</v>
      </c>
      <c r="K43" s="198">
        <v>0</v>
      </c>
      <c r="L43" s="198">
        <v>0</v>
      </c>
      <c r="M43" s="198">
        <v>0</v>
      </c>
      <c r="N43" s="198">
        <v>0</v>
      </c>
      <c r="O43" s="198">
        <v>0</v>
      </c>
      <c r="P43" s="198">
        <v>0</v>
      </c>
      <c r="Q43" s="198">
        <v>0</v>
      </c>
      <c r="R43" s="198">
        <v>0</v>
      </c>
      <c r="S43" s="198">
        <v>0</v>
      </c>
      <c r="T43" s="198">
        <v>0</v>
      </c>
      <c r="U43" s="198">
        <v>0</v>
      </c>
      <c r="V43" s="206">
        <v>0</v>
      </c>
      <c r="W43" s="198">
        <v>0</v>
      </c>
      <c r="X43" s="198">
        <f t="shared" si="10"/>
        <v>0</v>
      </c>
      <c r="Y43" s="198">
        <v>0</v>
      </c>
      <c r="Z43" s="198">
        <v>0</v>
      </c>
      <c r="AA43" s="198">
        <v>0</v>
      </c>
      <c r="AB43" s="198">
        <f t="shared" si="5"/>
        <v>0</v>
      </c>
      <c r="AC43" s="199">
        <f t="shared" si="6"/>
        <v>0</v>
      </c>
    </row>
    <row r="44" spans="1:29" x14ac:dyDescent="0.25">
      <c r="A44" s="200" t="s">
        <v>402</v>
      </c>
      <c r="B44" s="201" t="s">
        <v>403</v>
      </c>
      <c r="C44" s="198">
        <v>0</v>
      </c>
      <c r="D44" s="198">
        <v>0</v>
      </c>
      <c r="E44" s="202">
        <f t="shared" si="9"/>
        <v>0</v>
      </c>
      <c r="F44" s="202">
        <f t="shared" si="4"/>
        <v>0</v>
      </c>
      <c r="G44" s="203">
        <v>0</v>
      </c>
      <c r="H44" s="203">
        <v>0</v>
      </c>
      <c r="I44" s="203">
        <v>0</v>
      </c>
      <c r="J44" s="203">
        <v>0</v>
      </c>
      <c r="K44" s="203">
        <v>0</v>
      </c>
      <c r="L44" s="203">
        <v>0</v>
      </c>
      <c r="M44" s="203">
        <v>0</v>
      </c>
      <c r="N44" s="203">
        <v>0</v>
      </c>
      <c r="O44" s="203">
        <v>0</v>
      </c>
      <c r="P44" s="203">
        <v>0</v>
      </c>
      <c r="Q44" s="203">
        <v>0</v>
      </c>
      <c r="R44" s="203">
        <v>0</v>
      </c>
      <c r="S44" s="203">
        <v>0</v>
      </c>
      <c r="T44" s="203">
        <v>0</v>
      </c>
      <c r="U44" s="203">
        <v>0</v>
      </c>
      <c r="V44" s="203">
        <v>0</v>
      </c>
      <c r="W44" s="203">
        <v>0</v>
      </c>
      <c r="X44" s="203">
        <f t="shared" si="10"/>
        <v>0</v>
      </c>
      <c r="Y44" s="203">
        <v>0</v>
      </c>
      <c r="Z44" s="203">
        <v>0</v>
      </c>
      <c r="AA44" s="203">
        <v>0</v>
      </c>
      <c r="AB44" s="198">
        <f t="shared" si="5"/>
        <v>0</v>
      </c>
      <c r="AC44" s="199">
        <f t="shared" si="6"/>
        <v>0</v>
      </c>
    </row>
    <row r="45" spans="1:29" x14ac:dyDescent="0.25">
      <c r="A45" s="200" t="s">
        <v>404</v>
      </c>
      <c r="B45" s="201" t="s">
        <v>390</v>
      </c>
      <c r="C45" s="198">
        <v>0</v>
      </c>
      <c r="D45" s="198">
        <v>0</v>
      </c>
      <c r="E45" s="202">
        <f t="shared" si="9"/>
        <v>0</v>
      </c>
      <c r="F45" s="202">
        <f t="shared" si="4"/>
        <v>0</v>
      </c>
      <c r="G45" s="203">
        <v>0</v>
      </c>
      <c r="H45" s="203">
        <v>0</v>
      </c>
      <c r="I45" s="203">
        <v>0</v>
      </c>
      <c r="J45" s="203">
        <v>0</v>
      </c>
      <c r="K45" s="203">
        <v>0</v>
      </c>
      <c r="L45" s="203">
        <v>0</v>
      </c>
      <c r="M45" s="203">
        <v>0</v>
      </c>
      <c r="N45" s="203">
        <v>0</v>
      </c>
      <c r="O45" s="203">
        <v>0</v>
      </c>
      <c r="P45" s="203">
        <v>0</v>
      </c>
      <c r="Q45" s="203">
        <v>0</v>
      </c>
      <c r="R45" s="203">
        <v>0</v>
      </c>
      <c r="S45" s="203">
        <v>0</v>
      </c>
      <c r="T45" s="203">
        <v>0</v>
      </c>
      <c r="U45" s="203">
        <v>0</v>
      </c>
      <c r="V45" s="204">
        <v>0</v>
      </c>
      <c r="W45" s="203">
        <v>0</v>
      </c>
      <c r="X45" s="203">
        <f t="shared" si="10"/>
        <v>0</v>
      </c>
      <c r="Y45" s="203">
        <v>0</v>
      </c>
      <c r="Z45" s="203">
        <v>0</v>
      </c>
      <c r="AA45" s="203">
        <v>0</v>
      </c>
      <c r="AB45" s="198">
        <f t="shared" si="5"/>
        <v>0</v>
      </c>
      <c r="AC45" s="199">
        <f t="shared" si="6"/>
        <v>0</v>
      </c>
    </row>
    <row r="46" spans="1:29" x14ac:dyDescent="0.25">
      <c r="A46" s="200" t="s">
        <v>405</v>
      </c>
      <c r="B46" s="201" t="s">
        <v>392</v>
      </c>
      <c r="C46" s="198">
        <v>0</v>
      </c>
      <c r="D46" s="198">
        <v>0</v>
      </c>
      <c r="E46" s="202">
        <f t="shared" si="9"/>
        <v>0</v>
      </c>
      <c r="F46" s="202">
        <f t="shared" si="4"/>
        <v>0</v>
      </c>
      <c r="G46" s="203">
        <v>0</v>
      </c>
      <c r="H46" s="203">
        <v>0</v>
      </c>
      <c r="I46" s="203">
        <v>0</v>
      </c>
      <c r="J46" s="203">
        <v>0</v>
      </c>
      <c r="K46" s="203">
        <v>0</v>
      </c>
      <c r="L46" s="203">
        <v>0</v>
      </c>
      <c r="M46" s="203">
        <v>0</v>
      </c>
      <c r="N46" s="203">
        <v>0</v>
      </c>
      <c r="O46" s="203">
        <v>0</v>
      </c>
      <c r="P46" s="203">
        <v>0</v>
      </c>
      <c r="Q46" s="203">
        <v>0</v>
      </c>
      <c r="R46" s="203">
        <v>0</v>
      </c>
      <c r="S46" s="203">
        <v>0</v>
      </c>
      <c r="T46" s="203">
        <v>0</v>
      </c>
      <c r="U46" s="203">
        <v>0</v>
      </c>
      <c r="V46" s="203">
        <v>0</v>
      </c>
      <c r="W46" s="203">
        <v>0</v>
      </c>
      <c r="X46" s="203">
        <f t="shared" si="10"/>
        <v>0</v>
      </c>
      <c r="Y46" s="203">
        <v>0</v>
      </c>
      <c r="Z46" s="203">
        <v>0</v>
      </c>
      <c r="AA46" s="203">
        <v>0</v>
      </c>
      <c r="AB46" s="198">
        <f t="shared" si="5"/>
        <v>0</v>
      </c>
      <c r="AC46" s="199">
        <f t="shared" si="6"/>
        <v>0</v>
      </c>
    </row>
    <row r="47" spans="1:29" ht="31.5" x14ac:dyDescent="0.25">
      <c r="A47" s="200" t="s">
        <v>406</v>
      </c>
      <c r="B47" s="201" t="s">
        <v>394</v>
      </c>
      <c r="C47" s="198">
        <v>0</v>
      </c>
      <c r="D47" s="198">
        <f>D39</f>
        <v>4.5</v>
      </c>
      <c r="E47" s="202">
        <f t="shared" si="9"/>
        <v>4.5</v>
      </c>
      <c r="F47" s="202">
        <f t="shared" si="4"/>
        <v>4.5</v>
      </c>
      <c r="G47" s="203">
        <v>0</v>
      </c>
      <c r="H47" s="203">
        <v>0</v>
      </c>
      <c r="I47" s="203">
        <v>0</v>
      </c>
      <c r="J47" s="203">
        <v>0</v>
      </c>
      <c r="K47" s="203">
        <v>0</v>
      </c>
      <c r="L47" s="203">
        <v>0</v>
      </c>
      <c r="M47" s="203">
        <v>0</v>
      </c>
      <c r="N47" s="203">
        <v>0</v>
      </c>
      <c r="O47" s="203">
        <v>0</v>
      </c>
      <c r="P47" s="203">
        <v>0</v>
      </c>
      <c r="Q47" s="203">
        <v>0</v>
      </c>
      <c r="R47" s="203">
        <v>0</v>
      </c>
      <c r="S47" s="203">
        <v>0</v>
      </c>
      <c r="T47" s="203">
        <v>0</v>
      </c>
      <c r="U47" s="203">
        <v>0</v>
      </c>
      <c r="V47" s="203">
        <v>0</v>
      </c>
      <c r="W47" s="203">
        <v>0</v>
      </c>
      <c r="X47" s="203">
        <f t="shared" si="10"/>
        <v>4.5</v>
      </c>
      <c r="Y47" s="203">
        <v>0</v>
      </c>
      <c r="Z47" s="203">
        <v>0</v>
      </c>
      <c r="AA47" s="203">
        <v>0</v>
      </c>
      <c r="AB47" s="198">
        <f t="shared" si="5"/>
        <v>0</v>
      </c>
      <c r="AC47" s="199">
        <f t="shared" si="6"/>
        <v>4.5</v>
      </c>
    </row>
    <row r="48" spans="1:29" ht="31.5" x14ac:dyDescent="0.25">
      <c r="A48" s="200" t="s">
        <v>407</v>
      </c>
      <c r="B48" s="201" t="s">
        <v>396</v>
      </c>
      <c r="C48" s="198">
        <v>0</v>
      </c>
      <c r="D48" s="198">
        <f t="shared" ref="D48:D49" si="11">D40</f>
        <v>0</v>
      </c>
      <c r="E48" s="202">
        <f t="shared" si="9"/>
        <v>0</v>
      </c>
      <c r="F48" s="202">
        <f t="shared" si="4"/>
        <v>0</v>
      </c>
      <c r="G48" s="203">
        <v>0</v>
      </c>
      <c r="H48" s="203">
        <v>0</v>
      </c>
      <c r="I48" s="203">
        <v>0</v>
      </c>
      <c r="J48" s="203">
        <v>0</v>
      </c>
      <c r="K48" s="203">
        <v>0</v>
      </c>
      <c r="L48" s="203">
        <v>0</v>
      </c>
      <c r="M48" s="203">
        <v>0</v>
      </c>
      <c r="N48" s="203">
        <v>0</v>
      </c>
      <c r="O48" s="203">
        <v>0</v>
      </c>
      <c r="P48" s="203">
        <v>0</v>
      </c>
      <c r="Q48" s="203">
        <v>0</v>
      </c>
      <c r="R48" s="203">
        <v>0</v>
      </c>
      <c r="S48" s="203">
        <v>0</v>
      </c>
      <c r="T48" s="203">
        <v>0</v>
      </c>
      <c r="U48" s="203">
        <v>0</v>
      </c>
      <c r="V48" s="203">
        <v>0</v>
      </c>
      <c r="W48" s="203">
        <v>0</v>
      </c>
      <c r="X48" s="203">
        <f t="shared" si="10"/>
        <v>0</v>
      </c>
      <c r="Y48" s="203">
        <v>0</v>
      </c>
      <c r="Z48" s="203">
        <v>0</v>
      </c>
      <c r="AA48" s="203">
        <v>0</v>
      </c>
      <c r="AB48" s="198">
        <f t="shared" si="5"/>
        <v>0</v>
      </c>
      <c r="AC48" s="199">
        <f t="shared" si="6"/>
        <v>0</v>
      </c>
    </row>
    <row r="49" spans="1:29" x14ac:dyDescent="0.25">
      <c r="A49" s="200" t="s">
        <v>408</v>
      </c>
      <c r="B49" s="201" t="s">
        <v>398</v>
      </c>
      <c r="C49" s="198">
        <v>0</v>
      </c>
      <c r="D49" s="198">
        <f t="shared" si="11"/>
        <v>0</v>
      </c>
      <c r="E49" s="202">
        <f t="shared" si="9"/>
        <v>0</v>
      </c>
      <c r="F49" s="202">
        <f t="shared" si="4"/>
        <v>0</v>
      </c>
      <c r="G49" s="203">
        <v>0</v>
      </c>
      <c r="H49" s="203">
        <v>0</v>
      </c>
      <c r="I49" s="203">
        <v>0</v>
      </c>
      <c r="J49" s="203">
        <v>0</v>
      </c>
      <c r="K49" s="203">
        <v>0</v>
      </c>
      <c r="L49" s="203">
        <v>0</v>
      </c>
      <c r="M49" s="203">
        <v>0</v>
      </c>
      <c r="N49" s="203">
        <v>0</v>
      </c>
      <c r="O49" s="203">
        <v>0</v>
      </c>
      <c r="P49" s="203">
        <v>0</v>
      </c>
      <c r="Q49" s="203">
        <v>0</v>
      </c>
      <c r="R49" s="203">
        <v>0</v>
      </c>
      <c r="S49" s="203">
        <v>0</v>
      </c>
      <c r="T49" s="203">
        <v>0</v>
      </c>
      <c r="U49" s="203">
        <v>0</v>
      </c>
      <c r="V49" s="203">
        <v>0</v>
      </c>
      <c r="W49" s="203">
        <v>0</v>
      </c>
      <c r="X49" s="203">
        <f t="shared" si="10"/>
        <v>0</v>
      </c>
      <c r="Y49" s="203">
        <v>0</v>
      </c>
      <c r="Z49" s="203">
        <v>0</v>
      </c>
      <c r="AA49" s="203">
        <v>0</v>
      </c>
      <c r="AB49" s="198">
        <f t="shared" si="5"/>
        <v>0</v>
      </c>
      <c r="AC49" s="199">
        <f t="shared" si="6"/>
        <v>0</v>
      </c>
    </row>
    <row r="50" spans="1:29" ht="18.75" x14ac:dyDescent="0.25">
      <c r="A50" s="200" t="s">
        <v>409</v>
      </c>
      <c r="B50" s="294" t="s">
        <v>550</v>
      </c>
      <c r="C50" s="198">
        <v>0</v>
      </c>
      <c r="D50" s="293">
        <f>D42</f>
        <v>0</v>
      </c>
      <c r="E50" s="202">
        <f t="shared" si="9"/>
        <v>0</v>
      </c>
      <c r="F50" s="202">
        <f t="shared" si="4"/>
        <v>0</v>
      </c>
      <c r="G50" s="203">
        <v>0</v>
      </c>
      <c r="H50" s="203">
        <v>0</v>
      </c>
      <c r="I50" s="203">
        <v>0</v>
      </c>
      <c r="J50" s="203">
        <v>0</v>
      </c>
      <c r="K50" s="203">
        <v>0</v>
      </c>
      <c r="L50" s="203">
        <v>0</v>
      </c>
      <c r="M50" s="203">
        <v>0</v>
      </c>
      <c r="N50" s="203">
        <v>0</v>
      </c>
      <c r="O50" s="203">
        <v>0</v>
      </c>
      <c r="P50" s="203">
        <v>0</v>
      </c>
      <c r="Q50" s="203">
        <v>0</v>
      </c>
      <c r="R50" s="203">
        <v>0</v>
      </c>
      <c r="S50" s="203">
        <v>0</v>
      </c>
      <c r="T50" s="203">
        <v>0</v>
      </c>
      <c r="U50" s="203">
        <v>0</v>
      </c>
      <c r="V50" s="203">
        <v>0</v>
      </c>
      <c r="W50" s="203">
        <v>0</v>
      </c>
      <c r="X50" s="203">
        <f t="shared" si="10"/>
        <v>0</v>
      </c>
      <c r="Y50" s="203">
        <v>0</v>
      </c>
      <c r="Z50" s="203">
        <v>0</v>
      </c>
      <c r="AA50" s="203">
        <v>0</v>
      </c>
      <c r="AB50" s="198">
        <f t="shared" si="5"/>
        <v>0</v>
      </c>
      <c r="AC50" s="199">
        <f t="shared" si="6"/>
        <v>0</v>
      </c>
    </row>
    <row r="51" spans="1:29" ht="35.25" customHeight="1" x14ac:dyDescent="0.25">
      <c r="A51" s="196" t="s">
        <v>23</v>
      </c>
      <c r="B51" s="197" t="s">
        <v>410</v>
      </c>
      <c r="C51" s="198">
        <v>0</v>
      </c>
      <c r="D51" s="198">
        <v>0</v>
      </c>
      <c r="E51" s="202">
        <f t="shared" si="9"/>
        <v>0</v>
      </c>
      <c r="F51" s="202">
        <f t="shared" si="4"/>
        <v>0</v>
      </c>
      <c r="G51" s="198">
        <v>0</v>
      </c>
      <c r="H51" s="198">
        <v>0</v>
      </c>
      <c r="I51" s="198">
        <v>0</v>
      </c>
      <c r="J51" s="198">
        <v>0</v>
      </c>
      <c r="K51" s="198">
        <v>0</v>
      </c>
      <c r="L51" s="198">
        <v>0</v>
      </c>
      <c r="M51" s="198">
        <v>0</v>
      </c>
      <c r="N51" s="198">
        <v>0</v>
      </c>
      <c r="O51" s="198">
        <v>0</v>
      </c>
      <c r="P51" s="198">
        <v>0</v>
      </c>
      <c r="Q51" s="198">
        <v>0</v>
      </c>
      <c r="R51" s="198">
        <v>0</v>
      </c>
      <c r="S51" s="198">
        <v>0</v>
      </c>
      <c r="T51" s="198">
        <v>0</v>
      </c>
      <c r="U51" s="198">
        <v>0</v>
      </c>
      <c r="V51" s="206">
        <v>0</v>
      </c>
      <c r="W51" s="198">
        <v>0</v>
      </c>
      <c r="X51" s="198">
        <f t="shared" si="10"/>
        <v>0</v>
      </c>
      <c r="Y51" s="198">
        <v>0</v>
      </c>
      <c r="Z51" s="198">
        <v>0</v>
      </c>
      <c r="AA51" s="198">
        <v>0</v>
      </c>
      <c r="AB51" s="198">
        <f t="shared" si="5"/>
        <v>0</v>
      </c>
      <c r="AC51" s="199">
        <f t="shared" si="6"/>
        <v>0</v>
      </c>
    </row>
    <row r="52" spans="1:29" x14ac:dyDescent="0.25">
      <c r="A52" s="200" t="s">
        <v>411</v>
      </c>
      <c r="B52" s="201" t="s">
        <v>412</v>
      </c>
      <c r="C52" s="198">
        <v>0</v>
      </c>
      <c r="D52" s="198">
        <f>D30</f>
        <v>12.323510690000001</v>
      </c>
      <c r="E52" s="202">
        <f t="shared" si="9"/>
        <v>12.323510690000001</v>
      </c>
      <c r="F52" s="202">
        <f t="shared" si="4"/>
        <v>12.323510690000001</v>
      </c>
      <c r="G52" s="203">
        <v>0</v>
      </c>
      <c r="H52" s="203">
        <v>0</v>
      </c>
      <c r="I52" s="203">
        <v>0</v>
      </c>
      <c r="J52" s="203">
        <v>0</v>
      </c>
      <c r="K52" s="203">
        <v>0</v>
      </c>
      <c r="L52" s="203">
        <v>0</v>
      </c>
      <c r="M52" s="203">
        <v>0</v>
      </c>
      <c r="N52" s="203">
        <v>0</v>
      </c>
      <c r="O52" s="203">
        <v>0</v>
      </c>
      <c r="P52" s="203">
        <v>0</v>
      </c>
      <c r="Q52" s="203">
        <v>0</v>
      </c>
      <c r="R52" s="203">
        <v>0</v>
      </c>
      <c r="S52" s="203">
        <v>0</v>
      </c>
      <c r="T52" s="203">
        <v>0</v>
      </c>
      <c r="U52" s="203">
        <v>0</v>
      </c>
      <c r="V52" s="203">
        <v>0</v>
      </c>
      <c r="W52" s="203">
        <v>0</v>
      </c>
      <c r="X52" s="203">
        <f t="shared" si="10"/>
        <v>12.323510690000001</v>
      </c>
      <c r="Y52" s="203">
        <v>0</v>
      </c>
      <c r="Z52" s="203">
        <v>0</v>
      </c>
      <c r="AA52" s="203">
        <v>0</v>
      </c>
      <c r="AB52" s="198">
        <f t="shared" si="5"/>
        <v>0</v>
      </c>
      <c r="AC52" s="199">
        <f t="shared" si="6"/>
        <v>12.323510690000001</v>
      </c>
    </row>
    <row r="53" spans="1:29" x14ac:dyDescent="0.25">
      <c r="A53" s="200" t="s">
        <v>413</v>
      </c>
      <c r="B53" s="201" t="s">
        <v>265</v>
      </c>
      <c r="C53" s="198">
        <v>0</v>
      </c>
      <c r="D53" s="198">
        <v>0</v>
      </c>
      <c r="E53" s="202">
        <f t="shared" si="9"/>
        <v>0</v>
      </c>
      <c r="F53" s="202">
        <f t="shared" si="4"/>
        <v>0</v>
      </c>
      <c r="G53" s="203">
        <v>0</v>
      </c>
      <c r="H53" s="203">
        <v>0</v>
      </c>
      <c r="I53" s="203">
        <v>0</v>
      </c>
      <c r="J53" s="203">
        <v>0</v>
      </c>
      <c r="K53" s="203">
        <v>0</v>
      </c>
      <c r="L53" s="203">
        <v>0</v>
      </c>
      <c r="M53" s="203">
        <v>0</v>
      </c>
      <c r="N53" s="203">
        <v>0</v>
      </c>
      <c r="O53" s="203">
        <v>0</v>
      </c>
      <c r="P53" s="203">
        <v>0</v>
      </c>
      <c r="Q53" s="203">
        <v>0</v>
      </c>
      <c r="R53" s="203">
        <v>0</v>
      </c>
      <c r="S53" s="203">
        <v>0</v>
      </c>
      <c r="T53" s="203">
        <v>0</v>
      </c>
      <c r="U53" s="203">
        <v>0</v>
      </c>
      <c r="V53" s="204">
        <v>0</v>
      </c>
      <c r="W53" s="203">
        <v>0</v>
      </c>
      <c r="X53" s="203">
        <f t="shared" si="10"/>
        <v>0</v>
      </c>
      <c r="Y53" s="203">
        <v>0</v>
      </c>
      <c r="Z53" s="203">
        <v>0</v>
      </c>
      <c r="AA53" s="203">
        <v>0</v>
      </c>
      <c r="AB53" s="198">
        <f t="shared" si="5"/>
        <v>0</v>
      </c>
      <c r="AC53" s="199">
        <f t="shared" si="6"/>
        <v>0</v>
      </c>
    </row>
    <row r="54" spans="1:29" x14ac:dyDescent="0.25">
      <c r="A54" s="200" t="s">
        <v>414</v>
      </c>
      <c r="B54" s="207" t="s">
        <v>415</v>
      </c>
      <c r="C54" s="198">
        <v>0</v>
      </c>
      <c r="D54" s="198">
        <v>0</v>
      </c>
      <c r="E54" s="202">
        <f t="shared" si="9"/>
        <v>0</v>
      </c>
      <c r="F54" s="202">
        <f t="shared" si="4"/>
        <v>0</v>
      </c>
      <c r="G54" s="203">
        <v>0</v>
      </c>
      <c r="H54" s="203">
        <v>0</v>
      </c>
      <c r="I54" s="203">
        <v>0</v>
      </c>
      <c r="J54" s="203">
        <v>0</v>
      </c>
      <c r="K54" s="203">
        <v>0</v>
      </c>
      <c r="L54" s="203">
        <v>0</v>
      </c>
      <c r="M54" s="203">
        <v>0</v>
      </c>
      <c r="N54" s="203">
        <v>0</v>
      </c>
      <c r="O54" s="203">
        <v>0</v>
      </c>
      <c r="P54" s="203">
        <v>0</v>
      </c>
      <c r="Q54" s="203">
        <v>0</v>
      </c>
      <c r="R54" s="203">
        <v>0</v>
      </c>
      <c r="S54" s="203">
        <v>0</v>
      </c>
      <c r="T54" s="203">
        <v>0</v>
      </c>
      <c r="U54" s="203">
        <v>0</v>
      </c>
      <c r="V54" s="203">
        <v>0</v>
      </c>
      <c r="W54" s="203">
        <v>0</v>
      </c>
      <c r="X54" s="203">
        <f t="shared" si="10"/>
        <v>0</v>
      </c>
      <c r="Y54" s="203">
        <v>0</v>
      </c>
      <c r="Z54" s="203">
        <v>0</v>
      </c>
      <c r="AA54" s="203">
        <v>0</v>
      </c>
      <c r="AB54" s="198">
        <f t="shared" si="5"/>
        <v>0</v>
      </c>
      <c r="AC54" s="199">
        <f t="shared" si="6"/>
        <v>0</v>
      </c>
    </row>
    <row r="55" spans="1:29" x14ac:dyDescent="0.25">
      <c r="A55" s="200" t="s">
        <v>416</v>
      </c>
      <c r="B55" s="207" t="s">
        <v>417</v>
      </c>
      <c r="C55" s="198">
        <v>0</v>
      </c>
      <c r="D55" s="198">
        <v>0</v>
      </c>
      <c r="E55" s="202">
        <f t="shared" si="9"/>
        <v>0</v>
      </c>
      <c r="F55" s="202">
        <f t="shared" si="4"/>
        <v>0</v>
      </c>
      <c r="G55" s="203">
        <v>0</v>
      </c>
      <c r="H55" s="203">
        <v>0</v>
      </c>
      <c r="I55" s="203">
        <v>0</v>
      </c>
      <c r="J55" s="203">
        <v>0</v>
      </c>
      <c r="K55" s="203">
        <v>0</v>
      </c>
      <c r="L55" s="203">
        <v>0</v>
      </c>
      <c r="M55" s="203">
        <v>0</v>
      </c>
      <c r="N55" s="203">
        <v>0</v>
      </c>
      <c r="O55" s="203">
        <v>0</v>
      </c>
      <c r="P55" s="203">
        <v>0</v>
      </c>
      <c r="Q55" s="203">
        <v>0</v>
      </c>
      <c r="R55" s="203">
        <v>0</v>
      </c>
      <c r="S55" s="203">
        <v>0</v>
      </c>
      <c r="T55" s="203">
        <v>0</v>
      </c>
      <c r="U55" s="203">
        <v>0</v>
      </c>
      <c r="V55" s="203">
        <v>0</v>
      </c>
      <c r="W55" s="203">
        <v>0</v>
      </c>
      <c r="X55" s="203">
        <f t="shared" si="10"/>
        <v>0</v>
      </c>
      <c r="Y55" s="203">
        <v>0</v>
      </c>
      <c r="Z55" s="203">
        <v>0</v>
      </c>
      <c r="AA55" s="203">
        <v>0</v>
      </c>
      <c r="AB55" s="198">
        <f t="shared" si="5"/>
        <v>0</v>
      </c>
      <c r="AC55" s="199">
        <f t="shared" si="6"/>
        <v>0</v>
      </c>
    </row>
    <row r="56" spans="1:29" x14ac:dyDescent="0.25">
      <c r="A56" s="200" t="s">
        <v>418</v>
      </c>
      <c r="B56" s="207" t="s">
        <v>419</v>
      </c>
      <c r="C56" s="198">
        <v>0</v>
      </c>
      <c r="D56" s="198">
        <f>D47+D48+D49</f>
        <v>4.5</v>
      </c>
      <c r="E56" s="202">
        <f t="shared" si="9"/>
        <v>4.5</v>
      </c>
      <c r="F56" s="202">
        <f t="shared" si="4"/>
        <v>4.5</v>
      </c>
      <c r="G56" s="203">
        <v>0</v>
      </c>
      <c r="H56" s="203">
        <v>0</v>
      </c>
      <c r="I56" s="203">
        <v>0</v>
      </c>
      <c r="J56" s="203">
        <v>0</v>
      </c>
      <c r="K56" s="203">
        <v>0</v>
      </c>
      <c r="L56" s="203">
        <v>0</v>
      </c>
      <c r="M56" s="203">
        <v>0</v>
      </c>
      <c r="N56" s="203">
        <v>0</v>
      </c>
      <c r="O56" s="203">
        <v>0</v>
      </c>
      <c r="P56" s="203">
        <v>0</v>
      </c>
      <c r="Q56" s="203">
        <v>0</v>
      </c>
      <c r="R56" s="203">
        <v>0</v>
      </c>
      <c r="S56" s="203">
        <v>0</v>
      </c>
      <c r="T56" s="203">
        <v>0</v>
      </c>
      <c r="U56" s="203">
        <v>0</v>
      </c>
      <c r="V56" s="203">
        <v>0</v>
      </c>
      <c r="W56" s="203">
        <v>0</v>
      </c>
      <c r="X56" s="203">
        <f t="shared" si="10"/>
        <v>4.5</v>
      </c>
      <c r="Y56" s="203">
        <v>0</v>
      </c>
      <c r="Z56" s="203">
        <v>0</v>
      </c>
      <c r="AA56" s="203">
        <v>0</v>
      </c>
      <c r="AB56" s="198">
        <f t="shared" si="5"/>
        <v>0</v>
      </c>
      <c r="AC56" s="199">
        <f t="shared" si="6"/>
        <v>4.5</v>
      </c>
    </row>
    <row r="57" spans="1:29" ht="18.75" x14ac:dyDescent="0.25">
      <c r="A57" s="200" t="s">
        <v>420</v>
      </c>
      <c r="B57" s="294" t="s">
        <v>550</v>
      </c>
      <c r="C57" s="198">
        <v>0</v>
      </c>
      <c r="D57" s="198">
        <f>D50</f>
        <v>0</v>
      </c>
      <c r="E57" s="202">
        <f t="shared" si="9"/>
        <v>0</v>
      </c>
      <c r="F57" s="202">
        <f t="shared" si="4"/>
        <v>0</v>
      </c>
      <c r="G57" s="203">
        <v>0</v>
      </c>
      <c r="H57" s="203">
        <v>0</v>
      </c>
      <c r="I57" s="203">
        <v>0</v>
      </c>
      <c r="J57" s="203">
        <v>0</v>
      </c>
      <c r="K57" s="203">
        <v>0</v>
      </c>
      <c r="L57" s="203">
        <v>0</v>
      </c>
      <c r="M57" s="203">
        <v>0</v>
      </c>
      <c r="N57" s="203">
        <v>0</v>
      </c>
      <c r="O57" s="203">
        <v>0</v>
      </c>
      <c r="P57" s="203">
        <v>0</v>
      </c>
      <c r="Q57" s="203">
        <v>0</v>
      </c>
      <c r="R57" s="203">
        <v>0</v>
      </c>
      <c r="S57" s="203">
        <v>0</v>
      </c>
      <c r="T57" s="203">
        <v>0</v>
      </c>
      <c r="U57" s="203">
        <v>0</v>
      </c>
      <c r="V57" s="203">
        <v>0</v>
      </c>
      <c r="W57" s="203">
        <v>0</v>
      </c>
      <c r="X57" s="203">
        <f t="shared" si="10"/>
        <v>0</v>
      </c>
      <c r="Y57" s="203">
        <v>0</v>
      </c>
      <c r="Z57" s="203">
        <v>0</v>
      </c>
      <c r="AA57" s="203">
        <v>0</v>
      </c>
      <c r="AB57" s="198">
        <f t="shared" si="5"/>
        <v>0</v>
      </c>
      <c r="AC57" s="199">
        <f t="shared" si="6"/>
        <v>0</v>
      </c>
    </row>
    <row r="58" spans="1:29" ht="36.75" customHeight="1" x14ac:dyDescent="0.25">
      <c r="A58" s="196" t="s">
        <v>25</v>
      </c>
      <c r="B58" s="208" t="s">
        <v>421</v>
      </c>
      <c r="C58" s="198">
        <v>0</v>
      </c>
      <c r="D58" s="198">
        <v>0</v>
      </c>
      <c r="E58" s="202">
        <f t="shared" si="9"/>
        <v>0</v>
      </c>
      <c r="F58" s="202">
        <f t="shared" si="4"/>
        <v>0</v>
      </c>
      <c r="G58" s="198">
        <v>0</v>
      </c>
      <c r="H58" s="198">
        <v>0</v>
      </c>
      <c r="I58" s="198">
        <v>0</v>
      </c>
      <c r="J58" s="198">
        <v>0</v>
      </c>
      <c r="K58" s="198">
        <v>0</v>
      </c>
      <c r="L58" s="198">
        <v>0</v>
      </c>
      <c r="M58" s="198">
        <v>0</v>
      </c>
      <c r="N58" s="198">
        <v>0</v>
      </c>
      <c r="O58" s="198">
        <v>0</v>
      </c>
      <c r="P58" s="198">
        <v>0</v>
      </c>
      <c r="Q58" s="198">
        <v>0</v>
      </c>
      <c r="R58" s="198">
        <v>0</v>
      </c>
      <c r="S58" s="198">
        <v>0</v>
      </c>
      <c r="T58" s="198">
        <v>0</v>
      </c>
      <c r="U58" s="198">
        <v>0</v>
      </c>
      <c r="V58" s="206">
        <v>0</v>
      </c>
      <c r="W58" s="198">
        <v>0</v>
      </c>
      <c r="X58" s="198">
        <f t="shared" si="10"/>
        <v>0</v>
      </c>
      <c r="Y58" s="198">
        <v>0</v>
      </c>
      <c r="Z58" s="198">
        <v>0</v>
      </c>
      <c r="AA58" s="198">
        <v>0</v>
      </c>
      <c r="AB58" s="198">
        <f t="shared" si="5"/>
        <v>0</v>
      </c>
      <c r="AC58" s="199">
        <f t="shared" si="6"/>
        <v>0</v>
      </c>
    </row>
    <row r="59" spans="1:29" x14ac:dyDescent="0.25">
      <c r="A59" s="196" t="s">
        <v>28</v>
      </c>
      <c r="B59" s="197" t="s">
        <v>422</v>
      </c>
      <c r="C59" s="198">
        <v>0</v>
      </c>
      <c r="D59" s="198">
        <v>0</v>
      </c>
      <c r="E59" s="202">
        <f t="shared" si="9"/>
        <v>0</v>
      </c>
      <c r="F59" s="202">
        <f t="shared" si="4"/>
        <v>0</v>
      </c>
      <c r="G59" s="198">
        <v>0</v>
      </c>
      <c r="H59" s="198">
        <v>0</v>
      </c>
      <c r="I59" s="198">
        <v>0</v>
      </c>
      <c r="J59" s="198">
        <v>0</v>
      </c>
      <c r="K59" s="198">
        <v>0</v>
      </c>
      <c r="L59" s="198">
        <v>0</v>
      </c>
      <c r="M59" s="198">
        <v>0</v>
      </c>
      <c r="N59" s="198">
        <v>0</v>
      </c>
      <c r="O59" s="198">
        <v>0</v>
      </c>
      <c r="P59" s="198">
        <v>0</v>
      </c>
      <c r="Q59" s="198">
        <v>0</v>
      </c>
      <c r="R59" s="198">
        <v>0</v>
      </c>
      <c r="S59" s="198">
        <v>0</v>
      </c>
      <c r="T59" s="198">
        <v>0</v>
      </c>
      <c r="U59" s="198">
        <v>0</v>
      </c>
      <c r="V59" s="206">
        <v>0</v>
      </c>
      <c r="W59" s="198">
        <v>0</v>
      </c>
      <c r="X59" s="198">
        <f t="shared" si="10"/>
        <v>0</v>
      </c>
      <c r="Y59" s="198">
        <v>0</v>
      </c>
      <c r="Z59" s="198">
        <v>0</v>
      </c>
      <c r="AA59" s="198">
        <v>0</v>
      </c>
      <c r="AB59" s="198">
        <f t="shared" si="5"/>
        <v>0</v>
      </c>
      <c r="AC59" s="199">
        <f t="shared" si="6"/>
        <v>0</v>
      </c>
    </row>
    <row r="60" spans="1:29" x14ac:dyDescent="0.25">
      <c r="A60" s="200" t="s">
        <v>423</v>
      </c>
      <c r="B60" s="209" t="s">
        <v>403</v>
      </c>
      <c r="C60" s="198">
        <v>0</v>
      </c>
      <c r="D60" s="198">
        <v>0</v>
      </c>
      <c r="E60" s="202">
        <f t="shared" si="9"/>
        <v>0</v>
      </c>
      <c r="F60" s="202">
        <f t="shared" si="4"/>
        <v>0</v>
      </c>
      <c r="G60" s="203">
        <v>0</v>
      </c>
      <c r="H60" s="203">
        <v>0</v>
      </c>
      <c r="I60" s="203">
        <v>0</v>
      </c>
      <c r="J60" s="203">
        <v>0</v>
      </c>
      <c r="K60" s="203">
        <v>0</v>
      </c>
      <c r="L60" s="203">
        <v>0</v>
      </c>
      <c r="M60" s="203">
        <v>0</v>
      </c>
      <c r="N60" s="203">
        <v>0</v>
      </c>
      <c r="O60" s="203">
        <v>0</v>
      </c>
      <c r="P60" s="203">
        <v>0</v>
      </c>
      <c r="Q60" s="203">
        <v>0</v>
      </c>
      <c r="R60" s="203">
        <v>0</v>
      </c>
      <c r="S60" s="203">
        <v>0</v>
      </c>
      <c r="T60" s="203">
        <v>0</v>
      </c>
      <c r="U60" s="203">
        <v>0</v>
      </c>
      <c r="V60" s="203">
        <v>0</v>
      </c>
      <c r="W60" s="203">
        <v>0</v>
      </c>
      <c r="X60" s="203">
        <f t="shared" si="10"/>
        <v>0</v>
      </c>
      <c r="Y60" s="203">
        <v>0</v>
      </c>
      <c r="Z60" s="203">
        <v>0</v>
      </c>
      <c r="AA60" s="203">
        <v>0</v>
      </c>
      <c r="AB60" s="198">
        <f t="shared" si="5"/>
        <v>0</v>
      </c>
      <c r="AC60" s="199">
        <f t="shared" si="6"/>
        <v>0</v>
      </c>
    </row>
    <row r="61" spans="1:29" x14ac:dyDescent="0.25">
      <c r="A61" s="200" t="s">
        <v>424</v>
      </c>
      <c r="B61" s="209" t="s">
        <v>390</v>
      </c>
      <c r="C61" s="198">
        <v>0</v>
      </c>
      <c r="D61" s="198">
        <v>0</v>
      </c>
      <c r="E61" s="202">
        <f t="shared" si="9"/>
        <v>0</v>
      </c>
      <c r="F61" s="202">
        <f t="shared" si="4"/>
        <v>0</v>
      </c>
      <c r="G61" s="203">
        <v>0</v>
      </c>
      <c r="H61" s="203">
        <v>0</v>
      </c>
      <c r="I61" s="203">
        <v>0</v>
      </c>
      <c r="J61" s="203">
        <v>0</v>
      </c>
      <c r="K61" s="203">
        <v>0</v>
      </c>
      <c r="L61" s="203">
        <v>0</v>
      </c>
      <c r="M61" s="203">
        <v>0</v>
      </c>
      <c r="N61" s="203">
        <v>0</v>
      </c>
      <c r="O61" s="203">
        <v>0</v>
      </c>
      <c r="P61" s="203">
        <v>0</v>
      </c>
      <c r="Q61" s="203">
        <v>0</v>
      </c>
      <c r="R61" s="203">
        <v>0</v>
      </c>
      <c r="S61" s="203">
        <v>0</v>
      </c>
      <c r="T61" s="203">
        <v>0</v>
      </c>
      <c r="U61" s="203">
        <v>0</v>
      </c>
      <c r="V61" s="203">
        <v>0</v>
      </c>
      <c r="W61" s="203">
        <v>0</v>
      </c>
      <c r="X61" s="203">
        <f t="shared" si="10"/>
        <v>0</v>
      </c>
      <c r="Y61" s="203">
        <v>0</v>
      </c>
      <c r="Z61" s="203">
        <v>0</v>
      </c>
      <c r="AA61" s="203">
        <v>0</v>
      </c>
      <c r="AB61" s="198">
        <f t="shared" si="5"/>
        <v>0</v>
      </c>
      <c r="AC61" s="199">
        <f t="shared" si="6"/>
        <v>0</v>
      </c>
    </row>
    <row r="62" spans="1:29" x14ac:dyDescent="0.25">
      <c r="A62" s="200" t="s">
        <v>425</v>
      </c>
      <c r="B62" s="209" t="s">
        <v>392</v>
      </c>
      <c r="C62" s="198">
        <v>0</v>
      </c>
      <c r="D62" s="198">
        <v>0</v>
      </c>
      <c r="E62" s="202">
        <f t="shared" si="9"/>
        <v>0</v>
      </c>
      <c r="F62" s="202">
        <f t="shared" si="4"/>
        <v>0</v>
      </c>
      <c r="G62" s="203">
        <v>0</v>
      </c>
      <c r="H62" s="203">
        <v>0</v>
      </c>
      <c r="I62" s="203">
        <v>0</v>
      </c>
      <c r="J62" s="203">
        <v>0</v>
      </c>
      <c r="K62" s="203">
        <v>0</v>
      </c>
      <c r="L62" s="203">
        <v>0</v>
      </c>
      <c r="M62" s="203">
        <v>0</v>
      </c>
      <c r="N62" s="203">
        <v>0</v>
      </c>
      <c r="O62" s="203">
        <v>0</v>
      </c>
      <c r="P62" s="203">
        <v>0</v>
      </c>
      <c r="Q62" s="203">
        <v>0</v>
      </c>
      <c r="R62" s="203">
        <v>0</v>
      </c>
      <c r="S62" s="203">
        <v>0</v>
      </c>
      <c r="T62" s="203">
        <v>0</v>
      </c>
      <c r="U62" s="203">
        <v>0</v>
      </c>
      <c r="V62" s="203">
        <v>0</v>
      </c>
      <c r="W62" s="203">
        <v>0</v>
      </c>
      <c r="X62" s="203">
        <f t="shared" si="10"/>
        <v>0</v>
      </c>
      <c r="Y62" s="203">
        <v>0</v>
      </c>
      <c r="Z62" s="203">
        <v>0</v>
      </c>
      <c r="AA62" s="203">
        <v>0</v>
      </c>
      <c r="AB62" s="198">
        <f t="shared" si="5"/>
        <v>0</v>
      </c>
      <c r="AC62" s="199">
        <f t="shared" si="6"/>
        <v>0</v>
      </c>
    </row>
    <row r="63" spans="1:29" x14ac:dyDescent="0.25">
      <c r="A63" s="200" t="s">
        <v>426</v>
      </c>
      <c r="B63" s="209" t="s">
        <v>427</v>
      </c>
      <c r="C63" s="198">
        <v>0</v>
      </c>
      <c r="D63" s="198">
        <f>D56</f>
        <v>4.5</v>
      </c>
      <c r="E63" s="202">
        <f t="shared" si="9"/>
        <v>4.5</v>
      </c>
      <c r="F63" s="202">
        <f t="shared" si="4"/>
        <v>4.5</v>
      </c>
      <c r="G63" s="203">
        <v>0</v>
      </c>
      <c r="H63" s="203">
        <v>0</v>
      </c>
      <c r="I63" s="203">
        <v>0</v>
      </c>
      <c r="J63" s="203">
        <v>0</v>
      </c>
      <c r="K63" s="203">
        <v>0</v>
      </c>
      <c r="L63" s="203">
        <v>0</v>
      </c>
      <c r="M63" s="203">
        <v>0</v>
      </c>
      <c r="N63" s="203">
        <v>0</v>
      </c>
      <c r="O63" s="203">
        <v>0</v>
      </c>
      <c r="P63" s="203">
        <v>0</v>
      </c>
      <c r="Q63" s="203">
        <v>0</v>
      </c>
      <c r="R63" s="203">
        <v>0</v>
      </c>
      <c r="S63" s="203">
        <v>0</v>
      </c>
      <c r="T63" s="203">
        <v>0</v>
      </c>
      <c r="U63" s="203">
        <v>0</v>
      </c>
      <c r="V63" s="203">
        <v>0</v>
      </c>
      <c r="W63" s="203">
        <v>0</v>
      </c>
      <c r="X63" s="203">
        <f t="shared" si="10"/>
        <v>4.5</v>
      </c>
      <c r="Y63" s="203">
        <v>0</v>
      </c>
      <c r="Z63" s="203">
        <v>0</v>
      </c>
      <c r="AA63" s="203">
        <v>0</v>
      </c>
      <c r="AB63" s="198">
        <f t="shared" si="5"/>
        <v>0</v>
      </c>
      <c r="AC63" s="199">
        <f t="shared" si="6"/>
        <v>4.5</v>
      </c>
    </row>
    <row r="64" spans="1:29" ht="18.75" x14ac:dyDescent="0.25">
      <c r="A64" s="200" t="s">
        <v>428</v>
      </c>
      <c r="B64" s="207" t="s">
        <v>400</v>
      </c>
      <c r="C64" s="198">
        <v>0</v>
      </c>
      <c r="D64" s="198">
        <v>0</v>
      </c>
      <c r="E64" s="202">
        <f t="shared" si="9"/>
        <v>0</v>
      </c>
      <c r="F64" s="202">
        <f t="shared" si="4"/>
        <v>0</v>
      </c>
      <c r="G64" s="203">
        <v>0</v>
      </c>
      <c r="H64" s="203">
        <v>0</v>
      </c>
      <c r="I64" s="203">
        <v>0</v>
      </c>
      <c r="J64" s="203">
        <v>0</v>
      </c>
      <c r="K64" s="203">
        <v>0</v>
      </c>
      <c r="L64" s="203">
        <v>0</v>
      </c>
      <c r="M64" s="203">
        <v>0</v>
      </c>
      <c r="N64" s="203">
        <v>0</v>
      </c>
      <c r="O64" s="203">
        <v>0</v>
      </c>
      <c r="P64" s="203">
        <v>0</v>
      </c>
      <c r="Q64" s="203">
        <v>0</v>
      </c>
      <c r="R64" s="203">
        <v>0</v>
      </c>
      <c r="S64" s="203">
        <v>0</v>
      </c>
      <c r="T64" s="203">
        <v>0</v>
      </c>
      <c r="U64" s="203">
        <v>0</v>
      </c>
      <c r="V64" s="203">
        <v>0</v>
      </c>
      <c r="W64" s="203">
        <v>0</v>
      </c>
      <c r="X64" s="203">
        <f t="shared" si="10"/>
        <v>0</v>
      </c>
      <c r="Y64" s="203">
        <v>0</v>
      </c>
      <c r="Z64" s="203">
        <v>0</v>
      </c>
      <c r="AA64" s="203">
        <v>0</v>
      </c>
      <c r="AB64" s="198">
        <f t="shared" si="5"/>
        <v>0</v>
      </c>
      <c r="AC64" s="199">
        <f t="shared" si="6"/>
        <v>0</v>
      </c>
    </row>
    <row r="65" spans="1:28" x14ac:dyDescent="0.25">
      <c r="A65" s="210"/>
      <c r="B65" s="211"/>
      <c r="C65" s="211"/>
      <c r="D65" s="211"/>
      <c r="E65" s="211"/>
      <c r="F65" s="211"/>
      <c r="G65" s="211"/>
      <c r="H65" s="211"/>
      <c r="I65" s="211"/>
      <c r="J65" s="211"/>
      <c r="K65" s="211"/>
      <c r="L65" s="211"/>
      <c r="M65" s="211"/>
      <c r="N65" s="211"/>
      <c r="O65" s="211"/>
      <c r="P65" s="211"/>
      <c r="Q65" s="211"/>
      <c r="R65" s="211"/>
      <c r="S65" s="211"/>
      <c r="T65" s="211"/>
      <c r="U65" s="211"/>
      <c r="V65" s="211"/>
      <c r="W65" s="211"/>
      <c r="X65" s="211"/>
      <c r="Y65" s="211"/>
      <c r="Z65" s="211"/>
      <c r="AA65" s="211"/>
    </row>
    <row r="66" spans="1:28" ht="54" customHeight="1" x14ac:dyDescent="0.25">
      <c r="B66" s="412"/>
      <c r="C66" s="412"/>
      <c r="D66" s="412"/>
      <c r="E66" s="412"/>
      <c r="F66" s="412"/>
      <c r="G66" s="412"/>
      <c r="H66" s="412"/>
      <c r="I66" s="412"/>
      <c r="J66" s="412"/>
      <c r="K66" s="412"/>
      <c r="L66" s="412"/>
      <c r="M66" s="412"/>
      <c r="N66" s="412"/>
      <c r="O66" s="412"/>
      <c r="P66" s="412"/>
      <c r="Q66" s="412"/>
      <c r="R66" s="180"/>
      <c r="S66" s="180"/>
      <c r="T66" s="180"/>
      <c r="U66" s="180"/>
      <c r="V66" s="180"/>
      <c r="W66" s="180"/>
      <c r="X66" s="180"/>
      <c r="Y66" s="180"/>
      <c r="Z66" s="180"/>
      <c r="AA66" s="180"/>
      <c r="AB66" s="212"/>
    </row>
    <row r="68" spans="1:28" ht="50.25" customHeight="1" x14ac:dyDescent="0.25">
      <c r="B68" s="412"/>
      <c r="C68" s="412"/>
      <c r="D68" s="412"/>
      <c r="E68" s="412"/>
      <c r="F68" s="412"/>
      <c r="G68" s="412"/>
      <c r="H68" s="412"/>
      <c r="I68" s="412"/>
      <c r="J68" s="412"/>
      <c r="K68" s="412"/>
      <c r="L68" s="412"/>
      <c r="M68" s="412"/>
      <c r="N68" s="412"/>
      <c r="O68" s="412"/>
      <c r="P68" s="412"/>
      <c r="Q68" s="412"/>
      <c r="R68" s="180"/>
      <c r="S68" s="180"/>
      <c r="T68" s="180"/>
      <c r="U68" s="180"/>
      <c r="V68" s="180"/>
      <c r="W68" s="180"/>
      <c r="X68" s="180"/>
      <c r="Y68" s="180"/>
      <c r="Z68" s="180"/>
      <c r="AA68" s="180"/>
    </row>
    <row r="70" spans="1:28" ht="36.75" customHeight="1" x14ac:dyDescent="0.25">
      <c r="B70" s="412"/>
      <c r="C70" s="412"/>
      <c r="D70" s="412"/>
      <c r="E70" s="412"/>
      <c r="F70" s="412"/>
      <c r="G70" s="412"/>
      <c r="H70" s="412"/>
      <c r="I70" s="412"/>
      <c r="J70" s="412"/>
      <c r="K70" s="412"/>
      <c r="L70" s="412"/>
      <c r="M70" s="412"/>
      <c r="N70" s="412"/>
      <c r="O70" s="412"/>
      <c r="P70" s="412"/>
      <c r="Q70" s="412"/>
      <c r="R70" s="180"/>
      <c r="S70" s="180"/>
      <c r="T70" s="180"/>
      <c r="U70" s="180"/>
      <c r="V70" s="180"/>
      <c r="W70" s="180"/>
      <c r="X70" s="180"/>
      <c r="Y70" s="180"/>
      <c r="Z70" s="180"/>
      <c r="AA70" s="180"/>
    </row>
    <row r="72" spans="1:28" ht="51" customHeight="1" x14ac:dyDescent="0.25">
      <c r="B72" s="412"/>
      <c r="C72" s="412"/>
      <c r="D72" s="412"/>
      <c r="E72" s="412"/>
      <c r="F72" s="412"/>
      <c r="G72" s="412"/>
      <c r="H72" s="412"/>
      <c r="I72" s="412"/>
      <c r="J72" s="412"/>
      <c r="K72" s="412"/>
      <c r="L72" s="412"/>
      <c r="M72" s="412"/>
      <c r="N72" s="412"/>
      <c r="O72" s="412"/>
      <c r="P72" s="412"/>
      <c r="Q72" s="412"/>
      <c r="R72" s="180"/>
      <c r="S72" s="180"/>
      <c r="T72" s="180"/>
      <c r="U72" s="180"/>
      <c r="V72" s="180"/>
      <c r="W72" s="180"/>
      <c r="X72" s="180"/>
      <c r="Y72" s="180"/>
      <c r="Z72" s="180"/>
      <c r="AA72" s="180"/>
    </row>
    <row r="73" spans="1:28" ht="32.25" customHeight="1" x14ac:dyDescent="0.25">
      <c r="B73" s="412"/>
      <c r="C73" s="412"/>
      <c r="D73" s="412"/>
      <c r="E73" s="412"/>
      <c r="F73" s="412"/>
      <c r="G73" s="412"/>
      <c r="H73" s="412"/>
      <c r="I73" s="412"/>
      <c r="J73" s="412"/>
      <c r="K73" s="412"/>
      <c r="L73" s="412"/>
      <c r="M73" s="412"/>
      <c r="N73" s="412"/>
      <c r="O73" s="412"/>
      <c r="P73" s="412"/>
      <c r="Q73" s="412"/>
      <c r="R73" s="180"/>
      <c r="S73" s="180"/>
      <c r="T73" s="180"/>
      <c r="U73" s="180"/>
      <c r="V73" s="180"/>
      <c r="W73" s="180"/>
      <c r="X73" s="180"/>
      <c r="Y73" s="180"/>
      <c r="Z73" s="180"/>
      <c r="AA73" s="180"/>
    </row>
    <row r="74" spans="1:28" ht="51.75" customHeight="1" x14ac:dyDescent="0.25">
      <c r="B74" s="412"/>
      <c r="C74" s="412"/>
      <c r="D74" s="412"/>
      <c r="E74" s="412"/>
      <c r="F74" s="412"/>
      <c r="G74" s="412"/>
      <c r="H74" s="412"/>
      <c r="I74" s="412"/>
      <c r="J74" s="412"/>
      <c r="K74" s="412"/>
      <c r="L74" s="412"/>
      <c r="M74" s="412"/>
      <c r="N74" s="412"/>
      <c r="O74" s="412"/>
      <c r="P74" s="412"/>
      <c r="Q74" s="412"/>
      <c r="R74" s="180"/>
      <c r="S74" s="180"/>
      <c r="T74" s="180"/>
      <c r="U74" s="180"/>
      <c r="V74" s="180"/>
      <c r="W74" s="180"/>
      <c r="X74" s="180"/>
      <c r="Y74" s="180"/>
      <c r="Z74" s="180"/>
      <c r="AA74" s="180"/>
    </row>
    <row r="75" spans="1:28" ht="21.75" customHeight="1" x14ac:dyDescent="0.25">
      <c r="B75" s="413"/>
      <c r="C75" s="413"/>
      <c r="D75" s="413"/>
      <c r="E75" s="413"/>
      <c r="F75" s="413"/>
      <c r="G75" s="413"/>
      <c r="H75" s="413"/>
      <c r="I75" s="413"/>
      <c r="J75" s="413"/>
      <c r="K75" s="413"/>
      <c r="L75" s="413"/>
      <c r="M75" s="413"/>
      <c r="N75" s="413"/>
      <c r="O75" s="413"/>
      <c r="P75" s="413"/>
      <c r="Q75" s="413"/>
      <c r="R75" s="213"/>
      <c r="S75" s="213"/>
      <c r="T75" s="213"/>
      <c r="U75" s="213"/>
      <c r="V75" s="213"/>
      <c r="W75" s="213"/>
      <c r="X75" s="213"/>
      <c r="Y75" s="213"/>
      <c r="Z75" s="213"/>
      <c r="AA75" s="213"/>
    </row>
    <row r="76" spans="1:28" ht="23.25" customHeight="1" x14ac:dyDescent="0.25"/>
    <row r="77" spans="1:28" ht="18.75" customHeight="1" x14ac:dyDescent="0.25">
      <c r="B77" s="414"/>
      <c r="C77" s="414"/>
      <c r="D77" s="414"/>
      <c r="E77" s="414"/>
      <c r="F77" s="414"/>
      <c r="G77" s="414"/>
      <c r="H77" s="414"/>
      <c r="I77" s="414"/>
      <c r="J77" s="414"/>
      <c r="K77" s="414"/>
      <c r="L77" s="414"/>
      <c r="M77" s="414"/>
      <c r="N77" s="414"/>
      <c r="O77" s="414"/>
      <c r="P77" s="414"/>
      <c r="Q77" s="414"/>
      <c r="R77" s="211"/>
      <c r="S77" s="211"/>
      <c r="T77" s="211"/>
      <c r="U77" s="211"/>
      <c r="V77" s="211"/>
      <c r="W77" s="211"/>
      <c r="X77" s="211"/>
      <c r="Y77" s="211"/>
      <c r="Z77" s="211"/>
      <c r="AA77" s="211"/>
    </row>
  </sheetData>
  <mergeCells count="39">
    <mergeCell ref="B74:Q74"/>
    <mergeCell ref="B75:Q75"/>
    <mergeCell ref="B77:Q77"/>
    <mergeCell ref="B66:Q66"/>
    <mergeCell ref="B68:Q68"/>
    <mergeCell ref="B70:Q70"/>
    <mergeCell ref="B72:Q72"/>
    <mergeCell ref="B73:Q73"/>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C12"/>
    <mergeCell ref="A14:AC14"/>
    <mergeCell ref="A15:AC15"/>
    <mergeCell ref="A16:AC16"/>
    <mergeCell ref="A18:AC18"/>
    <mergeCell ref="A4:AC4"/>
    <mergeCell ref="A6:AC6"/>
    <mergeCell ref="A8:AC8"/>
    <mergeCell ref="A9:AC9"/>
    <mergeCell ref="A11:AC11"/>
  </mergeCells>
  <conditionalFormatting sqref="P31:S64 P24:S29 H24:K64 P30:AA30">
    <cfRule type="cellIs" dxfId="10" priority="23" operator="notEqual">
      <formula>0</formula>
    </cfRule>
  </conditionalFormatting>
  <conditionalFormatting sqref="T24:AA29 T31:AA64">
    <cfRule type="cellIs" dxfId="9" priority="18" operator="notEqual">
      <formula>0</formula>
    </cfRule>
  </conditionalFormatting>
  <conditionalFormatting sqref="G24:G64">
    <cfRule type="cellIs" dxfId="8" priority="14" operator="notEqual">
      <formula>0</formula>
    </cfRule>
  </conditionalFormatting>
  <conditionalFormatting sqref="E24:E64">
    <cfRule type="cellIs" dxfId="7" priority="10" operator="notEqual">
      <formula>0</formula>
    </cfRule>
  </conditionalFormatting>
  <conditionalFormatting sqref="L24:O64">
    <cfRule type="cellIs" dxfId="6" priority="9" operator="notEqual">
      <formula>0</formula>
    </cfRule>
  </conditionalFormatting>
  <conditionalFormatting sqref="F30">
    <cfRule type="cellIs" dxfId="5" priority="8" operator="notEqual">
      <formula>0</formula>
    </cfRule>
  </conditionalFormatting>
  <conditionalFormatting sqref="F24:F29 F31:F64">
    <cfRule type="cellIs" dxfId="4" priority="7" operator="notEqual">
      <formula>0</formula>
    </cfRule>
  </conditionalFormatting>
  <conditionalFormatting sqref="D24:D64">
    <cfRule type="cellIs" dxfId="3" priority="4" operator="notEqual">
      <formula>0</formula>
    </cfRule>
  </conditionalFormatting>
  <conditionalFormatting sqref="AB24:AB64">
    <cfRule type="cellIs" dxfId="2" priority="3" operator="notEqual">
      <formula>0</formula>
    </cfRule>
  </conditionalFormatting>
  <conditionalFormatting sqref="AC24:AC64">
    <cfRule type="cellIs" dxfId="1" priority="2" operator="notEqual">
      <formula>0</formula>
    </cfRule>
  </conditionalFormatting>
  <conditionalFormatting sqref="C24:C64">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2"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7"/>
  <sheetViews>
    <sheetView view="pageBreakPreview" topLeftCell="B1" zoomScale="80" workbookViewId="0">
      <selection activeCell="E26" sqref="E26:L26"/>
    </sheetView>
  </sheetViews>
  <sheetFormatPr defaultColWidth="9.140625" defaultRowHeight="15" x14ac:dyDescent="0.25"/>
  <cols>
    <col min="1" max="1" width="6.140625" style="59" customWidth="1"/>
    <col min="2" max="2" width="23.140625" style="59" customWidth="1"/>
    <col min="3" max="3" width="13.85546875" style="59" customWidth="1"/>
    <col min="4" max="4" width="15.140625" style="59" customWidth="1"/>
    <col min="5" max="12" width="7.7109375" style="59" customWidth="1"/>
    <col min="13" max="13" width="10.7109375" style="59" customWidth="1"/>
    <col min="14" max="14" width="28.7109375" style="59" customWidth="1"/>
    <col min="15" max="15" width="10.7109375" style="59" customWidth="1"/>
    <col min="16" max="17" width="13.42578125" style="59" customWidth="1"/>
    <col min="18" max="18" width="17" style="59" customWidth="1"/>
    <col min="19" max="20" width="9.7109375" style="59" customWidth="1"/>
    <col min="21" max="21" width="11.42578125" style="59" customWidth="1"/>
    <col min="22" max="22" width="12.7109375" style="59" customWidth="1"/>
    <col min="23" max="23" width="21.42578125" style="59" customWidth="1"/>
    <col min="24" max="24" width="10.7109375" style="59" customWidth="1"/>
    <col min="25" max="25" width="18.7109375" style="59" customWidth="1"/>
    <col min="26" max="26" width="7.7109375" style="59" customWidth="1"/>
    <col min="27" max="30" width="10.7109375" style="59" customWidth="1"/>
    <col min="31" max="31" width="15.85546875" style="59" customWidth="1"/>
    <col min="32" max="32" width="11.7109375" style="59" customWidth="1"/>
    <col min="33" max="33" width="11.5703125" style="59" customWidth="1"/>
    <col min="34" max="35" width="9.7109375" style="59" customWidth="1"/>
    <col min="36" max="36" width="11.7109375" style="59" customWidth="1"/>
    <col min="37" max="37" width="12" style="59" customWidth="1"/>
    <col min="38" max="38" width="12.28515625" style="59" customWidth="1"/>
    <col min="39" max="41" width="9.7109375" style="59" customWidth="1"/>
    <col min="42" max="42" width="12.42578125" style="59" customWidth="1"/>
    <col min="43" max="43" width="12" style="59" customWidth="1"/>
    <col min="44" max="44" width="14.140625" style="59" customWidth="1"/>
    <col min="45" max="46" width="13.28515625" style="59" customWidth="1"/>
    <col min="47" max="47" width="10.7109375" style="59" customWidth="1"/>
    <col min="48" max="48" width="15.7109375" style="59" customWidth="1"/>
    <col min="49" max="16384" width="9.140625" style="59"/>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330" t="str">
        <f>'1. паспорт местоположение'!A5:C5</f>
        <v>Год раскрытия информации: 2026 год</v>
      </c>
      <c r="B5" s="330"/>
      <c r="C5" s="330"/>
      <c r="D5" s="330"/>
      <c r="E5" s="330"/>
      <c r="F5" s="330"/>
      <c r="G5" s="330"/>
      <c r="H5" s="330"/>
      <c r="I5" s="330"/>
      <c r="J5" s="330"/>
      <c r="K5" s="330"/>
      <c r="L5" s="330"/>
      <c r="M5" s="330"/>
      <c r="N5" s="330"/>
      <c r="O5" s="330"/>
      <c r="P5" s="330"/>
      <c r="Q5" s="330"/>
      <c r="R5" s="330"/>
      <c r="S5" s="330"/>
      <c r="T5" s="330"/>
      <c r="U5" s="330"/>
      <c r="V5" s="330"/>
      <c r="W5" s="330"/>
      <c r="X5" s="330"/>
      <c r="Y5" s="330"/>
      <c r="Z5" s="330"/>
      <c r="AA5" s="330"/>
      <c r="AB5" s="330"/>
      <c r="AC5" s="330"/>
      <c r="AD5" s="330"/>
      <c r="AE5" s="330"/>
      <c r="AF5" s="330"/>
      <c r="AG5" s="330"/>
      <c r="AH5" s="330"/>
      <c r="AI5" s="330"/>
      <c r="AJ5" s="330"/>
      <c r="AK5" s="330"/>
      <c r="AL5" s="330"/>
      <c r="AM5" s="330"/>
      <c r="AN5" s="330"/>
      <c r="AO5" s="330"/>
      <c r="AP5" s="330"/>
      <c r="AQ5" s="330"/>
      <c r="AR5" s="330"/>
      <c r="AS5" s="330"/>
      <c r="AT5" s="330"/>
      <c r="AU5" s="330"/>
      <c r="AV5" s="330"/>
    </row>
    <row r="6" spans="1:48" ht="18.75" x14ac:dyDescent="0.3">
      <c r="AV6" s="5"/>
    </row>
    <row r="7" spans="1:48" ht="18.75" x14ac:dyDescent="0.25">
      <c r="A7" s="331" t="s">
        <v>3</v>
      </c>
      <c r="B7" s="331"/>
      <c r="C7" s="331"/>
      <c r="D7" s="331"/>
      <c r="E7" s="331"/>
      <c r="F7" s="331"/>
      <c r="G7" s="331"/>
      <c r="H7" s="331"/>
      <c r="I7" s="331"/>
      <c r="J7" s="331"/>
      <c r="K7" s="331"/>
      <c r="L7" s="331"/>
      <c r="M7" s="331"/>
      <c r="N7" s="331"/>
      <c r="O7" s="331"/>
      <c r="P7" s="331"/>
      <c r="Q7" s="331"/>
      <c r="R7" s="331"/>
      <c r="S7" s="331"/>
      <c r="T7" s="331"/>
      <c r="U7" s="331"/>
      <c r="V7" s="331"/>
      <c r="W7" s="331"/>
      <c r="X7" s="331"/>
      <c r="Y7" s="331"/>
      <c r="Z7" s="331"/>
      <c r="AA7" s="331"/>
      <c r="AB7" s="331"/>
      <c r="AC7" s="331"/>
      <c r="AD7" s="331"/>
      <c r="AE7" s="331"/>
      <c r="AF7" s="331"/>
      <c r="AG7" s="331"/>
      <c r="AH7" s="331"/>
      <c r="AI7" s="331"/>
      <c r="AJ7" s="331"/>
      <c r="AK7" s="331"/>
      <c r="AL7" s="331"/>
      <c r="AM7" s="331"/>
      <c r="AN7" s="331"/>
      <c r="AO7" s="331"/>
      <c r="AP7" s="331"/>
      <c r="AQ7" s="331"/>
      <c r="AR7" s="331"/>
      <c r="AS7" s="331"/>
      <c r="AT7" s="331"/>
      <c r="AU7" s="331"/>
      <c r="AV7" s="331"/>
    </row>
    <row r="8" spans="1:48" ht="18.75" x14ac:dyDescent="0.25">
      <c r="A8" s="331"/>
      <c r="B8" s="331"/>
      <c r="C8" s="331"/>
      <c r="D8" s="331"/>
      <c r="E8" s="331"/>
      <c r="F8" s="331"/>
      <c r="G8" s="331"/>
      <c r="H8" s="331"/>
      <c r="I8" s="331"/>
      <c r="J8" s="331"/>
      <c r="K8" s="331"/>
      <c r="L8" s="331"/>
      <c r="M8" s="331"/>
      <c r="N8" s="331"/>
      <c r="O8" s="331"/>
      <c r="P8" s="331"/>
      <c r="Q8" s="331"/>
      <c r="R8" s="331"/>
      <c r="S8" s="331"/>
      <c r="T8" s="331"/>
      <c r="U8" s="331"/>
      <c r="V8" s="331"/>
      <c r="W8" s="331"/>
      <c r="X8" s="331"/>
      <c r="Y8" s="331"/>
      <c r="Z8" s="331"/>
      <c r="AA8" s="331"/>
      <c r="AB8" s="331"/>
      <c r="AC8" s="331"/>
      <c r="AD8" s="331"/>
      <c r="AE8" s="331"/>
      <c r="AF8" s="331"/>
      <c r="AG8" s="331"/>
      <c r="AH8" s="331"/>
      <c r="AI8" s="331"/>
      <c r="AJ8" s="331"/>
      <c r="AK8" s="331"/>
      <c r="AL8" s="331"/>
      <c r="AM8" s="331"/>
      <c r="AN8" s="331"/>
      <c r="AO8" s="331"/>
      <c r="AP8" s="331"/>
      <c r="AQ8" s="331"/>
      <c r="AR8" s="331"/>
      <c r="AS8" s="331"/>
      <c r="AT8" s="331"/>
      <c r="AU8" s="331"/>
      <c r="AV8" s="331"/>
    </row>
    <row r="9" spans="1:48" x14ac:dyDescent="0.25">
      <c r="A9" s="340" t="str">
        <f>'1. паспорт местоположение'!A9:C9</f>
        <v>Акционерное общество "Россети Янтарь" ДЗО  ПАО "Россети"</v>
      </c>
      <c r="B9" s="340"/>
      <c r="C9" s="340"/>
      <c r="D9" s="340"/>
      <c r="E9" s="340"/>
      <c r="F9" s="340"/>
      <c r="G9" s="340"/>
      <c r="H9" s="340"/>
      <c r="I9" s="340"/>
      <c r="J9" s="340"/>
      <c r="K9" s="340"/>
      <c r="L9" s="340"/>
      <c r="M9" s="340"/>
      <c r="N9" s="340"/>
      <c r="O9" s="340"/>
      <c r="P9" s="340"/>
      <c r="Q9" s="340"/>
      <c r="R9" s="340"/>
      <c r="S9" s="340"/>
      <c r="T9" s="340"/>
      <c r="U9" s="340"/>
      <c r="V9" s="340"/>
      <c r="W9" s="340"/>
      <c r="X9" s="340"/>
      <c r="Y9" s="340"/>
      <c r="Z9" s="340"/>
      <c r="AA9" s="340"/>
      <c r="AB9" s="340"/>
      <c r="AC9" s="340"/>
      <c r="AD9" s="340"/>
      <c r="AE9" s="340"/>
      <c r="AF9" s="340"/>
      <c r="AG9" s="340"/>
      <c r="AH9" s="340"/>
      <c r="AI9" s="340"/>
      <c r="AJ9" s="340"/>
      <c r="AK9" s="340"/>
      <c r="AL9" s="340"/>
      <c r="AM9" s="340"/>
      <c r="AN9" s="340"/>
      <c r="AO9" s="340"/>
      <c r="AP9" s="340"/>
      <c r="AQ9" s="340"/>
      <c r="AR9" s="340"/>
      <c r="AS9" s="340"/>
      <c r="AT9" s="340"/>
      <c r="AU9" s="340"/>
      <c r="AV9" s="340"/>
    </row>
    <row r="10" spans="1:48" ht="15.75" x14ac:dyDescent="0.25">
      <c r="A10" s="333" t="s">
        <v>5</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ht="18.75" x14ac:dyDescent="0.25">
      <c r="A11" s="331"/>
      <c r="B11" s="331"/>
      <c r="C11" s="331"/>
      <c r="D11" s="331"/>
      <c r="E11" s="331"/>
      <c r="F11" s="331"/>
      <c r="G11" s="331"/>
      <c r="H11" s="331"/>
      <c r="I11" s="331"/>
      <c r="J11" s="331"/>
      <c r="K11" s="331"/>
      <c r="L11" s="331"/>
      <c r="M11" s="331"/>
      <c r="N11" s="331"/>
      <c r="O11" s="331"/>
      <c r="P11" s="331"/>
      <c r="Q11" s="331"/>
      <c r="R11" s="331"/>
      <c r="S11" s="331"/>
      <c r="T11" s="331"/>
      <c r="U11" s="331"/>
      <c r="V11" s="331"/>
      <c r="W11" s="331"/>
      <c r="X11" s="331"/>
      <c r="Y11" s="331"/>
      <c r="Z11" s="331"/>
      <c r="AA11" s="331"/>
      <c r="AB11" s="331"/>
      <c r="AC11" s="331"/>
      <c r="AD11" s="331"/>
      <c r="AE11" s="331"/>
      <c r="AF11" s="331"/>
      <c r="AG11" s="331"/>
      <c r="AH11" s="331"/>
      <c r="AI11" s="331"/>
      <c r="AJ11" s="331"/>
      <c r="AK11" s="331"/>
      <c r="AL11" s="331"/>
      <c r="AM11" s="331"/>
      <c r="AN11" s="331"/>
      <c r="AO11" s="331"/>
      <c r="AP11" s="331"/>
      <c r="AQ11" s="331"/>
      <c r="AR11" s="331"/>
      <c r="AS11" s="331"/>
      <c r="AT11" s="331"/>
      <c r="AU11" s="331"/>
      <c r="AV11" s="331"/>
    </row>
    <row r="12" spans="1:48" x14ac:dyDescent="0.25">
      <c r="A12" s="340" t="str">
        <f>'1. паспорт местоположение'!A12:C12</f>
        <v>Q_25-1216</v>
      </c>
      <c r="B12" s="340"/>
      <c r="C12" s="340"/>
      <c r="D12" s="340"/>
      <c r="E12" s="340"/>
      <c r="F12" s="340"/>
      <c r="G12" s="340"/>
      <c r="H12" s="340"/>
      <c r="I12" s="340"/>
      <c r="J12" s="340"/>
      <c r="K12" s="340"/>
      <c r="L12" s="340"/>
      <c r="M12" s="340"/>
      <c r="N12" s="340"/>
      <c r="O12" s="340"/>
      <c r="P12" s="340"/>
      <c r="Q12" s="340"/>
      <c r="R12" s="340"/>
      <c r="S12" s="340"/>
      <c r="T12" s="340"/>
      <c r="U12" s="340"/>
      <c r="V12" s="340"/>
      <c r="W12" s="340"/>
      <c r="X12" s="340"/>
      <c r="Y12" s="340"/>
      <c r="Z12" s="340"/>
      <c r="AA12" s="340"/>
      <c r="AB12" s="340"/>
      <c r="AC12" s="340"/>
      <c r="AD12" s="340"/>
      <c r="AE12" s="340"/>
      <c r="AF12" s="340"/>
      <c r="AG12" s="340"/>
      <c r="AH12" s="340"/>
      <c r="AI12" s="340"/>
      <c r="AJ12" s="340"/>
      <c r="AK12" s="340"/>
      <c r="AL12" s="340"/>
      <c r="AM12" s="340"/>
      <c r="AN12" s="340"/>
      <c r="AO12" s="340"/>
      <c r="AP12" s="340"/>
      <c r="AQ12" s="340"/>
      <c r="AR12" s="340"/>
      <c r="AS12" s="340"/>
      <c r="AT12" s="340"/>
      <c r="AU12" s="340"/>
      <c r="AV12" s="340"/>
    </row>
    <row r="13" spans="1:48" ht="15.75" x14ac:dyDescent="0.25">
      <c r="A13" s="333" t="s">
        <v>6</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ht="18.75" x14ac:dyDescent="0.25">
      <c r="A14" s="341"/>
      <c r="B14" s="341"/>
      <c r="C14" s="341"/>
      <c r="D14" s="341"/>
      <c r="E14" s="341"/>
      <c r="F14" s="341"/>
      <c r="G14" s="341"/>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c r="AK14" s="341"/>
      <c r="AL14" s="341"/>
      <c r="AM14" s="341"/>
      <c r="AN14" s="341"/>
      <c r="AO14" s="341"/>
      <c r="AP14" s="341"/>
      <c r="AQ14" s="341"/>
      <c r="AR14" s="341"/>
      <c r="AS14" s="341"/>
      <c r="AT14" s="341"/>
      <c r="AU14" s="341"/>
      <c r="AV14" s="341"/>
    </row>
    <row r="15" spans="1:48" ht="43.5" customHeight="1" x14ac:dyDescent="0.25">
      <c r="A15" s="342" t="str">
        <f>'1. паспорт местоположение'!A15</f>
        <v>Реконструкция участка ВЛ 15 кВ 15-481/6 в пролетах опор № 152-210 с заменой опор и неизолированного провода на СИП-3 протяженностью 4,5 км</v>
      </c>
      <c r="B15" s="342"/>
      <c r="C15" s="342"/>
      <c r="D15" s="342"/>
      <c r="E15" s="342"/>
      <c r="F15" s="342"/>
      <c r="G15" s="342"/>
      <c r="H15" s="342"/>
      <c r="I15" s="342"/>
      <c r="J15" s="342"/>
      <c r="K15" s="342"/>
      <c r="L15" s="342"/>
      <c r="M15" s="342"/>
      <c r="N15" s="342"/>
      <c r="O15" s="342"/>
      <c r="P15" s="342"/>
      <c r="Q15" s="342"/>
      <c r="R15" s="342"/>
      <c r="S15" s="342"/>
      <c r="T15" s="342"/>
      <c r="U15" s="342"/>
      <c r="V15" s="342"/>
      <c r="W15" s="342"/>
      <c r="X15" s="342"/>
      <c r="Y15" s="342"/>
      <c r="Z15" s="342"/>
      <c r="AA15" s="342"/>
      <c r="AB15" s="342"/>
      <c r="AC15" s="342"/>
      <c r="AD15" s="342"/>
      <c r="AE15" s="342"/>
      <c r="AF15" s="342"/>
      <c r="AG15" s="342"/>
      <c r="AH15" s="342"/>
      <c r="AI15" s="342"/>
      <c r="AJ15" s="342"/>
      <c r="AK15" s="342"/>
      <c r="AL15" s="342"/>
      <c r="AM15" s="342"/>
      <c r="AN15" s="342"/>
      <c r="AO15" s="342"/>
      <c r="AP15" s="342"/>
      <c r="AQ15" s="342"/>
      <c r="AR15" s="342"/>
      <c r="AS15" s="342"/>
      <c r="AT15" s="342"/>
      <c r="AU15" s="342"/>
      <c r="AV15" s="342"/>
    </row>
    <row r="16" spans="1:48" ht="15.75" x14ac:dyDescent="0.25">
      <c r="A16" s="333" t="s">
        <v>7</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x14ac:dyDescent="0.25">
      <c r="A17" s="365"/>
      <c r="B17" s="365"/>
      <c r="C17" s="365"/>
      <c r="D17" s="365"/>
      <c r="E17" s="365"/>
      <c r="F17" s="365"/>
      <c r="G17" s="365"/>
      <c r="H17" s="365"/>
      <c r="I17" s="365"/>
      <c r="J17" s="365"/>
      <c r="K17" s="365"/>
      <c r="L17" s="365"/>
      <c r="M17" s="365"/>
      <c r="N17" s="365"/>
      <c r="O17" s="365"/>
      <c r="P17" s="365"/>
      <c r="Q17" s="365"/>
      <c r="R17" s="365"/>
      <c r="S17" s="365"/>
      <c r="T17" s="365"/>
      <c r="U17" s="365"/>
      <c r="V17" s="365"/>
      <c r="W17" s="365"/>
      <c r="X17" s="365"/>
      <c r="Y17" s="365"/>
      <c r="Z17" s="365"/>
      <c r="AA17" s="365"/>
      <c r="AB17" s="365"/>
      <c r="AC17" s="365"/>
      <c r="AD17" s="365"/>
      <c r="AE17" s="365"/>
      <c r="AF17" s="365"/>
      <c r="AG17" s="365"/>
      <c r="AH17" s="365"/>
      <c r="AI17" s="365"/>
      <c r="AJ17" s="365"/>
      <c r="AK17" s="365"/>
      <c r="AL17" s="365"/>
      <c r="AM17" s="365"/>
      <c r="AN17" s="365"/>
      <c r="AO17" s="365"/>
      <c r="AP17" s="365"/>
      <c r="AQ17" s="365"/>
      <c r="AR17" s="365"/>
      <c r="AS17" s="365"/>
      <c r="AT17" s="365"/>
      <c r="AU17" s="365"/>
      <c r="AV17" s="365"/>
    </row>
    <row r="18" spans="1:48" ht="14.25" customHeight="1" x14ac:dyDescent="0.25">
      <c r="A18" s="365"/>
      <c r="B18" s="365"/>
      <c r="C18" s="365"/>
      <c r="D18" s="365"/>
      <c r="E18" s="365"/>
      <c r="F18" s="365"/>
      <c r="G18" s="365"/>
      <c r="H18" s="365"/>
      <c r="I18" s="365"/>
      <c r="J18" s="365"/>
      <c r="K18" s="365"/>
      <c r="L18" s="365"/>
      <c r="M18" s="365"/>
      <c r="N18" s="365"/>
      <c r="O18" s="365"/>
      <c r="P18" s="365"/>
      <c r="Q18" s="365"/>
      <c r="R18" s="365"/>
      <c r="S18" s="365"/>
      <c r="T18" s="365"/>
      <c r="U18" s="365"/>
      <c r="V18" s="365"/>
      <c r="W18" s="365"/>
      <c r="X18" s="365"/>
      <c r="Y18" s="365"/>
      <c r="Z18" s="365"/>
      <c r="AA18" s="365"/>
      <c r="AB18" s="365"/>
      <c r="AC18" s="365"/>
      <c r="AD18" s="365"/>
      <c r="AE18" s="365"/>
      <c r="AF18" s="365"/>
      <c r="AG18" s="365"/>
      <c r="AH18" s="365"/>
      <c r="AI18" s="365"/>
      <c r="AJ18" s="365"/>
      <c r="AK18" s="365"/>
      <c r="AL18" s="365"/>
      <c r="AM18" s="365"/>
      <c r="AN18" s="365"/>
      <c r="AO18" s="365"/>
      <c r="AP18" s="365"/>
      <c r="AQ18" s="365"/>
      <c r="AR18" s="365"/>
      <c r="AS18" s="365"/>
      <c r="AT18" s="365"/>
      <c r="AU18" s="365"/>
      <c r="AV18" s="365"/>
    </row>
    <row r="19" spans="1:48" x14ac:dyDescent="0.25">
      <c r="A19" s="365"/>
      <c r="B19" s="365"/>
      <c r="C19" s="365"/>
      <c r="D19" s="365"/>
      <c r="E19" s="365"/>
      <c r="F19" s="365"/>
      <c r="G19" s="365"/>
      <c r="H19" s="365"/>
      <c r="I19" s="365"/>
      <c r="J19" s="365"/>
      <c r="K19" s="365"/>
      <c r="L19" s="365"/>
      <c r="M19" s="365"/>
      <c r="N19" s="365"/>
      <c r="O19" s="365"/>
      <c r="P19" s="365"/>
      <c r="Q19" s="365"/>
      <c r="R19" s="365"/>
      <c r="S19" s="365"/>
      <c r="T19" s="365"/>
      <c r="U19" s="365"/>
      <c r="V19" s="365"/>
      <c r="W19" s="365"/>
      <c r="X19" s="365"/>
      <c r="Y19" s="365"/>
      <c r="Z19" s="365"/>
      <c r="AA19" s="365"/>
      <c r="AB19" s="365"/>
      <c r="AC19" s="365"/>
      <c r="AD19" s="365"/>
      <c r="AE19" s="365"/>
      <c r="AF19" s="365"/>
      <c r="AG19" s="365"/>
      <c r="AH19" s="365"/>
      <c r="AI19" s="365"/>
      <c r="AJ19" s="365"/>
      <c r="AK19" s="365"/>
      <c r="AL19" s="365"/>
      <c r="AM19" s="365"/>
      <c r="AN19" s="365"/>
      <c r="AO19" s="365"/>
      <c r="AP19" s="365"/>
      <c r="AQ19" s="365"/>
      <c r="AR19" s="365"/>
      <c r="AS19" s="365"/>
      <c r="AT19" s="365"/>
      <c r="AU19" s="365"/>
      <c r="AV19" s="365"/>
    </row>
    <row r="20" spans="1:48" x14ac:dyDescent="0.25">
      <c r="A20" s="365"/>
      <c r="B20" s="365"/>
      <c r="C20" s="365"/>
      <c r="D20" s="365"/>
      <c r="E20" s="365"/>
      <c r="F20" s="365"/>
      <c r="G20" s="365"/>
      <c r="H20" s="365"/>
      <c r="I20" s="365"/>
      <c r="J20" s="365"/>
      <c r="K20" s="365"/>
      <c r="L20" s="365"/>
      <c r="M20" s="365"/>
      <c r="N20" s="365"/>
      <c r="O20" s="365"/>
      <c r="P20" s="365"/>
      <c r="Q20" s="365"/>
      <c r="R20" s="365"/>
      <c r="S20" s="365"/>
      <c r="T20" s="365"/>
      <c r="U20" s="365"/>
      <c r="V20" s="365"/>
      <c r="W20" s="365"/>
      <c r="X20" s="365"/>
      <c r="Y20" s="365"/>
      <c r="Z20" s="365"/>
      <c r="AA20" s="365"/>
      <c r="AB20" s="365"/>
      <c r="AC20" s="365"/>
      <c r="AD20" s="365"/>
      <c r="AE20" s="365"/>
      <c r="AF20" s="365"/>
      <c r="AG20" s="365"/>
      <c r="AH20" s="365"/>
      <c r="AI20" s="365"/>
      <c r="AJ20" s="365"/>
      <c r="AK20" s="365"/>
      <c r="AL20" s="365"/>
      <c r="AM20" s="365"/>
      <c r="AN20" s="365"/>
      <c r="AO20" s="365"/>
      <c r="AP20" s="365"/>
      <c r="AQ20" s="365"/>
      <c r="AR20" s="365"/>
      <c r="AS20" s="365"/>
      <c r="AT20" s="365"/>
      <c r="AU20" s="365"/>
      <c r="AV20" s="365"/>
    </row>
    <row r="21" spans="1:48" x14ac:dyDescent="0.25">
      <c r="A21" s="415" t="s">
        <v>429</v>
      </c>
      <c r="B21" s="415"/>
      <c r="C21" s="415"/>
      <c r="D21" s="415"/>
      <c r="E21" s="415"/>
      <c r="F21" s="415"/>
      <c r="G21" s="415"/>
      <c r="H21" s="415"/>
      <c r="I21" s="415"/>
      <c r="J21" s="415"/>
      <c r="K21" s="415"/>
      <c r="L21" s="415"/>
      <c r="M21" s="415"/>
      <c r="N21" s="415"/>
      <c r="O21" s="415"/>
      <c r="P21" s="415"/>
      <c r="Q21" s="415"/>
      <c r="R21" s="415"/>
      <c r="S21" s="415"/>
      <c r="T21" s="415"/>
      <c r="U21" s="415"/>
      <c r="V21" s="415"/>
      <c r="W21" s="415"/>
      <c r="X21" s="415"/>
      <c r="Y21" s="415"/>
      <c r="Z21" s="415"/>
      <c r="AA21" s="415"/>
      <c r="AB21" s="415"/>
      <c r="AC21" s="415"/>
      <c r="AD21" s="415"/>
      <c r="AE21" s="415"/>
      <c r="AF21" s="415"/>
      <c r="AG21" s="415"/>
      <c r="AH21" s="415"/>
      <c r="AI21" s="415"/>
      <c r="AJ21" s="415"/>
      <c r="AK21" s="415"/>
      <c r="AL21" s="415"/>
      <c r="AM21" s="415"/>
      <c r="AN21" s="415"/>
      <c r="AO21" s="415"/>
      <c r="AP21" s="415"/>
      <c r="AQ21" s="415"/>
      <c r="AR21" s="415"/>
      <c r="AS21" s="415"/>
      <c r="AT21" s="415"/>
      <c r="AU21" s="415"/>
      <c r="AV21" s="415"/>
    </row>
    <row r="22" spans="1:48" ht="58.5" customHeight="1" x14ac:dyDescent="0.25">
      <c r="A22" s="416" t="s">
        <v>430</v>
      </c>
      <c r="B22" s="419" t="s">
        <v>431</v>
      </c>
      <c r="C22" s="416" t="s">
        <v>432</v>
      </c>
      <c r="D22" s="416" t="s">
        <v>433</v>
      </c>
      <c r="E22" s="422" t="s">
        <v>434</v>
      </c>
      <c r="F22" s="423"/>
      <c r="G22" s="423"/>
      <c r="H22" s="423"/>
      <c r="I22" s="423"/>
      <c r="J22" s="423"/>
      <c r="K22" s="423"/>
      <c r="L22" s="424"/>
      <c r="M22" s="416" t="s">
        <v>435</v>
      </c>
      <c r="N22" s="416" t="s">
        <v>436</v>
      </c>
      <c r="O22" s="416" t="s">
        <v>437</v>
      </c>
      <c r="P22" s="425" t="s">
        <v>438</v>
      </c>
      <c r="Q22" s="425" t="s">
        <v>439</v>
      </c>
      <c r="R22" s="425" t="s">
        <v>440</v>
      </c>
      <c r="S22" s="425" t="s">
        <v>441</v>
      </c>
      <c r="T22" s="425"/>
      <c r="U22" s="426" t="s">
        <v>442</v>
      </c>
      <c r="V22" s="426" t="s">
        <v>443</v>
      </c>
      <c r="W22" s="425" t="s">
        <v>444</v>
      </c>
      <c r="X22" s="425" t="s">
        <v>445</v>
      </c>
      <c r="Y22" s="425" t="s">
        <v>446</v>
      </c>
      <c r="Z22" s="427" t="s">
        <v>447</v>
      </c>
      <c r="AA22" s="425" t="s">
        <v>448</v>
      </c>
      <c r="AB22" s="425" t="s">
        <v>449</v>
      </c>
      <c r="AC22" s="425" t="s">
        <v>450</v>
      </c>
      <c r="AD22" s="425" t="s">
        <v>451</v>
      </c>
      <c r="AE22" s="425" t="s">
        <v>452</v>
      </c>
      <c r="AF22" s="425" t="s">
        <v>453</v>
      </c>
      <c r="AG22" s="425"/>
      <c r="AH22" s="425"/>
      <c r="AI22" s="425"/>
      <c r="AJ22" s="425"/>
      <c r="AK22" s="425"/>
      <c r="AL22" s="425" t="s">
        <v>454</v>
      </c>
      <c r="AM22" s="425"/>
      <c r="AN22" s="425"/>
      <c r="AO22" s="425"/>
      <c r="AP22" s="425" t="s">
        <v>455</v>
      </c>
      <c r="AQ22" s="425"/>
      <c r="AR22" s="425" t="s">
        <v>456</v>
      </c>
      <c r="AS22" s="425" t="s">
        <v>457</v>
      </c>
      <c r="AT22" s="425" t="s">
        <v>458</v>
      </c>
      <c r="AU22" s="425" t="s">
        <v>459</v>
      </c>
      <c r="AV22" s="430" t="s">
        <v>460</v>
      </c>
    </row>
    <row r="23" spans="1:48" ht="64.5" customHeight="1" x14ac:dyDescent="0.25">
      <c r="A23" s="417"/>
      <c r="B23" s="420"/>
      <c r="C23" s="417"/>
      <c r="D23" s="417"/>
      <c r="E23" s="432" t="s">
        <v>461</v>
      </c>
      <c r="F23" s="434" t="s">
        <v>265</v>
      </c>
      <c r="G23" s="434" t="s">
        <v>415</v>
      </c>
      <c r="H23" s="434" t="s">
        <v>417</v>
      </c>
      <c r="I23" s="436" t="s">
        <v>462</v>
      </c>
      <c r="J23" s="436" t="s">
        <v>463</v>
      </c>
      <c r="K23" s="436" t="s">
        <v>464</v>
      </c>
      <c r="L23" s="434" t="s">
        <v>465</v>
      </c>
      <c r="M23" s="417"/>
      <c r="N23" s="417"/>
      <c r="O23" s="417"/>
      <c r="P23" s="425"/>
      <c r="Q23" s="425"/>
      <c r="R23" s="425"/>
      <c r="S23" s="438" t="s">
        <v>290</v>
      </c>
      <c r="T23" s="438" t="s">
        <v>291</v>
      </c>
      <c r="U23" s="426"/>
      <c r="V23" s="426"/>
      <c r="W23" s="425"/>
      <c r="X23" s="425"/>
      <c r="Y23" s="425"/>
      <c r="Z23" s="425"/>
      <c r="AA23" s="425"/>
      <c r="AB23" s="425"/>
      <c r="AC23" s="425"/>
      <c r="AD23" s="425"/>
      <c r="AE23" s="425"/>
      <c r="AF23" s="425" t="s">
        <v>466</v>
      </c>
      <c r="AG23" s="425"/>
      <c r="AH23" s="425" t="s">
        <v>467</v>
      </c>
      <c r="AI23" s="425"/>
      <c r="AJ23" s="416" t="s">
        <v>468</v>
      </c>
      <c r="AK23" s="416" t="s">
        <v>469</v>
      </c>
      <c r="AL23" s="416" t="s">
        <v>470</v>
      </c>
      <c r="AM23" s="416" t="s">
        <v>471</v>
      </c>
      <c r="AN23" s="416" t="s">
        <v>472</v>
      </c>
      <c r="AO23" s="416" t="s">
        <v>473</v>
      </c>
      <c r="AP23" s="416" t="s">
        <v>474</v>
      </c>
      <c r="AQ23" s="428" t="s">
        <v>291</v>
      </c>
      <c r="AR23" s="425"/>
      <c r="AS23" s="425"/>
      <c r="AT23" s="425"/>
      <c r="AU23" s="425"/>
      <c r="AV23" s="431"/>
    </row>
    <row r="24" spans="1:48" ht="96.75" customHeight="1" x14ac:dyDescent="0.25">
      <c r="A24" s="418"/>
      <c r="B24" s="421"/>
      <c r="C24" s="418"/>
      <c r="D24" s="418"/>
      <c r="E24" s="433"/>
      <c r="F24" s="435"/>
      <c r="G24" s="435"/>
      <c r="H24" s="435"/>
      <c r="I24" s="437"/>
      <c r="J24" s="437"/>
      <c r="K24" s="437"/>
      <c r="L24" s="435"/>
      <c r="M24" s="418"/>
      <c r="N24" s="418"/>
      <c r="O24" s="418"/>
      <c r="P24" s="425"/>
      <c r="Q24" s="425"/>
      <c r="R24" s="425"/>
      <c r="S24" s="439"/>
      <c r="T24" s="439"/>
      <c r="U24" s="426"/>
      <c r="V24" s="426"/>
      <c r="W24" s="425"/>
      <c r="X24" s="425"/>
      <c r="Y24" s="425"/>
      <c r="Z24" s="425"/>
      <c r="AA24" s="425"/>
      <c r="AB24" s="425"/>
      <c r="AC24" s="425"/>
      <c r="AD24" s="425"/>
      <c r="AE24" s="425"/>
      <c r="AF24" s="214" t="s">
        <v>475</v>
      </c>
      <c r="AG24" s="214" t="s">
        <v>476</v>
      </c>
      <c r="AH24" s="215" t="s">
        <v>290</v>
      </c>
      <c r="AI24" s="215" t="s">
        <v>291</v>
      </c>
      <c r="AJ24" s="418"/>
      <c r="AK24" s="418"/>
      <c r="AL24" s="418"/>
      <c r="AM24" s="418"/>
      <c r="AN24" s="418"/>
      <c r="AO24" s="418"/>
      <c r="AP24" s="418"/>
      <c r="AQ24" s="429"/>
      <c r="AR24" s="425"/>
      <c r="AS24" s="425"/>
      <c r="AT24" s="425"/>
      <c r="AU24" s="425"/>
      <c r="AV24" s="431"/>
    </row>
    <row r="25" spans="1:48" s="216" customFormat="1" ht="11.25" x14ac:dyDescent="0.2">
      <c r="A25" s="217">
        <v>1</v>
      </c>
      <c r="B25" s="217">
        <v>2</v>
      </c>
      <c r="C25" s="217">
        <v>4</v>
      </c>
      <c r="D25" s="217">
        <v>5</v>
      </c>
      <c r="E25" s="217">
        <v>6</v>
      </c>
      <c r="F25" s="217">
        <f>E25+1</f>
        <v>7</v>
      </c>
      <c r="G25" s="217">
        <f t="shared" ref="G25:H25" si="0">F25+1</f>
        <v>8</v>
      </c>
      <c r="H25" s="217">
        <f t="shared" si="0"/>
        <v>9</v>
      </c>
      <c r="I25" s="217">
        <f t="shared" ref="I25:AV25" si="1">H25+1</f>
        <v>10</v>
      </c>
      <c r="J25" s="217">
        <f t="shared" si="1"/>
        <v>11</v>
      </c>
      <c r="K25" s="217">
        <f t="shared" si="1"/>
        <v>12</v>
      </c>
      <c r="L25" s="217">
        <f t="shared" si="1"/>
        <v>13</v>
      </c>
      <c r="M25" s="217">
        <f t="shared" si="1"/>
        <v>14</v>
      </c>
      <c r="N25" s="217">
        <f t="shared" si="1"/>
        <v>15</v>
      </c>
      <c r="O25" s="217">
        <f t="shared" si="1"/>
        <v>16</v>
      </c>
      <c r="P25" s="217">
        <f t="shared" si="1"/>
        <v>17</v>
      </c>
      <c r="Q25" s="217">
        <f t="shared" si="1"/>
        <v>18</v>
      </c>
      <c r="R25" s="217">
        <f t="shared" si="1"/>
        <v>19</v>
      </c>
      <c r="S25" s="217">
        <f t="shared" si="1"/>
        <v>20</v>
      </c>
      <c r="T25" s="217">
        <f t="shared" si="1"/>
        <v>21</v>
      </c>
      <c r="U25" s="217">
        <f t="shared" si="1"/>
        <v>22</v>
      </c>
      <c r="V25" s="217">
        <f t="shared" si="1"/>
        <v>23</v>
      </c>
      <c r="W25" s="217">
        <f t="shared" si="1"/>
        <v>24</v>
      </c>
      <c r="X25" s="217">
        <f t="shared" si="1"/>
        <v>25</v>
      </c>
      <c r="Y25" s="217">
        <f t="shared" si="1"/>
        <v>26</v>
      </c>
      <c r="Z25" s="217">
        <f t="shared" si="1"/>
        <v>27</v>
      </c>
      <c r="AA25" s="217">
        <f t="shared" si="1"/>
        <v>28</v>
      </c>
      <c r="AB25" s="217">
        <f t="shared" si="1"/>
        <v>29</v>
      </c>
      <c r="AC25" s="217">
        <f t="shared" si="1"/>
        <v>30</v>
      </c>
      <c r="AD25" s="217">
        <f t="shared" si="1"/>
        <v>31</v>
      </c>
      <c r="AE25" s="217">
        <f t="shared" si="1"/>
        <v>32</v>
      </c>
      <c r="AF25" s="217">
        <f t="shared" si="1"/>
        <v>33</v>
      </c>
      <c r="AG25" s="217">
        <f t="shared" si="1"/>
        <v>34</v>
      </c>
      <c r="AH25" s="217">
        <f t="shared" si="1"/>
        <v>35</v>
      </c>
      <c r="AI25" s="217">
        <f t="shared" si="1"/>
        <v>36</v>
      </c>
      <c r="AJ25" s="217">
        <f t="shared" si="1"/>
        <v>37</v>
      </c>
      <c r="AK25" s="217">
        <f t="shared" si="1"/>
        <v>38</v>
      </c>
      <c r="AL25" s="217">
        <f t="shared" si="1"/>
        <v>39</v>
      </c>
      <c r="AM25" s="217">
        <f t="shared" si="1"/>
        <v>40</v>
      </c>
      <c r="AN25" s="217">
        <f t="shared" si="1"/>
        <v>41</v>
      </c>
      <c r="AO25" s="217">
        <f t="shared" si="1"/>
        <v>42</v>
      </c>
      <c r="AP25" s="217">
        <f t="shared" si="1"/>
        <v>43</v>
      </c>
      <c r="AQ25" s="217">
        <f t="shared" si="1"/>
        <v>44</v>
      </c>
      <c r="AR25" s="217">
        <f t="shared" si="1"/>
        <v>45</v>
      </c>
      <c r="AS25" s="217">
        <f t="shared" si="1"/>
        <v>46</v>
      </c>
      <c r="AT25" s="217">
        <f t="shared" si="1"/>
        <v>47</v>
      </c>
      <c r="AU25" s="217">
        <f t="shared" si="1"/>
        <v>48</v>
      </c>
      <c r="AV25" s="217">
        <f t="shared" si="1"/>
        <v>49</v>
      </c>
    </row>
    <row r="26" spans="1:48" s="216" customFormat="1" ht="12.75" x14ac:dyDescent="0.2">
      <c r="A26" s="218">
        <v>1</v>
      </c>
      <c r="B26" s="219" t="s">
        <v>477</v>
      </c>
      <c r="C26" s="220"/>
      <c r="D26" s="221">
        <f>'6.1. Паспорт сетевой график'!H53</f>
        <v>47848</v>
      </c>
      <c r="E26" s="222"/>
      <c r="F26" s="222"/>
      <c r="G26" s="217">
        <f>'6.2. Паспорт фин осв ввод'!D37</f>
        <v>0</v>
      </c>
      <c r="H26" s="217"/>
      <c r="I26" s="217">
        <f>'6.2. Паспорт фин осв ввод'!D39</f>
        <v>4.5</v>
      </c>
      <c r="J26" s="217">
        <f>'6.2. Паспорт фин осв ввод'!D40</f>
        <v>0</v>
      </c>
      <c r="K26" s="217">
        <f>'6.2. Паспорт фин осв ввод'!D41</f>
        <v>0</v>
      </c>
      <c r="L26" s="217">
        <f>'6.2. Паспорт фин осв ввод'!D57</f>
        <v>0</v>
      </c>
      <c r="M26" s="220"/>
      <c r="N26" s="223"/>
      <c r="O26" s="223"/>
      <c r="P26" s="224"/>
      <c r="Q26" s="223"/>
      <c r="R26" s="224"/>
      <c r="S26" s="223"/>
      <c r="T26" s="223"/>
      <c r="U26" s="225"/>
      <c r="V26" s="225"/>
      <c r="W26" s="223"/>
      <c r="X26" s="224"/>
      <c r="Y26" s="220"/>
      <c r="Z26" s="226"/>
      <c r="AA26" s="224"/>
      <c r="AB26" s="224"/>
      <c r="AC26" s="223"/>
      <c r="AD26" s="224"/>
      <c r="AE26" s="224"/>
      <c r="AF26" s="222"/>
      <c r="AG26" s="220"/>
      <c r="AH26" s="226"/>
      <c r="AI26" s="227"/>
      <c r="AJ26" s="227"/>
      <c r="AK26" s="227"/>
      <c r="AL26" s="227"/>
      <c r="AM26" s="227"/>
      <c r="AN26" s="227"/>
      <c r="AO26" s="227"/>
      <c r="AP26" s="227"/>
      <c r="AQ26" s="227"/>
      <c r="AR26" s="227"/>
      <c r="AS26" s="227"/>
      <c r="AT26" s="227"/>
      <c r="AU26" s="227"/>
      <c r="AV26" s="227"/>
    </row>
    <row r="27" spans="1:48" s="216" customFormat="1" ht="12.75" x14ac:dyDescent="0.2">
      <c r="A27" s="218"/>
      <c r="B27" s="219"/>
      <c r="C27" s="220"/>
      <c r="D27" s="221"/>
      <c r="E27" s="222"/>
      <c r="F27" s="222"/>
      <c r="G27" s="222"/>
      <c r="H27" s="222"/>
      <c r="I27" s="222"/>
      <c r="J27" s="222"/>
      <c r="K27" s="222"/>
      <c r="L27" s="222"/>
      <c r="M27" s="220"/>
      <c r="N27" s="220"/>
      <c r="O27" s="220"/>
      <c r="P27" s="224"/>
      <c r="Q27" s="220"/>
      <c r="R27" s="224"/>
      <c r="S27" s="220"/>
      <c r="T27" s="220"/>
      <c r="U27" s="222"/>
      <c r="V27" s="222"/>
      <c r="W27" s="223"/>
      <c r="X27" s="224"/>
      <c r="Y27" s="220"/>
      <c r="Z27" s="226"/>
      <c r="AA27" s="224"/>
      <c r="AB27" s="224"/>
      <c r="AC27" s="224"/>
      <c r="AD27" s="224"/>
      <c r="AE27" s="224"/>
      <c r="AF27" s="222"/>
      <c r="AG27" s="220"/>
      <c r="AH27" s="226"/>
      <c r="AI27" s="227"/>
      <c r="AJ27" s="227"/>
      <c r="AK27" s="227"/>
      <c r="AL27" s="227"/>
      <c r="AM27" s="227"/>
      <c r="AN27" s="227"/>
      <c r="AO27" s="227"/>
      <c r="AP27" s="227"/>
      <c r="AQ27" s="227"/>
      <c r="AR27" s="227"/>
      <c r="AS27" s="227"/>
      <c r="AT27" s="227"/>
      <c r="AU27" s="227"/>
      <c r="AV27" s="227"/>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3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14"/>
  <sheetViews>
    <sheetView view="pageBreakPreview" zoomScale="80" workbookViewId="0">
      <selection activeCell="B28" sqref="B28"/>
    </sheetView>
  </sheetViews>
  <sheetFormatPr defaultRowHeight="15.75" x14ac:dyDescent="0.25"/>
  <cols>
    <col min="1" max="2" width="66.140625" style="228" customWidth="1"/>
    <col min="3" max="3" width="9.140625" style="177" hidden="1" customWidth="1"/>
    <col min="4" max="256" width="9.140625" style="177"/>
    <col min="257" max="258" width="66.140625" style="177" customWidth="1"/>
    <col min="259" max="512" width="9.140625" style="177"/>
    <col min="513" max="514" width="66.140625" style="177" customWidth="1"/>
    <col min="515" max="768" width="9.140625" style="177"/>
    <col min="769" max="770" width="66.140625" style="177" customWidth="1"/>
    <col min="771" max="1024" width="9.140625" style="177"/>
    <col min="1025" max="1026" width="66.140625" style="177" customWidth="1"/>
    <col min="1027" max="1280" width="9.140625" style="177"/>
    <col min="1281" max="1282" width="66.140625" style="177" customWidth="1"/>
    <col min="1283" max="1536" width="9.140625" style="177"/>
    <col min="1537" max="1538" width="66.140625" style="177" customWidth="1"/>
    <col min="1539" max="1792" width="9.140625" style="177"/>
    <col min="1793" max="1794" width="66.140625" style="177" customWidth="1"/>
    <col min="1795" max="2048" width="9.140625" style="177"/>
    <col min="2049" max="2050" width="66.140625" style="177" customWidth="1"/>
    <col min="2051" max="2304" width="9.140625" style="177"/>
    <col min="2305" max="2306" width="66.140625" style="177" customWidth="1"/>
    <col min="2307" max="2560" width="9.140625" style="177"/>
    <col min="2561" max="2562" width="66.140625" style="177" customWidth="1"/>
    <col min="2563" max="2816" width="9.140625" style="177"/>
    <col min="2817" max="2818" width="66.140625" style="177" customWidth="1"/>
    <col min="2819" max="3072" width="9.140625" style="177"/>
    <col min="3073" max="3074" width="66.140625" style="177" customWidth="1"/>
    <col min="3075" max="3328" width="9.140625" style="177"/>
    <col min="3329" max="3330" width="66.140625" style="177" customWidth="1"/>
    <col min="3331" max="3584" width="9.140625" style="177"/>
    <col min="3585" max="3586" width="66.140625" style="177" customWidth="1"/>
    <col min="3587" max="3840" width="9.140625" style="177"/>
    <col min="3841" max="3842" width="66.140625" style="177" customWidth="1"/>
    <col min="3843" max="4096" width="9.140625" style="177"/>
    <col min="4097" max="4098" width="66.140625" style="177" customWidth="1"/>
    <col min="4099" max="4352" width="9.140625" style="177"/>
    <col min="4353" max="4354" width="66.140625" style="177" customWidth="1"/>
    <col min="4355" max="4608" width="9.140625" style="177"/>
    <col min="4609" max="4610" width="66.140625" style="177" customWidth="1"/>
    <col min="4611" max="4864" width="9.140625" style="177"/>
    <col min="4865" max="4866" width="66.140625" style="177" customWidth="1"/>
    <col min="4867" max="5120" width="9.140625" style="177"/>
    <col min="5121" max="5122" width="66.140625" style="177" customWidth="1"/>
    <col min="5123" max="5376" width="9.140625" style="177"/>
    <col min="5377" max="5378" width="66.140625" style="177" customWidth="1"/>
    <col min="5379" max="5632" width="9.140625" style="177"/>
    <col min="5633" max="5634" width="66.140625" style="177" customWidth="1"/>
    <col min="5635" max="5888" width="9.140625" style="177"/>
    <col min="5889" max="5890" width="66.140625" style="177" customWidth="1"/>
    <col min="5891" max="6144" width="9.140625" style="177"/>
    <col min="6145" max="6146" width="66.140625" style="177" customWidth="1"/>
    <col min="6147" max="6400" width="9.140625" style="177"/>
    <col min="6401" max="6402" width="66.140625" style="177" customWidth="1"/>
    <col min="6403" max="6656" width="9.140625" style="177"/>
    <col min="6657" max="6658" width="66.140625" style="177" customWidth="1"/>
    <col min="6659" max="6912" width="9.140625" style="177"/>
    <col min="6913" max="6914" width="66.140625" style="177" customWidth="1"/>
    <col min="6915" max="7168" width="9.140625" style="177"/>
    <col min="7169" max="7170" width="66.140625" style="177" customWidth="1"/>
    <col min="7171" max="7424" width="9.140625" style="177"/>
    <col min="7425" max="7426" width="66.140625" style="177" customWidth="1"/>
    <col min="7427" max="7680" width="9.140625" style="177"/>
    <col min="7681" max="7682" width="66.140625" style="177" customWidth="1"/>
    <col min="7683" max="7936" width="9.140625" style="177"/>
    <col min="7937" max="7938" width="66.140625" style="177" customWidth="1"/>
    <col min="7939" max="8192" width="9.140625" style="177"/>
    <col min="8193" max="8194" width="66.140625" style="177" customWidth="1"/>
    <col min="8195" max="8448" width="9.140625" style="177"/>
    <col min="8449" max="8450" width="66.140625" style="177" customWidth="1"/>
    <col min="8451" max="8704" width="9.140625" style="177"/>
    <col min="8705" max="8706" width="66.140625" style="177" customWidth="1"/>
    <col min="8707" max="8960" width="9.140625" style="177"/>
    <col min="8961" max="8962" width="66.140625" style="177" customWidth="1"/>
    <col min="8963" max="9216" width="9.140625" style="177"/>
    <col min="9217" max="9218" width="66.140625" style="177" customWidth="1"/>
    <col min="9219" max="9472" width="9.140625" style="177"/>
    <col min="9473" max="9474" width="66.140625" style="177" customWidth="1"/>
    <col min="9475" max="9728" width="9.140625" style="177"/>
    <col min="9729" max="9730" width="66.140625" style="177" customWidth="1"/>
    <col min="9731" max="9984" width="9.140625" style="177"/>
    <col min="9985" max="9986" width="66.140625" style="177" customWidth="1"/>
    <col min="9987" max="10240" width="9.140625" style="177"/>
    <col min="10241" max="10242" width="66.140625" style="177" customWidth="1"/>
    <col min="10243" max="10496" width="9.140625" style="177"/>
    <col min="10497" max="10498" width="66.140625" style="177" customWidth="1"/>
    <col min="10499" max="10752" width="9.140625" style="177"/>
    <col min="10753" max="10754" width="66.140625" style="177" customWidth="1"/>
    <col min="10755" max="11008" width="9.140625" style="177"/>
    <col min="11009" max="11010" width="66.140625" style="177" customWidth="1"/>
    <col min="11011" max="11264" width="9.140625" style="177"/>
    <col min="11265" max="11266" width="66.140625" style="177" customWidth="1"/>
    <col min="11267" max="11520" width="9.140625" style="177"/>
    <col min="11521" max="11522" width="66.140625" style="177" customWidth="1"/>
    <col min="11523" max="11776" width="9.140625" style="177"/>
    <col min="11777" max="11778" width="66.140625" style="177" customWidth="1"/>
    <col min="11779" max="12032" width="9.140625" style="177"/>
    <col min="12033" max="12034" width="66.140625" style="177" customWidth="1"/>
    <col min="12035" max="12288" width="9.140625" style="177"/>
    <col min="12289" max="12290" width="66.140625" style="177" customWidth="1"/>
    <col min="12291" max="12544" width="9.140625" style="177"/>
    <col min="12545" max="12546" width="66.140625" style="177" customWidth="1"/>
    <col min="12547" max="12800" width="9.140625" style="177"/>
    <col min="12801" max="12802" width="66.140625" style="177" customWidth="1"/>
    <col min="12803" max="13056" width="9.140625" style="177"/>
    <col min="13057" max="13058" width="66.140625" style="177" customWidth="1"/>
    <col min="13059" max="13312" width="9.140625" style="177"/>
    <col min="13313" max="13314" width="66.140625" style="177" customWidth="1"/>
    <col min="13315" max="13568" width="9.140625" style="177"/>
    <col min="13569" max="13570" width="66.140625" style="177" customWidth="1"/>
    <col min="13571" max="13824" width="9.140625" style="177"/>
    <col min="13825" max="13826" width="66.140625" style="177" customWidth="1"/>
    <col min="13827" max="14080" width="9.140625" style="177"/>
    <col min="14081" max="14082" width="66.140625" style="177" customWidth="1"/>
    <col min="14083" max="14336" width="9.140625" style="177"/>
    <col min="14337" max="14338" width="66.140625" style="177" customWidth="1"/>
    <col min="14339" max="14592" width="9.140625" style="177"/>
    <col min="14593" max="14594" width="66.140625" style="177" customWidth="1"/>
    <col min="14595" max="14848" width="9.140625" style="177"/>
    <col min="14849" max="14850" width="66.140625" style="177" customWidth="1"/>
    <col min="14851" max="15104" width="9.140625" style="177"/>
    <col min="15105" max="15106" width="66.140625" style="177" customWidth="1"/>
    <col min="15107" max="15360" width="9.140625" style="177"/>
    <col min="15361" max="15362" width="66.140625" style="177" customWidth="1"/>
    <col min="15363" max="15616" width="9.140625" style="177"/>
    <col min="15617" max="15618" width="66.140625" style="177" customWidth="1"/>
    <col min="15619" max="15872" width="9.140625" style="177"/>
    <col min="15873" max="15874" width="66.140625" style="177" customWidth="1"/>
    <col min="15875" max="16128" width="9.140625" style="177"/>
    <col min="16129" max="16130" width="66.140625" style="177" customWidth="1"/>
    <col min="16131" max="16384" width="9.140625" style="177"/>
  </cols>
  <sheetData>
    <row r="1" spans="1:8" ht="18.75" x14ac:dyDescent="0.25">
      <c r="B1" s="4" t="s">
        <v>0</v>
      </c>
    </row>
    <row r="2" spans="1:8" ht="18.75" x14ac:dyDescent="0.3">
      <c r="B2" s="5" t="s">
        <v>1</v>
      </c>
    </row>
    <row r="3" spans="1:8" ht="18.75" x14ac:dyDescent="0.3">
      <c r="B3" s="5" t="s">
        <v>478</v>
      </c>
    </row>
    <row r="4" spans="1:8" x14ac:dyDescent="0.25">
      <c r="B4" s="179"/>
    </row>
    <row r="5" spans="1:8" ht="18.75" x14ac:dyDescent="0.3">
      <c r="A5" s="440" t="str">
        <f>'7. Паспорт отчет о закупке'!A5:AV5</f>
        <v>Год раскрытия информации: 2026 год</v>
      </c>
      <c r="B5" s="440"/>
      <c r="C5" s="230"/>
      <c r="D5" s="230"/>
      <c r="E5" s="230"/>
      <c r="F5" s="230"/>
      <c r="G5" s="230"/>
      <c r="H5" s="230"/>
    </row>
    <row r="6" spans="1:8" ht="18.75" x14ac:dyDescent="0.3">
      <c r="A6" s="229"/>
      <c r="B6" s="229"/>
      <c r="C6" s="229"/>
      <c r="D6" s="229"/>
      <c r="E6" s="229"/>
      <c r="F6" s="229"/>
      <c r="G6" s="229"/>
      <c r="H6" s="229"/>
    </row>
    <row r="7" spans="1:8" ht="18.75" x14ac:dyDescent="0.25">
      <c r="A7" s="331" t="s">
        <v>3</v>
      </c>
      <c r="B7" s="331"/>
      <c r="C7" s="10"/>
      <c r="D7" s="10"/>
      <c r="E7" s="10"/>
      <c r="F7" s="10"/>
      <c r="G7" s="10"/>
      <c r="H7" s="10"/>
    </row>
    <row r="8" spans="1:8" ht="18.75" x14ac:dyDescent="0.25">
      <c r="A8" s="10"/>
      <c r="B8" s="10"/>
      <c r="C8" s="10"/>
      <c r="D8" s="10"/>
      <c r="E8" s="10"/>
      <c r="F8" s="10"/>
      <c r="G8" s="10"/>
      <c r="H8" s="10"/>
    </row>
    <row r="9" spans="1:8" x14ac:dyDescent="0.25">
      <c r="A9" s="340" t="str">
        <f>'7. Паспорт отчет о закупке'!A9:AV9</f>
        <v>Акционерное общество "Россети Янтарь" ДЗО  ПАО "Россети"</v>
      </c>
      <c r="B9" s="340"/>
      <c r="C9" s="11"/>
      <c r="D9" s="11"/>
      <c r="E9" s="11"/>
      <c r="F9" s="11"/>
      <c r="G9" s="11"/>
      <c r="H9" s="11"/>
    </row>
    <row r="10" spans="1:8" x14ac:dyDescent="0.25">
      <c r="A10" s="333" t="s">
        <v>5</v>
      </c>
      <c r="B10" s="333"/>
      <c r="C10" s="12"/>
      <c r="D10" s="12"/>
      <c r="E10" s="12"/>
      <c r="F10" s="12"/>
      <c r="G10" s="12"/>
      <c r="H10" s="12"/>
    </row>
    <row r="11" spans="1:8" ht="18.75" x14ac:dyDescent="0.25">
      <c r="A11" s="10"/>
      <c r="B11" s="10"/>
      <c r="C11" s="10"/>
      <c r="D11" s="10"/>
      <c r="E11" s="10"/>
      <c r="F11" s="10"/>
      <c r="G11" s="10"/>
      <c r="H11" s="10"/>
    </row>
    <row r="12" spans="1:8" x14ac:dyDescent="0.25">
      <c r="A12" s="340" t="str">
        <f>'7. Паспорт отчет о закупке'!A12:AV12</f>
        <v>Q_25-1216</v>
      </c>
      <c r="B12" s="340"/>
      <c r="C12" s="11"/>
      <c r="D12" s="11"/>
      <c r="E12" s="11"/>
      <c r="F12" s="11"/>
      <c r="G12" s="11"/>
      <c r="H12" s="11"/>
    </row>
    <row r="13" spans="1:8" x14ac:dyDescent="0.25">
      <c r="A13" s="333" t="s">
        <v>6</v>
      </c>
      <c r="B13" s="333"/>
      <c r="C13" s="12"/>
      <c r="D13" s="12"/>
      <c r="E13" s="12"/>
      <c r="F13" s="12"/>
      <c r="G13" s="12"/>
      <c r="H13" s="12"/>
    </row>
    <row r="14" spans="1:8" ht="18.75" x14ac:dyDescent="0.25">
      <c r="A14" s="58"/>
      <c r="B14" s="58"/>
      <c r="C14" s="58"/>
      <c r="D14" s="58"/>
      <c r="E14" s="58"/>
      <c r="F14" s="58"/>
      <c r="G14" s="58"/>
      <c r="H14" s="58"/>
    </row>
    <row r="15" spans="1:8" ht="35.25" customHeight="1" x14ac:dyDescent="0.25">
      <c r="A15" s="364" t="str">
        <f>'7. Паспорт отчет о закупке'!A15:AV15</f>
        <v>Реконструкция участка ВЛ 15 кВ 15-481/6 в пролетах опор № 152-210 с заменой опор и неизолированного провода на СИП-3 протяженностью 4,5 км</v>
      </c>
      <c r="B15" s="364"/>
      <c r="C15" s="11"/>
      <c r="D15" s="11"/>
      <c r="E15" s="11"/>
      <c r="F15" s="11"/>
      <c r="G15" s="11"/>
      <c r="H15" s="11"/>
    </row>
    <row r="16" spans="1:8" x14ac:dyDescent="0.25">
      <c r="A16" s="333" t="s">
        <v>7</v>
      </c>
      <c r="B16" s="333"/>
      <c r="C16" s="12"/>
      <c r="D16" s="12"/>
      <c r="E16" s="12"/>
      <c r="F16" s="12"/>
      <c r="G16" s="12"/>
      <c r="H16" s="12"/>
    </row>
    <row r="17" spans="1:2" x14ac:dyDescent="0.25">
      <c r="B17" s="231"/>
    </row>
    <row r="18" spans="1:2" x14ac:dyDescent="0.25">
      <c r="A18" s="441" t="s">
        <v>479</v>
      </c>
      <c r="B18" s="442"/>
    </row>
    <row r="19" spans="1:2" x14ac:dyDescent="0.25">
      <c r="B19" s="179"/>
    </row>
    <row r="20" spans="1:2" x14ac:dyDescent="0.25">
      <c r="B20" s="232"/>
    </row>
    <row r="21" spans="1:2" ht="45" x14ac:dyDescent="0.25">
      <c r="A21" s="233" t="s">
        <v>480</v>
      </c>
      <c r="B21" s="234" t="str">
        <f>A15</f>
        <v>Реконструкция участка ВЛ 15 кВ 15-481/6 в пролетах опор № 152-210 с заменой опор и неизолированного провода на СИП-3 протяженностью 4,5 км</v>
      </c>
    </row>
    <row r="22" spans="1:2" x14ac:dyDescent="0.25">
      <c r="A22" s="233" t="s">
        <v>481</v>
      </c>
      <c r="B22" s="234" t="str">
        <f>CONCATENATE('1. паспорт местоположение'!C26,", ",'1. паспорт местоположение'!C27)</f>
        <v>Калининградская область, Черняховский муниципальный округ</v>
      </c>
    </row>
    <row r="23" spans="1:2" x14ac:dyDescent="0.25">
      <c r="A23" s="233" t="s">
        <v>482</v>
      </c>
      <c r="B23" s="235" t="s">
        <v>483</v>
      </c>
    </row>
    <row r="24" spans="1:2" x14ac:dyDescent="0.25">
      <c r="A24" s="233" t="s">
        <v>484</v>
      </c>
      <c r="B24" s="235" t="str">
        <f>CONCATENATE('3.2 паспорт Техсостояние ЛЭП'!R26," (",'3.2 паспорт Техсостояние ЛЭП'!S26,") км")</f>
        <v>4,5 (0) км</v>
      </c>
    </row>
    <row r="25" spans="1:2" x14ac:dyDescent="0.25">
      <c r="A25" s="236" t="s">
        <v>485</v>
      </c>
      <c r="B25" s="234">
        <v>2030</v>
      </c>
    </row>
    <row r="26" spans="1:2" x14ac:dyDescent="0.25">
      <c r="A26" s="237" t="s">
        <v>486</v>
      </c>
      <c r="B26" s="238" t="s">
        <v>146</v>
      </c>
    </row>
    <row r="27" spans="1:2" ht="28.5" x14ac:dyDescent="0.25">
      <c r="A27" s="289" t="s">
        <v>549</v>
      </c>
      <c r="B27" s="239">
        <f>'6.2. Паспорт фин осв ввод'!D24</f>
        <v>15.034683040000001</v>
      </c>
    </row>
    <row r="28" spans="1:2" x14ac:dyDescent="0.25">
      <c r="A28" s="240" t="s">
        <v>487</v>
      </c>
      <c r="B28" s="240" t="s">
        <v>488</v>
      </c>
    </row>
    <row r="29" spans="1:2" ht="28.5" x14ac:dyDescent="0.25">
      <c r="A29" s="241" t="s">
        <v>489</v>
      </c>
      <c r="B29" s="242">
        <f>'7. Паспорт отчет о закупке'!AD27/1000</f>
        <v>0</v>
      </c>
    </row>
    <row r="30" spans="1:2" ht="28.5" x14ac:dyDescent="0.25">
      <c r="A30" s="241" t="s">
        <v>490</v>
      </c>
      <c r="B30" s="242">
        <f>B32+B49+B66</f>
        <v>0</v>
      </c>
    </row>
    <row r="31" spans="1:2" x14ac:dyDescent="0.25">
      <c r="A31" s="240" t="s">
        <v>491</v>
      </c>
      <c r="B31" s="243"/>
    </row>
    <row r="32" spans="1:2" ht="28.5" x14ac:dyDescent="0.25">
      <c r="A32" s="241" t="s">
        <v>492</v>
      </c>
      <c r="B32" s="242">
        <f>SUMIF(C33:C48,10,B33:B48)</f>
        <v>0</v>
      </c>
    </row>
    <row r="33" spans="1:3" x14ac:dyDescent="0.25">
      <c r="A33" s="244" t="s">
        <v>493</v>
      </c>
      <c r="B33" s="245"/>
      <c r="C33" s="177">
        <v>10</v>
      </c>
    </row>
    <row r="34" spans="1:3" x14ac:dyDescent="0.25">
      <c r="A34" s="240" t="s">
        <v>494</v>
      </c>
      <c r="B34" s="246">
        <f>B33/$B$27</f>
        <v>0</v>
      </c>
    </row>
    <row r="35" spans="1:3" x14ac:dyDescent="0.25">
      <c r="A35" s="240" t="s">
        <v>495</v>
      </c>
      <c r="B35" s="242"/>
      <c r="C35" s="177">
        <v>1</v>
      </c>
    </row>
    <row r="36" spans="1:3" x14ac:dyDescent="0.25">
      <c r="A36" s="240" t="s">
        <v>496</v>
      </c>
      <c r="B36" s="242"/>
      <c r="C36" s="177">
        <v>2</v>
      </c>
    </row>
    <row r="37" spans="1:3" x14ac:dyDescent="0.25">
      <c r="A37" s="244" t="s">
        <v>493</v>
      </c>
      <c r="B37" s="245"/>
      <c r="C37" s="177">
        <v>10</v>
      </c>
    </row>
    <row r="38" spans="1:3" x14ac:dyDescent="0.25">
      <c r="A38" s="240" t="s">
        <v>494</v>
      </c>
      <c r="B38" s="246">
        <f t="shared" ref="B38:B46" si="0">B37/$B$27</f>
        <v>0</v>
      </c>
    </row>
    <row r="39" spans="1:3" x14ac:dyDescent="0.25">
      <c r="A39" s="240" t="s">
        <v>495</v>
      </c>
      <c r="B39" s="242"/>
      <c r="C39" s="177">
        <v>1</v>
      </c>
    </row>
    <row r="40" spans="1:3" x14ac:dyDescent="0.25">
      <c r="A40" s="240" t="s">
        <v>496</v>
      </c>
      <c r="B40" s="242"/>
      <c r="C40" s="177">
        <v>2</v>
      </c>
    </row>
    <row r="41" spans="1:3" x14ac:dyDescent="0.25">
      <c r="A41" s="244" t="s">
        <v>493</v>
      </c>
      <c r="B41" s="245"/>
      <c r="C41" s="177">
        <v>10</v>
      </c>
    </row>
    <row r="42" spans="1:3" x14ac:dyDescent="0.25">
      <c r="A42" s="240" t="s">
        <v>494</v>
      </c>
      <c r="B42" s="246">
        <f t="shared" si="0"/>
        <v>0</v>
      </c>
    </row>
    <row r="43" spans="1:3" x14ac:dyDescent="0.25">
      <c r="A43" s="240" t="s">
        <v>495</v>
      </c>
      <c r="B43" s="242"/>
      <c r="C43" s="177">
        <v>1</v>
      </c>
    </row>
    <row r="44" spans="1:3" x14ac:dyDescent="0.25">
      <c r="A44" s="240" t="s">
        <v>496</v>
      </c>
      <c r="B44" s="242"/>
      <c r="C44" s="177">
        <v>2</v>
      </c>
    </row>
    <row r="45" spans="1:3" x14ac:dyDescent="0.25">
      <c r="A45" s="244" t="s">
        <v>493</v>
      </c>
      <c r="B45" s="245"/>
      <c r="C45" s="177">
        <v>10</v>
      </c>
    </row>
    <row r="46" spans="1:3" x14ac:dyDescent="0.25">
      <c r="A46" s="240" t="s">
        <v>494</v>
      </c>
      <c r="B46" s="246">
        <f t="shared" si="0"/>
        <v>0</v>
      </c>
    </row>
    <row r="47" spans="1:3" x14ac:dyDescent="0.25">
      <c r="A47" s="240" t="s">
        <v>495</v>
      </c>
      <c r="B47" s="242"/>
      <c r="C47" s="177">
        <v>1</v>
      </c>
    </row>
    <row r="48" spans="1:3" x14ac:dyDescent="0.25">
      <c r="A48" s="240" t="s">
        <v>496</v>
      </c>
      <c r="B48" s="242"/>
      <c r="C48" s="177">
        <v>2</v>
      </c>
    </row>
    <row r="49" spans="1:3" ht="28.5" x14ac:dyDescent="0.25">
      <c r="A49" s="241" t="s">
        <v>497</v>
      </c>
      <c r="B49" s="242">
        <f>SUMIF(C50:C65,20,B50:B65)</f>
        <v>0</v>
      </c>
    </row>
    <row r="50" spans="1:3" x14ac:dyDescent="0.25">
      <c r="A50" s="244" t="s">
        <v>493</v>
      </c>
      <c r="B50" s="245"/>
      <c r="C50" s="177">
        <v>20</v>
      </c>
    </row>
    <row r="51" spans="1:3" x14ac:dyDescent="0.25">
      <c r="A51" s="240" t="s">
        <v>494</v>
      </c>
      <c r="B51" s="246">
        <f>B50/$B$27</f>
        <v>0</v>
      </c>
    </row>
    <row r="52" spans="1:3" x14ac:dyDescent="0.25">
      <c r="A52" s="240" t="s">
        <v>495</v>
      </c>
      <c r="B52" s="242"/>
      <c r="C52" s="177">
        <v>1</v>
      </c>
    </row>
    <row r="53" spans="1:3" x14ac:dyDescent="0.25">
      <c r="A53" s="240" t="s">
        <v>496</v>
      </c>
      <c r="B53" s="242"/>
      <c r="C53" s="177">
        <v>2</v>
      </c>
    </row>
    <row r="54" spans="1:3" x14ac:dyDescent="0.25">
      <c r="A54" s="244" t="s">
        <v>493</v>
      </c>
      <c r="B54" s="245"/>
      <c r="C54" s="177">
        <v>20</v>
      </c>
    </row>
    <row r="55" spans="1:3" x14ac:dyDescent="0.25">
      <c r="A55" s="240" t="s">
        <v>494</v>
      </c>
      <c r="B55" s="246">
        <f t="shared" ref="B55:B63" si="1">B54/$B$27</f>
        <v>0</v>
      </c>
    </row>
    <row r="56" spans="1:3" x14ac:dyDescent="0.25">
      <c r="A56" s="240" t="s">
        <v>495</v>
      </c>
      <c r="B56" s="242"/>
      <c r="C56" s="177">
        <v>1</v>
      </c>
    </row>
    <row r="57" spans="1:3" x14ac:dyDescent="0.25">
      <c r="A57" s="240" t="s">
        <v>496</v>
      </c>
      <c r="B57" s="242"/>
      <c r="C57" s="177">
        <v>2</v>
      </c>
    </row>
    <row r="58" spans="1:3" x14ac:dyDescent="0.25">
      <c r="A58" s="244" t="s">
        <v>493</v>
      </c>
      <c r="B58" s="245"/>
      <c r="C58" s="177">
        <v>20</v>
      </c>
    </row>
    <row r="59" spans="1:3" x14ac:dyDescent="0.25">
      <c r="A59" s="240" t="s">
        <v>494</v>
      </c>
      <c r="B59" s="246">
        <f t="shared" si="1"/>
        <v>0</v>
      </c>
    </row>
    <row r="60" spans="1:3" x14ac:dyDescent="0.25">
      <c r="A60" s="240" t="s">
        <v>495</v>
      </c>
      <c r="B60" s="242"/>
      <c r="C60" s="177">
        <v>1</v>
      </c>
    </row>
    <row r="61" spans="1:3" x14ac:dyDescent="0.25">
      <c r="A61" s="240" t="s">
        <v>496</v>
      </c>
      <c r="B61" s="242"/>
      <c r="C61" s="177">
        <v>2</v>
      </c>
    </row>
    <row r="62" spans="1:3" x14ac:dyDescent="0.25">
      <c r="A62" s="244" t="s">
        <v>493</v>
      </c>
      <c r="B62" s="245"/>
      <c r="C62" s="177">
        <v>20</v>
      </c>
    </row>
    <row r="63" spans="1:3" x14ac:dyDescent="0.25">
      <c r="A63" s="240" t="s">
        <v>494</v>
      </c>
      <c r="B63" s="246">
        <f t="shared" si="1"/>
        <v>0</v>
      </c>
    </row>
    <row r="64" spans="1:3" x14ac:dyDescent="0.25">
      <c r="A64" s="240" t="s">
        <v>495</v>
      </c>
      <c r="B64" s="242"/>
      <c r="C64" s="177">
        <v>1</v>
      </c>
    </row>
    <row r="65" spans="1:3" x14ac:dyDescent="0.25">
      <c r="A65" s="240" t="s">
        <v>496</v>
      </c>
      <c r="B65" s="242"/>
      <c r="C65" s="177">
        <v>2</v>
      </c>
    </row>
    <row r="66" spans="1:3" ht="28.5" x14ac:dyDescent="0.25">
      <c r="A66" s="241" t="s">
        <v>498</v>
      </c>
      <c r="B66" s="242">
        <f>SUMIF(C67:C82,30,B67:B82)</f>
        <v>0</v>
      </c>
    </row>
    <row r="67" spans="1:3" x14ac:dyDescent="0.25">
      <c r="A67" s="244" t="s">
        <v>493</v>
      </c>
      <c r="B67" s="245"/>
      <c r="C67" s="177">
        <v>30</v>
      </c>
    </row>
    <row r="68" spans="1:3" x14ac:dyDescent="0.25">
      <c r="A68" s="240" t="s">
        <v>494</v>
      </c>
      <c r="B68" s="246">
        <f t="shared" ref="B68:B80" si="2">B67/$B$27</f>
        <v>0</v>
      </c>
    </row>
    <row r="69" spans="1:3" x14ac:dyDescent="0.25">
      <c r="A69" s="240" t="s">
        <v>495</v>
      </c>
      <c r="B69" s="242"/>
      <c r="C69" s="177">
        <v>1</v>
      </c>
    </row>
    <row r="70" spans="1:3" x14ac:dyDescent="0.25">
      <c r="A70" s="240" t="s">
        <v>496</v>
      </c>
      <c r="B70" s="242"/>
      <c r="C70" s="177">
        <v>2</v>
      </c>
    </row>
    <row r="71" spans="1:3" x14ac:dyDescent="0.25">
      <c r="A71" s="244" t="s">
        <v>493</v>
      </c>
      <c r="B71" s="245"/>
      <c r="C71" s="177">
        <v>30</v>
      </c>
    </row>
    <row r="72" spans="1:3" x14ac:dyDescent="0.25">
      <c r="A72" s="240" t="s">
        <v>494</v>
      </c>
      <c r="B72" s="246">
        <f t="shared" si="2"/>
        <v>0</v>
      </c>
    </row>
    <row r="73" spans="1:3" x14ac:dyDescent="0.25">
      <c r="A73" s="240" t="s">
        <v>495</v>
      </c>
      <c r="B73" s="242"/>
      <c r="C73" s="177">
        <v>1</v>
      </c>
    </row>
    <row r="74" spans="1:3" x14ac:dyDescent="0.25">
      <c r="A74" s="240" t="s">
        <v>496</v>
      </c>
      <c r="B74" s="242"/>
      <c r="C74" s="177">
        <v>2</v>
      </c>
    </row>
    <row r="75" spans="1:3" x14ac:dyDescent="0.25">
      <c r="A75" s="244" t="s">
        <v>493</v>
      </c>
      <c r="B75" s="245"/>
      <c r="C75" s="177">
        <v>30</v>
      </c>
    </row>
    <row r="76" spans="1:3" x14ac:dyDescent="0.25">
      <c r="A76" s="240" t="s">
        <v>494</v>
      </c>
      <c r="B76" s="246">
        <f t="shared" si="2"/>
        <v>0</v>
      </c>
    </row>
    <row r="77" spans="1:3" x14ac:dyDescent="0.25">
      <c r="A77" s="240" t="s">
        <v>495</v>
      </c>
      <c r="B77" s="242"/>
      <c r="C77" s="177">
        <v>1</v>
      </c>
    </row>
    <row r="78" spans="1:3" x14ac:dyDescent="0.25">
      <c r="A78" s="240" t="s">
        <v>496</v>
      </c>
      <c r="B78" s="242"/>
      <c r="C78" s="177">
        <v>2</v>
      </c>
    </row>
    <row r="79" spans="1:3" x14ac:dyDescent="0.25">
      <c r="A79" s="244" t="s">
        <v>493</v>
      </c>
      <c r="B79" s="245"/>
      <c r="C79" s="177">
        <v>30</v>
      </c>
    </row>
    <row r="80" spans="1:3" x14ac:dyDescent="0.25">
      <c r="A80" s="240" t="s">
        <v>494</v>
      </c>
      <c r="B80" s="246">
        <f t="shared" si="2"/>
        <v>0</v>
      </c>
    </row>
    <row r="81" spans="1:3" x14ac:dyDescent="0.25">
      <c r="A81" s="240" t="s">
        <v>495</v>
      </c>
      <c r="B81" s="242"/>
      <c r="C81" s="177">
        <v>1</v>
      </c>
    </row>
    <row r="82" spans="1:3" x14ac:dyDescent="0.25">
      <c r="A82" s="240" t="s">
        <v>496</v>
      </c>
      <c r="B82" s="242"/>
      <c r="C82" s="177">
        <v>2</v>
      </c>
    </row>
    <row r="83" spans="1:3" ht="28.5" x14ac:dyDescent="0.25">
      <c r="A83" s="247" t="s">
        <v>499</v>
      </c>
      <c r="B83" s="248">
        <f>B30/B27</f>
        <v>0</v>
      </c>
    </row>
    <row r="84" spans="1:3" x14ac:dyDescent="0.25">
      <c r="A84" s="249" t="s">
        <v>491</v>
      </c>
      <c r="B84" s="250"/>
    </row>
    <row r="85" spans="1:3" x14ac:dyDescent="0.25">
      <c r="A85" s="249" t="s">
        <v>500</v>
      </c>
      <c r="B85" s="248"/>
    </row>
    <row r="86" spans="1:3" x14ac:dyDescent="0.25">
      <c r="A86" s="249" t="s">
        <v>501</v>
      </c>
      <c r="B86" s="248"/>
    </row>
    <row r="87" spans="1:3" x14ac:dyDescent="0.25">
      <c r="A87" s="249" t="s">
        <v>502</v>
      </c>
      <c r="B87" s="248"/>
    </row>
    <row r="88" spans="1:3" x14ac:dyDescent="0.25">
      <c r="A88" s="236" t="s">
        <v>503</v>
      </c>
      <c r="B88" s="251">
        <f>B89/$B$27</f>
        <v>0</v>
      </c>
    </row>
    <row r="89" spans="1:3" x14ac:dyDescent="0.25">
      <c r="A89" s="236" t="s">
        <v>504</v>
      </c>
      <c r="B89" s="252">
        <f>SUMIF(C33:C82, 1,B33:B82)</f>
        <v>0</v>
      </c>
      <c r="C89" s="253">
        <f>'6.2. Паспорт фин осв ввод'!C24-'6.2. Паспорт фин осв ввод'!F24</f>
        <v>-15.034683040000001</v>
      </c>
    </row>
    <row r="90" spans="1:3" x14ac:dyDescent="0.25">
      <c r="A90" s="236" t="s">
        <v>505</v>
      </c>
      <c r="B90" s="251">
        <f>B91/$B$27</f>
        <v>0</v>
      </c>
      <c r="C90" s="253"/>
    </row>
    <row r="91" spans="1:3" x14ac:dyDescent="0.25">
      <c r="A91" s="237" t="s">
        <v>506</v>
      </c>
      <c r="B91" s="252">
        <f>SUMIF(C33:C82, 2,B33:B82)</f>
        <v>0</v>
      </c>
      <c r="C91" s="253">
        <f>'6.2. Паспорт фин осв ввод'!C30-'6.2. Паспорт фин осв ввод'!F30</f>
        <v>-12.323510690000001</v>
      </c>
    </row>
    <row r="92" spans="1:3" ht="30" x14ac:dyDescent="0.25">
      <c r="A92" s="247" t="s">
        <v>507</v>
      </c>
      <c r="B92" s="249" t="s">
        <v>508</v>
      </c>
    </row>
    <row r="93" spans="1:3" x14ac:dyDescent="0.25">
      <c r="A93" s="254" t="s">
        <v>509</v>
      </c>
      <c r="B93" s="254" t="s">
        <v>477</v>
      </c>
    </row>
    <row r="94" spans="1:3" x14ac:dyDescent="0.25">
      <c r="A94" s="254" t="s">
        <v>510</v>
      </c>
      <c r="B94" s="254"/>
    </row>
    <row r="95" spans="1:3" x14ac:dyDescent="0.25">
      <c r="A95" s="254" t="s">
        <v>511</v>
      </c>
      <c r="B95" s="254"/>
    </row>
    <row r="96" spans="1:3" x14ac:dyDescent="0.25">
      <c r="A96" s="254" t="s">
        <v>512</v>
      </c>
      <c r="B96" s="254"/>
    </row>
    <row r="97" spans="1:2" x14ac:dyDescent="0.25">
      <c r="A97" s="255" t="s">
        <v>513</v>
      </c>
      <c r="B97" s="255"/>
    </row>
    <row r="98" spans="1:2" ht="30" x14ac:dyDescent="0.25">
      <c r="A98" s="249" t="s">
        <v>514</v>
      </c>
      <c r="B98" s="256" t="s">
        <v>19</v>
      </c>
    </row>
    <row r="99" spans="1:2" ht="28.5" x14ac:dyDescent="0.25">
      <c r="A99" s="236" t="s">
        <v>515</v>
      </c>
      <c r="B99" s="257">
        <v>7</v>
      </c>
    </row>
    <row r="100" spans="1:2" x14ac:dyDescent="0.25">
      <c r="A100" s="249" t="s">
        <v>491</v>
      </c>
      <c r="B100" s="258"/>
    </row>
    <row r="101" spans="1:2" x14ac:dyDescent="0.25">
      <c r="A101" s="249" t="s">
        <v>516</v>
      </c>
      <c r="B101" s="257">
        <v>4</v>
      </c>
    </row>
    <row r="102" spans="1:2" x14ac:dyDescent="0.25">
      <c r="A102" s="249" t="s">
        <v>517</v>
      </c>
      <c r="B102" s="257">
        <v>3</v>
      </c>
    </row>
    <row r="103" spans="1:2" x14ac:dyDescent="0.25">
      <c r="A103" s="259" t="s">
        <v>518</v>
      </c>
      <c r="B103" s="260" t="s">
        <v>19</v>
      </c>
    </row>
    <row r="104" spans="1:2" x14ac:dyDescent="0.25">
      <c r="A104" s="236" t="s">
        <v>519</v>
      </c>
      <c r="B104" s="261"/>
    </row>
    <row r="105" spans="1:2" x14ac:dyDescent="0.25">
      <c r="A105" s="254" t="s">
        <v>520</v>
      </c>
      <c r="B105" s="262" t="s">
        <v>19</v>
      </c>
    </row>
    <row r="106" spans="1:2" x14ac:dyDescent="0.25">
      <c r="A106" s="254" t="s">
        <v>521</v>
      </c>
      <c r="B106" s="260" t="s">
        <v>19</v>
      </c>
    </row>
    <row r="107" spans="1:2" x14ac:dyDescent="0.25">
      <c r="A107" s="254" t="s">
        <v>522</v>
      </c>
      <c r="B107" s="260" t="s">
        <v>19</v>
      </c>
    </row>
    <row r="108" spans="1:2" ht="28.5" x14ac:dyDescent="0.25">
      <c r="A108" s="263" t="s">
        <v>523</v>
      </c>
      <c r="B108" s="264" t="s">
        <v>524</v>
      </c>
    </row>
    <row r="109" spans="1:2" ht="28.5" x14ac:dyDescent="0.25">
      <c r="A109" s="247" t="s">
        <v>525</v>
      </c>
      <c r="B109" s="443" t="s">
        <v>48</v>
      </c>
    </row>
    <row r="110" spans="1:2" x14ac:dyDescent="0.25">
      <c r="A110" s="254" t="s">
        <v>526</v>
      </c>
      <c r="B110" s="444"/>
    </row>
    <row r="111" spans="1:2" x14ac:dyDescent="0.25">
      <c r="A111" s="254" t="s">
        <v>527</v>
      </c>
      <c r="B111" s="444"/>
    </row>
    <row r="112" spans="1:2" x14ac:dyDescent="0.25">
      <c r="A112" s="254" t="s">
        <v>528</v>
      </c>
      <c r="B112" s="444"/>
    </row>
    <row r="113" spans="1:2" x14ac:dyDescent="0.25">
      <c r="A113" s="254" t="s">
        <v>529</v>
      </c>
      <c r="B113" s="444"/>
    </row>
    <row r="114" spans="1:2" x14ac:dyDescent="0.25">
      <c r="A114" s="265" t="s">
        <v>530</v>
      </c>
      <c r="B114" s="445"/>
    </row>
  </sheetData>
  <mergeCells count="10">
    <mergeCell ref="A13:B13"/>
    <mergeCell ref="A15:B15"/>
    <mergeCell ref="A16:B16"/>
    <mergeCell ref="A18:B18"/>
    <mergeCell ref="B109:B114"/>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Счастливая Галина Александровна</cp:lastModifiedBy>
  <cp:revision>1</cp:revision>
  <dcterms:created xsi:type="dcterms:W3CDTF">2015-08-16T15:31:05Z</dcterms:created>
  <dcterms:modified xsi:type="dcterms:W3CDTF">2026-03-27T09:55:08Z</dcterms:modified>
</cp:coreProperties>
</file>