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F8E7450-8986-490B-8B00-072420977149}" xr6:coauthVersionLast="36" xr6:coauthVersionMax="36" xr10:uidLastSave="{00000000-0000-0000-0000-000000000000}"/>
  <bookViews>
    <workbookView xWindow="0" yWindow="0" windowWidth="28800" windowHeight="12225" tabRatio="76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02" i="8" l="1"/>
  <c r="F76" i="8"/>
  <c r="D67" i="8"/>
  <c r="X27" i="10" l="1"/>
  <c r="R26" i="4" l="1"/>
  <c r="Q26" i="4"/>
  <c r="D50" i="10" l="1"/>
  <c r="D57" i="10" s="1"/>
  <c r="L26" i="11" l="1"/>
  <c r="K26" i="11"/>
  <c r="J26" i="11"/>
  <c r="I26" i="11"/>
  <c r="G26" i="11"/>
  <c r="AC64" i="10" l="1"/>
  <c r="AB64" i="10"/>
  <c r="AB63" i="10"/>
  <c r="AC62" i="10"/>
  <c r="AB62" i="10"/>
  <c r="AC61" i="10"/>
  <c r="AB61" i="10"/>
  <c r="AC60" i="10"/>
  <c r="AB60" i="10"/>
  <c r="AC59" i="10"/>
  <c r="AB59" i="10"/>
  <c r="AC58" i="10"/>
  <c r="AB58" i="10"/>
  <c r="AB57" i="10"/>
  <c r="AB56" i="10"/>
  <c r="AC55" i="10"/>
  <c r="AB55" i="10"/>
  <c r="AC54" i="10"/>
  <c r="AB54" i="10"/>
  <c r="AC53" i="10"/>
  <c r="AB53" i="10"/>
  <c r="AB52" i="10"/>
  <c r="AC51" i="10"/>
  <c r="AB51" i="10"/>
  <c r="AB50" i="10"/>
  <c r="AC49" i="10"/>
  <c r="AB49" i="10"/>
  <c r="AC48" i="10"/>
  <c r="AB48" i="10"/>
  <c r="AB47" i="10"/>
  <c r="AC46" i="10"/>
  <c r="AB46" i="10"/>
  <c r="AC45" i="10"/>
  <c r="AB45" i="10"/>
  <c r="AC44" i="10"/>
  <c r="AB44" i="10"/>
  <c r="AC43" i="10"/>
  <c r="AB43" i="10"/>
  <c r="AB42" i="10"/>
  <c r="AC41" i="10"/>
  <c r="AB41" i="10"/>
  <c r="AC40" i="10"/>
  <c r="AB40" i="10"/>
  <c r="AB39" i="10"/>
  <c r="AC38" i="10"/>
  <c r="AB38" i="10"/>
  <c r="AC37" i="10"/>
  <c r="AB37" i="10"/>
  <c r="AC36" i="10"/>
  <c r="AB36" i="10"/>
  <c r="AC35" i="10"/>
  <c r="AB35" i="10"/>
  <c r="AB34" i="10"/>
  <c r="AB33" i="10"/>
  <c r="AB32" i="10"/>
  <c r="AB31" i="10"/>
  <c r="AB30" i="10"/>
  <c r="AC29" i="10"/>
  <c r="AB29" i="10"/>
  <c r="AC28" i="10"/>
  <c r="AB28" i="10"/>
  <c r="AC27" i="10"/>
  <c r="AB27" i="10"/>
  <c r="AC26" i="10"/>
  <c r="AB26" i="10"/>
  <c r="AB24" i="10"/>
  <c r="AC25" i="10"/>
  <c r="AB25" i="10"/>
  <c r="E64" i="10"/>
  <c r="E62" i="10"/>
  <c r="E61" i="10"/>
  <c r="E60" i="10"/>
  <c r="E59" i="10"/>
  <c r="E58" i="10"/>
  <c r="E57" i="10"/>
  <c r="E55" i="10"/>
  <c r="E54" i="10"/>
  <c r="E53" i="10"/>
  <c r="E51" i="10"/>
  <c r="E50" i="10"/>
  <c r="E49" i="10"/>
  <c r="E48" i="10"/>
  <c r="E46" i="10"/>
  <c r="E45" i="10"/>
  <c r="E44" i="10"/>
  <c r="E43" i="10"/>
  <c r="E42" i="10"/>
  <c r="E41" i="10"/>
  <c r="E40" i="10"/>
  <c r="E39" i="10"/>
  <c r="E38" i="10"/>
  <c r="E37" i="10"/>
  <c r="E36" i="10"/>
  <c r="E35" i="10"/>
  <c r="E34" i="10"/>
  <c r="E33" i="10"/>
  <c r="E32" i="10"/>
  <c r="E31" i="10"/>
  <c r="E29" i="10"/>
  <c r="E28" i="10"/>
  <c r="E27" i="10"/>
  <c r="E26" i="10"/>
  <c r="E25" i="10"/>
  <c r="D48" i="10"/>
  <c r="D49" i="10"/>
  <c r="D47" i="10"/>
  <c r="D56" i="10" s="1"/>
  <c r="X64" i="10"/>
  <c r="X62" i="10"/>
  <c r="X61" i="10"/>
  <c r="X60" i="10"/>
  <c r="X59" i="10"/>
  <c r="X58" i="10"/>
  <c r="X57" i="10"/>
  <c r="AC57" i="10" s="1"/>
  <c r="X55" i="10"/>
  <c r="X54" i="10"/>
  <c r="X53" i="10"/>
  <c r="X51" i="10"/>
  <c r="X50" i="10"/>
  <c r="AC50" i="10" s="1"/>
  <c r="X49" i="10"/>
  <c r="X48" i="10"/>
  <c r="X47" i="10"/>
  <c r="AC47" i="10" s="1"/>
  <c r="X46" i="10"/>
  <c r="X45" i="10"/>
  <c r="X44" i="10"/>
  <c r="X43" i="10"/>
  <c r="X42" i="10"/>
  <c r="AC42" i="10" s="1"/>
  <c r="X41" i="10"/>
  <c r="X40" i="10"/>
  <c r="X39" i="10"/>
  <c r="AC39" i="10" s="1"/>
  <c r="X38" i="10"/>
  <c r="X37" i="10"/>
  <c r="X36" i="10"/>
  <c r="X35" i="10"/>
  <c r="X34" i="10"/>
  <c r="AC34" i="10" s="1"/>
  <c r="X33" i="10"/>
  <c r="AC33" i="10" s="1"/>
  <c r="X32" i="10"/>
  <c r="AC32" i="10" s="1"/>
  <c r="V31" i="10"/>
  <c r="AC31" i="10" s="1"/>
  <c r="D26" i="11"/>
  <c r="E47" i="10" l="1"/>
  <c r="D63" i="10"/>
  <c r="E56" i="10"/>
  <c r="X56" i="10"/>
  <c r="AC56" i="10" s="1"/>
  <c r="X63" i="10" l="1"/>
  <c r="AC63" i="10" s="1"/>
  <c r="E63" i="10"/>
  <c r="G44" i="9"/>
  <c r="AA30" i="10"/>
  <c r="Z30" i="10"/>
  <c r="Y30" i="10"/>
  <c r="X30" i="10"/>
  <c r="C81" i="8" s="1"/>
  <c r="W30" i="10"/>
  <c r="V30" i="10"/>
  <c r="U30" i="10"/>
  <c r="T30" i="10"/>
  <c r="S30" i="10"/>
  <c r="R30" i="10"/>
  <c r="Q30" i="10"/>
  <c r="P30" i="10"/>
  <c r="O30" i="10"/>
  <c r="N30" i="10"/>
  <c r="M30" i="10"/>
  <c r="L30" i="10"/>
  <c r="K30" i="10"/>
  <c r="J30" i="10"/>
  <c r="I30" i="10"/>
  <c r="H30" i="10"/>
  <c r="AA24" i="10"/>
  <c r="Z24" i="10"/>
  <c r="Y24" i="10"/>
  <c r="X24" i="10"/>
  <c r="W24" i="10"/>
  <c r="V24" i="10"/>
  <c r="U24" i="10"/>
  <c r="T24" i="10"/>
  <c r="S24" i="10"/>
  <c r="R24" i="10"/>
  <c r="Q24" i="10"/>
  <c r="P24" i="10"/>
  <c r="O24" i="10"/>
  <c r="N24" i="10"/>
  <c r="M24" i="10"/>
  <c r="L24" i="10"/>
  <c r="K24" i="10"/>
  <c r="J24" i="10"/>
  <c r="I24" i="10"/>
  <c r="H24" i="10"/>
  <c r="C30" i="10"/>
  <c r="C24" i="10"/>
  <c r="AC24" i="10" l="1"/>
  <c r="C48" i="1" s="1"/>
  <c r="B81" i="8"/>
  <c r="AC30" i="10"/>
  <c r="C49" i="1" s="1"/>
  <c r="B44" i="8"/>
  <c r="C106" i="8"/>
  <c r="B106" i="8"/>
  <c r="B91" i="12" l="1"/>
  <c r="B89" i="12"/>
  <c r="B66" i="12"/>
  <c r="B49" i="12"/>
  <c r="B32" i="12"/>
  <c r="B29" i="12"/>
  <c r="B2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F62" i="10"/>
  <c r="F61" i="10"/>
  <c r="F60" i="10"/>
  <c r="F59" i="10"/>
  <c r="F58" i="10"/>
  <c r="F55" i="10"/>
  <c r="F53" i="10"/>
  <c r="F51" i="10"/>
  <c r="F50" i="10"/>
  <c r="F49" i="10"/>
  <c r="F46" i="10"/>
  <c r="F44" i="10"/>
  <c r="F43" i="10"/>
  <c r="F42" i="10"/>
  <c r="F41" i="10"/>
  <c r="F40" i="10"/>
  <c r="F39" i="10"/>
  <c r="F38" i="10"/>
  <c r="F37" i="10"/>
  <c r="F36" i="10"/>
  <c r="F35" i="10"/>
  <c r="F34" i="10"/>
  <c r="F33" i="10"/>
  <c r="F32" i="10"/>
  <c r="F31" i="10"/>
  <c r="G30" i="10"/>
  <c r="D30" i="10"/>
  <c r="F29" i="10"/>
  <c r="F28" i="10"/>
  <c r="F27" i="10"/>
  <c r="F26" i="10"/>
  <c r="E24" i="10"/>
  <c r="G24" i="10"/>
  <c r="D24" i="10"/>
  <c r="A14" i="10"/>
  <c r="A11" i="10"/>
  <c r="A8" i="10"/>
  <c r="A4" i="10"/>
  <c r="A15" i="9"/>
  <c r="A12" i="9"/>
  <c r="A9" i="9"/>
  <c r="B136" i="8"/>
  <c r="B73" i="8" s="1"/>
  <c r="B85" i="8" s="1"/>
  <c r="C135" i="8"/>
  <c r="C136" i="8" s="1"/>
  <c r="C73" i="8" s="1"/>
  <c r="C85"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B130" i="8"/>
  <c r="G114" i="8"/>
  <c r="G113" i="8"/>
  <c r="G115" i="8" s="1"/>
  <c r="D113" i="8"/>
  <c r="B113"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0" i="8"/>
  <c r="B76" i="8"/>
  <c r="B74" i="8"/>
  <c r="B66" i="8"/>
  <c r="B68" i="8" s="1"/>
  <c r="A62" i="8"/>
  <c r="B60" i="8"/>
  <c r="B59" i="8"/>
  <c r="C58" i="8"/>
  <c r="D58" i="8" s="1"/>
  <c r="B52"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27" i="12" l="1"/>
  <c r="B80" i="12" s="1"/>
  <c r="C40" i="1"/>
  <c r="B30" i="12"/>
  <c r="B83" i="12" s="1"/>
  <c r="D52" i="10"/>
  <c r="B25" i="8"/>
  <c r="S26" i="4"/>
  <c r="B24" i="12" s="1"/>
  <c r="F30" i="10"/>
  <c r="B88" i="12"/>
  <c r="B90" i="12"/>
  <c r="C48" i="8"/>
  <c r="B75" i="8"/>
  <c r="C91" i="12"/>
  <c r="F54" i="10"/>
  <c r="E131" i="8"/>
  <c r="D48" i="8"/>
  <c r="E58" i="8"/>
  <c r="D52" i="8"/>
  <c r="D74" i="8"/>
  <c r="D47" i="8"/>
  <c r="F45" i="10"/>
  <c r="C132" i="8"/>
  <c r="F25" i="10"/>
  <c r="F24" i="10" s="1"/>
  <c r="C89" i="12" s="1"/>
  <c r="D106" i="8"/>
  <c r="F48" i="10"/>
  <c r="F57" i="10"/>
  <c r="C74" i="8"/>
  <c r="F47" i="10"/>
  <c r="E30" i="10"/>
  <c r="B38" i="12"/>
  <c r="B42" i="12"/>
  <c r="B46" i="12"/>
  <c r="C52" i="8"/>
  <c r="B51" i="12"/>
  <c r="B34" i="12"/>
  <c r="B55" i="12"/>
  <c r="B59" i="12"/>
  <c r="B63" i="12"/>
  <c r="D135" i="8"/>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F56" i="10"/>
  <c r="B72" i="12"/>
  <c r="B76" i="12"/>
  <c r="X52" i="10" l="1"/>
  <c r="AC52" i="10" s="1"/>
  <c r="E52" i="10"/>
  <c r="B29" i="8"/>
  <c r="B54" i="8"/>
  <c r="D136" i="8"/>
  <c r="D73" i="8" s="1"/>
  <c r="D85" i="8" s="1"/>
  <c r="E135" i="8"/>
  <c r="E136" i="8"/>
  <c r="E73" i="8" s="1"/>
  <c r="E85" i="8" s="1"/>
  <c r="D101" i="8"/>
  <c r="E106" i="8"/>
  <c r="F52" i="10"/>
  <c r="F63" i="10"/>
  <c r="C49" i="8"/>
  <c r="C50" i="8" s="1"/>
  <c r="C59" i="8" s="1"/>
  <c r="D132" i="8"/>
  <c r="E74" i="8"/>
  <c r="E52" i="8"/>
  <c r="E47" i="8"/>
  <c r="F58" i="8"/>
  <c r="F131" i="8"/>
  <c r="E48" i="8"/>
  <c r="F74" i="8" l="1"/>
  <c r="F52" i="8"/>
  <c r="F47" i="8"/>
  <c r="G58" i="8"/>
  <c r="D49" i="8"/>
  <c r="E132" i="8"/>
  <c r="C80" i="8"/>
  <c r="B55" i="8"/>
  <c r="B56" i="8" s="1"/>
  <c r="B69" i="8" s="1"/>
  <c r="G131" i="8"/>
  <c r="F48" i="8"/>
  <c r="E101" i="8"/>
  <c r="F106" i="8"/>
  <c r="C60" i="8"/>
  <c r="C66" i="8" s="1"/>
  <c r="C68" i="8" s="1"/>
  <c r="F135" i="8"/>
  <c r="F136" i="8" s="1"/>
  <c r="F73" i="8" s="1"/>
  <c r="F85" i="8" s="1"/>
  <c r="C76" i="8"/>
  <c r="D61" i="8" l="1"/>
  <c r="D60" i="8" s="1"/>
  <c r="C75" i="8"/>
  <c r="D76" i="8"/>
  <c r="E67" i="8"/>
  <c r="B77" i="8"/>
  <c r="B70" i="8"/>
  <c r="G135" i="8"/>
  <c r="G136" i="8"/>
  <c r="G73" i="8" s="1"/>
  <c r="G85" i="8" s="1"/>
  <c r="F101" i="8"/>
  <c r="G106" i="8"/>
  <c r="H131" i="8"/>
  <c r="G48" i="8"/>
  <c r="B82" i="8"/>
  <c r="C53" i="8"/>
  <c r="F132" i="8"/>
  <c r="E49" i="8"/>
  <c r="E61" i="8" s="1"/>
  <c r="E60" i="8" s="1"/>
  <c r="G74" i="8"/>
  <c r="G52" i="8"/>
  <c r="G47" i="8"/>
  <c r="H58" i="8"/>
  <c r="D50" i="8"/>
  <c r="D59" i="8" s="1"/>
  <c r="D80" i="8" l="1"/>
  <c r="D66" i="8"/>
  <c r="D68" i="8" s="1"/>
  <c r="I58" i="8"/>
  <c r="H47" i="8"/>
  <c r="H52" i="8"/>
  <c r="H74" i="8"/>
  <c r="F49" i="8"/>
  <c r="F61" i="8" s="1"/>
  <c r="F60" i="8" s="1"/>
  <c r="G132" i="8"/>
  <c r="C55" i="8"/>
  <c r="E50" i="8"/>
  <c r="E59" i="8" s="1"/>
  <c r="I131" i="8"/>
  <c r="H48" i="8"/>
  <c r="G101" i="8"/>
  <c r="H106" i="8"/>
  <c r="F50" i="8"/>
  <c r="F59" i="8" s="1"/>
  <c r="H135" i="8"/>
  <c r="H136" i="8" s="1"/>
  <c r="H73" i="8" s="1"/>
  <c r="H85" i="8" s="1"/>
  <c r="B71" i="8"/>
  <c r="B72" i="8" s="1"/>
  <c r="E76" i="8"/>
  <c r="F67" i="8"/>
  <c r="G67" i="8" s="1"/>
  <c r="E80" i="8" l="1"/>
  <c r="E66" i="8"/>
  <c r="E68" i="8" s="1"/>
  <c r="B78" i="8"/>
  <c r="B83" i="8" s="1"/>
  <c r="I135" i="8"/>
  <c r="I136" i="8" s="1"/>
  <c r="I73" i="8" s="1"/>
  <c r="I85" i="8" s="1"/>
  <c r="H101" i="8"/>
  <c r="I106" i="8"/>
  <c r="G49" i="8"/>
  <c r="G61" i="8" s="1"/>
  <c r="G60" i="8" s="1"/>
  <c r="H132" i="8"/>
  <c r="C56" i="8"/>
  <c r="C69" i="8" s="1"/>
  <c r="C82" i="8"/>
  <c r="H67" i="8"/>
  <c r="G76" i="8"/>
  <c r="F80" i="8"/>
  <c r="F66" i="8"/>
  <c r="F68" i="8" s="1"/>
  <c r="G50" i="8"/>
  <c r="G59" i="8" s="1"/>
  <c r="I48" i="8"/>
  <c r="J131" i="8"/>
  <c r="D53" i="8"/>
  <c r="I74" i="8"/>
  <c r="I52" i="8"/>
  <c r="J58" i="8"/>
  <c r="I47" i="8"/>
  <c r="D75" i="8"/>
  <c r="J74" i="8" l="1"/>
  <c r="K58" i="8"/>
  <c r="J47" i="8"/>
  <c r="J52" i="8"/>
  <c r="J48" i="8"/>
  <c r="K131" i="8"/>
  <c r="H49" i="8"/>
  <c r="H61" i="8" s="1"/>
  <c r="H60" i="8" s="1"/>
  <c r="I132" i="8"/>
  <c r="G80" i="8"/>
  <c r="G66" i="8"/>
  <c r="G68" i="8" s="1"/>
  <c r="H76" i="8"/>
  <c r="I67" i="8"/>
  <c r="D55" i="8"/>
  <c r="F75" i="8"/>
  <c r="C77" i="8"/>
  <c r="C70" i="8"/>
  <c r="I101" i="8"/>
  <c r="J106" i="8"/>
  <c r="H50" i="8"/>
  <c r="H59" i="8" s="1"/>
  <c r="J135" i="8"/>
  <c r="J136" i="8" s="1"/>
  <c r="J73" i="8" s="1"/>
  <c r="J85" i="8" s="1"/>
  <c r="B88" i="8"/>
  <c r="B84" i="8"/>
  <c r="B89" i="8" s="1"/>
  <c r="B86" i="8"/>
  <c r="E75" i="8"/>
  <c r="H80" i="8" l="1"/>
  <c r="H66" i="8"/>
  <c r="H68" i="8" s="1"/>
  <c r="J67" i="8"/>
  <c r="I76" i="8"/>
  <c r="B87" i="8"/>
  <c r="B90" i="8" s="1"/>
  <c r="J101" i="8"/>
  <c r="K106" i="8"/>
  <c r="J132" i="8"/>
  <c r="I49" i="8"/>
  <c r="I61" i="8" s="1"/>
  <c r="I60" i="8" s="1"/>
  <c r="K135" i="8"/>
  <c r="C71" i="8"/>
  <c r="I50" i="8"/>
  <c r="I59" i="8" s="1"/>
  <c r="D56" i="8"/>
  <c r="D69" i="8" s="1"/>
  <c r="D82" i="8"/>
  <c r="E53" i="8"/>
  <c r="G75" i="8"/>
  <c r="K48" i="8"/>
  <c r="L131" i="8"/>
  <c r="L58" i="8"/>
  <c r="K47" i="8"/>
  <c r="K74" i="8"/>
  <c r="K52" i="8"/>
  <c r="L48" i="8" l="1"/>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135" i="8"/>
  <c r="L136" i="8"/>
  <c r="L73" i="8" s="1"/>
  <c r="L85" i="8" s="1"/>
  <c r="D77" i="8"/>
  <c r="D70" i="8"/>
  <c r="C78" i="8"/>
  <c r="C83" i="8" s="1"/>
  <c r="C72" i="8"/>
  <c r="J49" i="8"/>
  <c r="J61" i="8" s="1"/>
  <c r="J60" i="8" s="1"/>
  <c r="K132" i="8"/>
  <c r="L52" i="8"/>
  <c r="L74" i="8"/>
  <c r="L47" i="8"/>
  <c r="E55" i="8"/>
  <c r="I80" i="8"/>
  <c r="I66" i="8"/>
  <c r="I68" i="8" s="1"/>
  <c r="K136" i="8"/>
  <c r="K73" i="8" s="1"/>
  <c r="K85" i="8" s="1"/>
  <c r="J76" i="8"/>
  <c r="K67" i="8"/>
  <c r="K101" i="8"/>
  <c r="L106" i="8"/>
  <c r="J50" i="8"/>
  <c r="J59" i="8" s="1"/>
  <c r="H75" i="8"/>
  <c r="J80" i="8" l="1"/>
  <c r="J66" i="8"/>
  <c r="J68" i="8" s="1"/>
  <c r="L67" i="8"/>
  <c r="L76" i="8" s="1"/>
  <c r="K76" i="8"/>
  <c r="E82" i="8"/>
  <c r="E56" i="8"/>
  <c r="E69" i="8" s="1"/>
  <c r="K49" i="8"/>
  <c r="K61" i="8" s="1"/>
  <c r="K60" i="8" s="1"/>
  <c r="L132" i="8"/>
  <c r="D71" i="8"/>
  <c r="D72" i="8" s="1"/>
  <c r="K50" i="8"/>
  <c r="K59" i="8" s="1"/>
  <c r="F53" i="8"/>
  <c r="C86" i="8"/>
  <c r="C84" i="8"/>
  <c r="C89" i="8" s="1"/>
  <c r="C88" i="8"/>
  <c r="M106" i="8"/>
  <c r="L101" i="8"/>
  <c r="I75" i="8"/>
  <c r="M135" i="8"/>
  <c r="M136" i="8"/>
  <c r="C87" i="8" l="1"/>
  <c r="C90" i="8" s="1"/>
  <c r="N135" i="8"/>
  <c r="N136" i="8" s="1"/>
  <c r="F55" i="8"/>
  <c r="G53" i="8" s="1"/>
  <c r="K80" i="8"/>
  <c r="K66" i="8"/>
  <c r="K68" i="8" s="1"/>
  <c r="D78" i="8"/>
  <c r="D83" i="8" s="1"/>
  <c r="L49" i="8"/>
  <c r="L61" i="8" s="1"/>
  <c r="L60"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E77" i="8"/>
  <c r="E70" i="8"/>
  <c r="J75" i="8"/>
  <c r="N106" i="8"/>
  <c r="M101" i="8"/>
  <c r="G55" i="8" l="1"/>
  <c r="H53" i="8" s="1"/>
  <c r="O106" i="8"/>
  <c r="N101" i="8"/>
  <c r="O135" i="8"/>
  <c r="O136" i="8"/>
  <c r="E71" i="8"/>
  <c r="E72" i="8" s="1"/>
  <c r="D86" i="8"/>
  <c r="D88" i="8"/>
  <c r="D84" i="8"/>
  <c r="D89" i="8" s="1"/>
  <c r="K75" i="8"/>
  <c r="F56" i="8"/>
  <c r="F69" i="8" s="1"/>
  <c r="F82" i="8"/>
  <c r="L50" i="8"/>
  <c r="L59" i="8" s="1"/>
  <c r="H55" i="8" l="1"/>
  <c r="P135" i="8"/>
  <c r="P136" i="8"/>
  <c r="P106" i="8"/>
  <c r="O101" i="8"/>
  <c r="F77" i="8"/>
  <c r="F70" i="8"/>
  <c r="L80" i="8"/>
  <c r="L66" i="8"/>
  <c r="L68" i="8" s="1"/>
  <c r="D87" i="8"/>
  <c r="D90" i="8" s="1"/>
  <c r="E78" i="8"/>
  <c r="E83" i="8" s="1"/>
  <c r="G56" i="8"/>
  <c r="G69" i="8" s="1"/>
  <c r="G82" i="8"/>
  <c r="G77" i="8" l="1"/>
  <c r="G70" i="8"/>
  <c r="F71" i="8"/>
  <c r="F72" i="8" s="1"/>
  <c r="Q106" i="8"/>
  <c r="P101" i="8"/>
  <c r="Q135" i="8"/>
  <c r="Q136" i="8" s="1"/>
  <c r="E86" i="8"/>
  <c r="E88" i="8"/>
  <c r="E84" i="8"/>
  <c r="E89" i="8" s="1"/>
  <c r="H82" i="8"/>
  <c r="H56" i="8"/>
  <c r="H69" i="8" s="1"/>
  <c r="L75" i="8"/>
  <c r="I53" i="8"/>
  <c r="I55" i="8" l="1"/>
  <c r="J53" i="8" s="1"/>
  <c r="H77" i="8"/>
  <c r="H70" i="8"/>
  <c r="E87" i="8"/>
  <c r="E90" i="8" s="1"/>
  <c r="R135" i="8"/>
  <c r="Q101" i="8"/>
  <c r="R106" i="8"/>
  <c r="F78" i="8"/>
  <c r="F83" i="8" s="1"/>
  <c r="G71" i="8"/>
  <c r="G78" i="8" l="1"/>
  <c r="G83" i="8" s="1"/>
  <c r="G86" i="8" s="1"/>
  <c r="G72" i="8"/>
  <c r="J55" i="8"/>
  <c r="K53" i="8" s="1"/>
  <c r="F86" i="8"/>
  <c r="F88" i="8"/>
  <c r="F84" i="8"/>
  <c r="F89" i="8" s="1"/>
  <c r="S106" i="8"/>
  <c r="R101" i="8"/>
  <c r="S135" i="8"/>
  <c r="S136" i="8" s="1"/>
  <c r="R136" i="8"/>
  <c r="H71" i="8"/>
  <c r="I82" i="8"/>
  <c r="I56" i="8"/>
  <c r="I69" i="8" s="1"/>
  <c r="H78" i="8" l="1"/>
  <c r="H83" i="8" s="1"/>
  <c r="H86" i="8" s="1"/>
  <c r="G84" i="8"/>
  <c r="G88" i="8"/>
  <c r="H72" i="8"/>
  <c r="G89" i="8"/>
  <c r="K55" i="8"/>
  <c r="L53" i="8" s="1"/>
  <c r="L55" i="8" s="1"/>
  <c r="I77" i="8"/>
  <c r="I70" i="8"/>
  <c r="H84" i="8"/>
  <c r="H89" i="8" s="1"/>
  <c r="T106" i="8"/>
  <c r="S101" i="8"/>
  <c r="H88" i="8"/>
  <c r="T135" i="8"/>
  <c r="T136" i="8"/>
  <c r="G87" i="8"/>
  <c r="F87" i="8"/>
  <c r="F90" i="8" s="1"/>
  <c r="H87" i="8"/>
  <c r="J56" i="8"/>
  <c r="J69" i="8" s="1"/>
  <c r="J82" i="8"/>
  <c r="H90" i="8" l="1"/>
  <c r="L56" i="8"/>
  <c r="L69" i="8" s="1"/>
  <c r="L82" i="8"/>
  <c r="J77" i="8"/>
  <c r="J70" i="8"/>
  <c r="G90" i="8"/>
  <c r="U135" i="8"/>
  <c r="U136" i="8" s="1"/>
  <c r="U106" i="8"/>
  <c r="T101" i="8"/>
  <c r="I71" i="8"/>
  <c r="I78" i="8" s="1"/>
  <c r="I83" i="8" s="1"/>
  <c r="I72" i="8"/>
  <c r="K82" i="8"/>
  <c r="K56" i="8"/>
  <c r="K69" i="8" s="1"/>
  <c r="I86" i="8" l="1"/>
  <c r="I87" i="8" s="1"/>
  <c r="I90" i="8" s="1"/>
  <c r="I84" i="8"/>
  <c r="I89" i="8" s="1"/>
  <c r="I88" i="8"/>
  <c r="K77" i="8"/>
  <c r="K70" i="8"/>
  <c r="V106" i="8"/>
  <c r="U101" i="8"/>
  <c r="V135" i="8"/>
  <c r="V136" i="8"/>
  <c r="J71" i="8"/>
  <c r="J78" i="8" s="1"/>
  <c r="J83" i="8" s="1"/>
  <c r="L77" i="8"/>
  <c r="L70" i="8"/>
  <c r="J86" i="8" l="1"/>
  <c r="J87" i="8" s="1"/>
  <c r="J90" i="8" s="1"/>
  <c r="J88" i="8"/>
  <c r="J84" i="8"/>
  <c r="J89" i="8" s="1"/>
  <c r="J72" i="8"/>
  <c r="W135" i="8"/>
  <c r="W136" i="8"/>
  <c r="W106" i="8"/>
  <c r="V101" i="8"/>
  <c r="L71" i="8"/>
  <c r="K71" i="8"/>
  <c r="K78" i="8" s="1"/>
  <c r="K83" i="8" s="1"/>
  <c r="K86" i="8" l="1"/>
  <c r="K87" i="8" s="1"/>
  <c r="K90" i="8" s="1"/>
  <c r="K88" i="8"/>
  <c r="K84" i="8"/>
  <c r="K89" i="8" s="1"/>
  <c r="K72" i="8"/>
  <c r="L78" i="8"/>
  <c r="L83" i="8" s="1"/>
  <c r="L72" i="8"/>
  <c r="X106" i="8"/>
  <c r="W101" i="8"/>
  <c r="X135" i="8"/>
  <c r="X136" i="8" s="1"/>
  <c r="X101" i="8" l="1"/>
  <c r="Y106" i="8"/>
  <c r="Y135" i="8"/>
  <c r="L86" i="8"/>
  <c r="L87" i="8" s="1"/>
  <c r="L88" i="8"/>
  <c r="L84" i="8"/>
  <c r="L89" i="8" s="1"/>
  <c r="G28" i="8" s="1"/>
  <c r="G30" i="8" l="1"/>
  <c r="L90" i="8"/>
  <c r="G29" i="8" s="1"/>
  <c r="Z135" i="8"/>
  <c r="Z136" i="8"/>
  <c r="Y136" i="8"/>
  <c r="Y101" i="8"/>
  <c r="Z106" i="8"/>
  <c r="Z101" i="8" l="1"/>
  <c r="AA106" i="8"/>
  <c r="AA135" i="8"/>
  <c r="AA136" i="8"/>
  <c r="AB135" i="8" l="1"/>
  <c r="AA101" i="8"/>
  <c r="AB106" i="8"/>
  <c r="AC135" i="8" l="1"/>
  <c r="AC106" i="8"/>
  <c r="AB101" i="8"/>
  <c r="AB136" i="8"/>
  <c r="AD135" i="8" l="1"/>
  <c r="AD136" i="8" s="1"/>
  <c r="AC101" i="8"/>
  <c r="AD106" i="8"/>
  <c r="AC136" i="8"/>
  <c r="AE106" i="8" l="1"/>
  <c r="AD101" i="8"/>
  <c r="AE135" i="8"/>
  <c r="AE136" i="8"/>
  <c r="AF135" i="8" l="1"/>
  <c r="AE101" i="8"/>
  <c r="AF106" i="8"/>
  <c r="AG106" i="8" l="1"/>
  <c r="AF101" i="8"/>
  <c r="AG135" i="8"/>
  <c r="AF136" i="8"/>
  <c r="AH135" i="8" l="1"/>
  <c r="AH136" i="8" s="1"/>
  <c r="AG136" i="8"/>
  <c r="AG101" i="8"/>
  <c r="AH106" i="8"/>
  <c r="AH101" i="8" l="1"/>
  <c r="AI106" i="8"/>
  <c r="AI135" i="8"/>
  <c r="AI136" i="8"/>
  <c r="AI101" i="8" l="1"/>
  <c r="AJ106" i="8"/>
  <c r="AJ135" i="8"/>
  <c r="AJ136" i="8"/>
  <c r="AJ101" i="8" l="1"/>
  <c r="AK106" i="8"/>
  <c r="AK135" i="8"/>
  <c r="AK136" i="8" s="1"/>
  <c r="AL135" i="8" l="1"/>
  <c r="AL136" i="8"/>
  <c r="AL106" i="8"/>
  <c r="AK101" i="8"/>
  <c r="AM106" i="8" l="1"/>
  <c r="AL101" i="8"/>
  <c r="AM135" i="8"/>
  <c r="AM136" i="8"/>
  <c r="AN135" i="8" l="1"/>
  <c r="AN136" i="8"/>
  <c r="AN106" i="8"/>
  <c r="AM101" i="8"/>
  <c r="AO106" i="8" l="1"/>
  <c r="AN101"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<sst xmlns="http://schemas.openxmlformats.org/spreadsheetml/2006/main" count="966" uniqueCount="548">
  <si>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</si>
  <si>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</si>
  <si>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</si>
  <si>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</si>
  <si>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</si>
  <si>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</si>
  <si>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</si>
  <si>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</si>
  <si>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</si>
  <si>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</si>
  <si>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</si>
  <si>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</si>
  <si>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</si>
  <si>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</si>
  <si>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</si>
  <si>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</si>
  <si>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</si>
  <si>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</si>
  <si>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</si>
  <si>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</si>
  <si>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</si>
  <si>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</si>
  <si>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</si>
  <si>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</si>
  <si>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</si>
  <si>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</si>
  <si>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</si>
  <si>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</si>
  <si>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</si>
  <si>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</si>
  <si>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</si>
  <si>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</si>
  <si>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</si>
  <si>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</si>
  <si>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</si>
  <si>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</si>
  <si>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</si>
  <si>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</si>
  <si>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</si>
  <si>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</si>
  <si>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</si>
  <si>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</si>
  <si>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</si>
  <si>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</si>
  <si>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</si>
  <si>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</si>
  <si>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</si>
  <si>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</si>
  <si>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</si>
  <si>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</si>
  <si>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</si>
  <si>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</si>
  <si>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</si>
  <si>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</si>
  <si>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</si>
  <si>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</si>
  <si>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</si>
  <si>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</si>
  <si>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</si>
  <si>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</si>
  <si>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</si>
  <si>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</si>
  <si>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</si>
  <si>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</si>
  <si>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</si>
  <si>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</si>
  <si>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</si>
  <si>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</si>
  <si>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</si>
  <si>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</si>
  <si>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</si>
  <si>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</si>
  <si>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</si>
  <si>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</si>
  <si>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</si>
  <si>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</si>
  <si>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</si>
  <si>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</si>
  <si>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</si>
  <si>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</si>
  <si>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</si>
  <si>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</si>
  <si>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</si>
  <si>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</si>
  <si>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</si>
  <si>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</si>
  <si>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</si>
  <si>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</si>
  <si>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</si>
  <si>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</si>
  <si>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</si>
  <si>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</si>
  <si>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</si>
  <si>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</si>
  <si>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</si>
  <si>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</si>
  <si>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</si>
  <si>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</si>
  <si>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</si>
  <si>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</si>
  <si>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</si>
  <si>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</si>
  <si>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</si>
  <si>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</si>
  <si>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</si>
  <si>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</si>
  <si>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</si>
  <si>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</si>
  <si>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</si>
  <si>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</si>
  <si>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</si>
  <si>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</si>
  <si>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</si>
  <si>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</si>
  <si>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</si>
  <si>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</si>
  <si>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</si>
  <si>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</si>
  <si>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</si>
  <si>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</si>
  <si>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</si>
  <si>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</si>
  <si>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</si>
  <si>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</si>
  <si>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</si>
  <si>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</si>
  <si>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</si>
  <si>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</si>
  <si>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</si>
  <si>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</si>
  <si>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</si>
  <si>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</si>
  <si>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</si>
  <si>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</si>
  <si>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</si>
  <si>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</si>
  <si>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</si>
  <si>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</si>
  <si>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</si>
  <si>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</si>
  <si>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</si>
  <si>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</si>
  <si>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</si>
  <si>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</si>
  <si>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</si>
  <si>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</si>
  <si>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</si>
  <si>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</si>
  <si>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</si>
  <si>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</si>
  <si>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</si>
  <si>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</si>
  <si>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</si>
  <si>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</si>
  <si>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</si>
  <si>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</si>
  <si>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</si>
  <si>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</si>
  <si>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</si>
  <si>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</si>
  <si>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</si>
  <si>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</si>
  <si>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</si>
  <si>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</si>
  <si>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</si>
  <si>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</si>
  <si>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</si>
  <si>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</si>
  <si>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</si>
  <si>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</si>
  <si>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</si>
  <si>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</si>
  <si>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</si>
  <si>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</si>
  <si>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</si>
  <si>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</si>
  <si>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</si>
  <si>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</si>
  <si>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</si>
  <si>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</si>
  <si>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</si>
  <si>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</si>
  <si>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</si>
  <si>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</si>
  <si>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</si>
  <si>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</si>
  <si>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</si>
  <si>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</si>
  <si>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</si>
  <si>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</si>
  <si>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</si>
  <si>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</si>
  <si>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</si>
  <si>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</si>
  <si>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</si>
  <si>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</si>
  <si>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</si>
  <si>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</si>
  <si>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</si>
  <si>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</si>
  <si>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</si>
  <si>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</si>
  <si>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</si>
  <si>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</si>
  <si>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</si>
  <si>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</si>
  <si>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</si>
  <si>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</si>
  <si>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</si>
  <si>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</si>
  <si>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</si>
  <si>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</si>
  <si>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</si>
  <si>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</si>
  <si>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</si>
  <si>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</si>
  <si>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</si>
  <si>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</si>
  <si>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</si>
  <si>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</si>
  <si>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</si>
  <si>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</si>
  <si>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</si>
  <si>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</si>
  <si>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</si>
  <si>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</si>
  <si>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</si>
  <si>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</si>
  <si>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</si>
  <si>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</si>
  <si>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</si>
  <si>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</si>
  <si>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</si>
  <si>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</si>
  <si>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</si>
  <si>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</si>
  <si>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</si>
  <si>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</si>
  <si>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</si>
  <si>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</si>
  <si>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</si>
  <si>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</si>
  <si>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</si>
  <si>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</si>
  <si>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</si>
  <si>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</si>
  <si>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</si>
  <si>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</si>
  <si>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</si>
  <si>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</si>
  <si>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</si>
  <si>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</si>
  <si>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</si>
  <si>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</si>
  <si>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</si>
  <si>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</si>
  <si>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</si>
  <si>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</si>
  <si>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</si>
  <si>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</si>
  <si>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</si>
  <si>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</si>
  <si>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</si>
  <si>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</si>
  <si>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</si>
  <si>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</si>
  <si>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</si>
  <si>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</si>
  <si>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</si>
  <si>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</si>
  <si>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</si>
  <si>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</si>
  <si>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</si>
  <si>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</si>
  <si>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</si>
  <si>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</si>
  <si>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</si>
  <si>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</si>
  <si>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</si>
  <si>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</si>
  <si>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</si>
  <si>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</si>
  <si>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</si>
  <si>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</si>
  <si>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</si>
  <si>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</si>
  <si>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</si>
  <si>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</si>
  <si>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</si>
  <si>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</si>
  <si>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</si>
  <si>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</si>
  <si>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</si>
  <si>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</si>
  <si>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</si>
  <si>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</si>
  <si>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</si>
  <si>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</si>
  <si>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</si>
  <si>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</si>
  <si>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</si>
  <si>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</si>
  <si>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</si>
  <si>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</si>
  <si>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</si>
  <si>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</si>
  <si>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</si>
  <si>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</si>
  <si>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</si>
  <si>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</si>
  <si>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</si>
  <si>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</si>
  <si>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</si>
  <si>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</si>
  <si>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</si>
  <si>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</si>
  <si>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</si>
  <si>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</si>
  <si>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</si>
  <si>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</si>
  <si>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</si>
  <si>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</si>
  <si>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</si>
  <si>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</si>
  <si>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</si>
  <si>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</si>
  <si>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</si>
  <si>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</si>
  <si>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</si>
  <si>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</si>
  <si>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</si>
  <si>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</si>
  <si>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</si>
  <si>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</si>
  <si>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</si>
  <si>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</si>
  <si>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</si>
  <si>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</si>
  <si>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</si>
  <si>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</si>
  <si>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</si>
  <si>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</si>
  <si>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</si>
  <si>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</si>
  <si>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</si>
  <si>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</si>
  <si>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</si>
  <si>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</si>
  <si>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</si>
  <si>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</si>
  <si>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</si>
  <si>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</si>
  <si>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</si>
  <si>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</si>
  <si>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</si>
  <si>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</si>
  <si>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</si>
  <si>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</si>
  <si>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</si>
  <si>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</si>
  <si>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</si>
  <si>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</si>
  <si>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</si>
  <si>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</si>
  <si>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</si>
  <si>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</si>
  <si>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</si>
  <si>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</si>
  <si>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</si>
  <si>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</si>
  <si>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</si>
  <si>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</si>
  <si>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</si>
  <si>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</si>
  <si>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</si>
  <si>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</si>
  <si>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</si>
  <si>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</si>
  <si>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</si>
  <si>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</si>
  <si>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</si>
  <si>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</si>
  <si>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</si>
  <si>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</si>
  <si>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</si>
  <si>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</si>
  <si>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</si>
  <si>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</si>
  <si>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</si>
  <si>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</si>
  <si>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</si>
  <si>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</si>
  <si>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</si>
  <si>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</si>
  <si>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</si>
  <si>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</si>
  <si>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</si>
  <si>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</si>
  <si>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</si>
  <si>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</si>
  <si>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</si>
  <si>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</si>
  <si>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</si>
  <si>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</si>
  <si>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</si>
  <si>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</si>
  <si>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</si>
  <si>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</si>
  <si>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</si>
  <si>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</si>
  <si>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</si>
  <si>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</si>
  <si>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</si>
  <si>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</si>
  <si>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</si>
  <si>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</si>
  <si>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</si>
  <si>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</si>
  <si>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</si>
  <si>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</si>
  <si>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</si>
  <si>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</si>
  <si>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</si>
  <si>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</si>
  <si>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</si>
  <si>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</si>
  <si>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</si>
  <si>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</si>
  <si>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</si>
  <si>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</si>
  <si>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</si>
  <si>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</si>
  <si>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</si>
  <si>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</si>
  <si>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</si>
  <si>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</si>
  <si>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</si>
  <si>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</si>
  <si>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</si>
  <si>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</si>
  <si>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</si>
  <si>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</si>
  <si>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</si>
  <si>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</si>
  <si>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</si>
  <si>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</si>
  <si>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</si>
  <si>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</si>
  <si>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</si>
  <si>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</si>
  <si>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</si>
  <si>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</si>
  <si>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</si>
  <si>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</si>
  <si>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</si>
  <si>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</si>
  <si>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</si>
  <si>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</si>
  <si>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</si>
  <si>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</si>
  <si>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</si>
  <si>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</si>
  <si>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</si>
  <si>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</si>
  <si>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</si>
  <si>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</si>
  <si>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</si>
  <si>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</si>
  <si>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</si>
  <si>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</si>
  <si>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</si>
  <si>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</si>
  <si>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</si>
  <si>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</si>
  <si>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</si>
  <si>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</si>
  <si>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</si>
  <si>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</si>
  <si>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</si>
  <si>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</si>
  <si>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</si>
  <si>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</si>
  <si>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</si>
  <si>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</si>
  <si>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</si>
  <si>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</si>
  <si>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</si>
  <si>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</si>
  <si>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</si>
  <si>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</si>
  <si>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</si>
  <si>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</si>
  <si>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</si>
  <si>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</si>
  <si>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</si>
  <si>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</si>
  <si>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</si>
  <si>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</si>
  <si>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</si>
  <si>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</si>
  <si>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</si>
  <si>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</si>
  <si>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</si>
  <si>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</si>
  <si>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</si>
  <si>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</si>
  <si>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</si>
  <si>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</si>
  <si>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</si>
  <si>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</si>
  <si>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</si>
  <si>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</si>
  <si>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</si>
  <si>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</si>
  <si>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</si>
  <si>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</si>
  <si>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</si>
  <si>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</si>
  <si>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</si>
  <si>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</si>
  <si>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</si>
  <si>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</si>
  <si>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</si>
  <si>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</si>
  <si>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</si>
  <si>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</si>
  <si>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</si>
  <si>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</si>
  <si>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</si>
  <si>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</si>
  <si>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Факт 2025 года</t>
  </si>
  <si>
    <t>2030 год</t>
  </si>
  <si>
    <t xml:space="preserve"> по состоянию на 01.01.2026</t>
  </si>
  <si>
    <t>Год раскрытия информации: 2026 год</t>
  </si>
  <si>
    <t>Сметная стоимость проекта в ценах 2030 года с НДС, млн. руб.</t>
  </si>
  <si>
    <t>Q_25-1217</t>
  </si>
  <si>
    <t>Модернизация, техническое перевооружение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</si>
  <si>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</si>
  <si>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Славский муниципальный округ</t>
  </si>
  <si>
    <t>да</t>
  </si>
  <si>
    <t>Осуществление современной защиты электрооборудования от опасных ненормальных режимов.</t>
  </si>
  <si>
    <t>Модернизация устройств РЗА позволит повысить качество и надёжность оказываемых услуг, уменьшить затраты на выполнение работ по техническому обслуживанию устройств РЗА, повысить наблюдаемость, выполнить анализ причин возникновения, развития и ликвидации аварийных ситуаций при КЗ и сократиь время восстановления электроснабжения.</t>
  </si>
  <si>
    <t>Модернизация устройств релейной защиты и автоматики ПС 110 кВ О-25 Вишнёвка с заменой основных и резервных защит ВЛ 110 кВ Советск-330 – О-25 Вишнёвка (Л-121), резервных защит ВЛ 110 кВ О-25 Вишнёвка – Славск, основных, резервных защит и автоматики Т-1 и Т-2 целесообразна тем, повышается качество и надёжность электроснабжения, повышается наблюдаемость и сокращается время восстановления электроснабжения, появляется возможность анализа причин возникновения, развития и ликвидации аварийных ситуаций при КЗ.</t>
  </si>
  <si>
    <t>На ПС 110 кВ О-25 Вишнёвка оборудование основных и резервных защит ВЛ 110 кВ Советск-330 – О-25 Вишнёвка (Л-121) и резервных защит ВЛ 110 кВ О-25 Вишнёвка – Славск выполнено на микроэлектронной базе, сроком эксплуатации 12 лет, введено в эксплуатацию в 2011 году. Оборудование основных, резервных защит и автоматики Т-1 и Т-2 выполнено на базе электромеханических реле, сроком эксплуатации 25 лет, введено в эксплуатацию в 1995 г. Ввиду превышения нормативного срока службы, физического и морального износа повышается вероятность отказа в работе устройств РЗА, что может привести к повреждению основного оборудования и развитию аварии с последующим отключением потребителей и нарушением в работе энергосистемы Калининградской области, работающей в изолированном режиме. В связи с этим, настоящим инвестиционным проектом предусматривается модернизация устройств релейной защиты и автоматики ПС 110 кВ О-25 Вишнёвка с заменой основных и резервных защит ВЛ 110 кВ Советск-330 – О-25 Вишнёвка (Л-121), резервных защит ВЛ 110 кВ О-25 Вишнёвка – Славск, основных, резервных защит и автоматики Т-1 и Т-2 с применением современных микропроцессорных устройств РЗА.
СТО 34.01-4.1-005-2017 ПАО «Россети» «Правила технического обслуживания устройств релейной защиты, автоматики, дистанционного управления и сигнализации на объектах электросетевого комплекса».
Акты расследования технологического нарушения АО «Россети Янтарь» от 28.12.2023 № 157, от 21.11.2024 № 161.</t>
  </si>
  <si>
    <t>6,64 млн.руб./к-т</t>
  </si>
  <si>
    <t>модернизация</t>
  </si>
  <si>
    <t>Шкаф основной высокочастотной защиты линии с комплектом ступенчатых защит ШЭ 2607 086 (без учета стоимости ВЧ приемопередатчика) - 1шт.,
Шкаф защиты линии и автоматики управления линейным (обходным) выключателем ШЭ2607 011 - 1шт.,
Шкаф защиты трансформатора, автоматики упрвления выключателем и автоматического регулирования напряжения ШЭ2607 152 - 2шт., 
Шкаф защиты вводов и автоматики управления 2-мя выключателями 6-35 кВ ШЭ2607 162 - 1шт.,
Приемопередатчик сигналов ВЧ защит для ВЧ каналов АВАНТ Р400 - 2шт.</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</si>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</sst>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
    <numFmt numFmtId="175" formatCode="#,##0.00_ ;\-#,##0.00\ "/>
    <numFmt numFmtId="176" formatCode="[$-419]mmmm\ yyyy;@"/>
    <numFmt numFmtId="177" formatCode="#,##0.000"/>
    <numFmt numFmtId="178" formatCode="0.00000000"/>
    <numFmt numFmtId="179" formatCode="0.0000000000"/>
    <numFmt numFmtId="180" formatCode="###,###,###,##0.00;\-###,##0.00"/>
    <numFmt numFmtId="181" formatCode="0.000000000"/>
    <numFmt numFmtId="182" formatCode="###,###,###,##0.0000;\-###,##0.0000"/>
    <numFmt numFmtId="183" formatCode="###,###,###,##0"/>
    <numFmt numFmtId="184" formatCode="0.0000"/>
    <numFmt numFmtId="185" formatCode="0.0"/>
    <numFmt numFmtId="186" formatCode="0.00000"/>
  </numFmts>
  <fonts count="12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sz val="10"/>
      <color rgb="FFBFBFBF"/>
      <name val="Arial Cyr"/>
    </font>
    <font>
      <sz val="11"/>
      <color theme="1"/>
      <name val="Calibri"/>
      <family val="2"/>
      <charset val="204"/>
    </font>
    <font>
      <sz val="10"/>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sz val="12"/>
      <name val="Times New Roman"/>
      <family val="1"/>
      <charset val="204"/>
    </font>
    <font>
      <b/>
      <sz val="12"/>
      <name val="Times New Roman"/>
      <family val="1"/>
      <charset val="204"/>
    </font>
    <font>
      <b/>
      <sz val="12"/>
      <color theme="1"/>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sz val="11"/>
      <color theme="1"/>
      <name val="Calibri"/>
      <family val="2"/>
      <scheme val="minor"/>
    </font>
    <font>
      <sz val="12"/>
      <color theme="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Times New Roman"/>
      <family val="1"/>
      <charset val="204"/>
    </font>
    <font>
      <sz val="10"/>
      <name val="Arial Cyr"/>
      <charset val="204"/>
    </font>
    <font>
      <sz val="10"/>
      <name val="Arial Cyr"/>
      <family val="2"/>
      <charset val="204"/>
    </font>
    <font>
      <sz val="11"/>
      <name val="Calibri"/>
      <family val="2"/>
      <charset val="204"/>
    </font>
    <font>
      <sz val="11"/>
      <color indexed="65"/>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0"/>
      <name val="Calibri"/>
      <family val="2"/>
      <charset val="204"/>
    </font>
    <font>
      <sz val="10"/>
      <name val="Calibri"/>
      <family val="2"/>
      <charset val="204"/>
      <scheme val="minor"/>
    </font>
  </fonts>
  <fills count="5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E6B8B7"/>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353">
    <xf numFmtId="0" fontId="0" fillId="0" borderId="0"/>
    <xf numFmtId="0" fontId="6" fillId="2" borderId="0" applyNumberFormat="0" applyBorder="0" applyProtection="0"/>
    <xf numFmtId="0" fontId="6" fillId="3" borderId="0" applyNumberFormat="0" applyBorder="0" applyProtection="0"/>
    <xf numFmtId="0" fontId="6" fillId="4" borderId="0" applyNumberFormat="0" applyBorder="0" applyProtection="0"/>
    <xf numFmtId="0" fontId="6" fillId="5" borderId="0" applyNumberFormat="0" applyBorder="0" applyProtection="0"/>
    <xf numFmtId="0" fontId="6" fillId="6" borderId="0" applyNumberFormat="0" applyBorder="0" applyProtection="0"/>
    <xf numFmtId="0" fontId="6" fillId="7" borderId="0" applyNumberFormat="0" applyBorder="0" applyProtection="0"/>
    <xf numFmtId="0" fontId="6" fillId="8" borderId="0" applyNumberFormat="0" applyBorder="0" applyProtection="0"/>
    <xf numFmtId="0" fontId="6" fillId="9" borderId="0" applyNumberFormat="0" applyBorder="0" applyProtection="0"/>
    <xf numFmtId="0" fontId="6" fillId="10" borderId="0" applyNumberFormat="0" applyBorder="0" applyProtection="0"/>
    <xf numFmtId="0" fontId="6" fillId="5" borderId="0" applyNumberFormat="0" applyBorder="0" applyProtection="0"/>
    <xf numFmtId="0" fontId="6" fillId="8" borderId="0" applyNumberFormat="0" applyBorder="0" applyProtection="0"/>
    <xf numFmtId="0" fontId="6" fillId="11" borderId="0" applyNumberFormat="0" applyBorder="0" applyProtection="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8" fillId="0" borderId="0"/>
    <xf numFmtId="0" fontId="19" fillId="0" borderId="0"/>
    <xf numFmtId="0" fontId="20" fillId="0" borderId="0"/>
    <xf numFmtId="0" fontId="19"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72" fillId="0" borderId="0"/>
    <xf numFmtId="0" fontId="72" fillId="0" borderId="0"/>
    <xf numFmtId="0" fontId="72" fillId="0" borderId="0"/>
    <xf numFmtId="0" fontId="72" fillId="0" borderId="0"/>
    <xf numFmtId="0" fontId="72" fillId="0" borderId="0"/>
    <xf numFmtId="0" fontId="72" fillId="0" borderId="0"/>
    <xf numFmtId="0" fontId="19" fillId="0" borderId="0"/>
    <xf numFmtId="0" fontId="19" fillId="0" borderId="0"/>
    <xf numFmtId="0" fontId="19" fillId="0" borderId="0"/>
    <xf numFmtId="0" fontId="22" fillId="3" borderId="0" applyNumberFormat="0" applyBorder="0" applyProtection="0"/>
    <xf numFmtId="0" fontId="23" fillId="0" borderId="0" applyNumberFormat="0" applyFill="0" applyBorder="0" applyProtection="0"/>
    <xf numFmtId="0" fontId="6" fillId="23" borderId="8" applyNumberFormat="0" applyFont="0" applyProtection="0"/>
    <xf numFmtId="9" fontId="72" fillId="0" borderId="0" applyFont="0" applyFill="0" applyBorder="0" applyProtection="0"/>
    <xf numFmtId="9" fontId="8" fillId="0" borderId="0" applyFont="0" applyFill="0" applyBorder="0" applyProtection="0"/>
    <xf numFmtId="9" fontId="19" fillId="0" borderId="0" applyFont="0" applyFill="0" applyBorder="0" applyProtection="0"/>
    <xf numFmtId="9" fontId="20" fillId="0" borderId="0" applyFont="0" applyFill="0" applyBorder="0" applyProtection="0"/>
    <xf numFmtId="0" fontId="24" fillId="0" borderId="9" applyNumberFormat="0" applyFill="0" applyProtection="0"/>
    <xf numFmtId="0" fontId="25" fillId="0" borderId="0"/>
    <xf numFmtId="0" fontId="26" fillId="0" borderId="0" applyNumberFormat="0" applyFill="0" applyBorder="0" applyProtection="0"/>
    <xf numFmtId="164" fontId="72" fillId="0" borderId="0" applyFont="0" applyFill="0" applyBorder="0" applyProtection="0"/>
    <xf numFmtId="165" fontId="8" fillId="0" borderId="0" applyFont="0" applyFill="0" applyBorder="0" applyProtection="0"/>
    <xf numFmtId="166" fontId="72" fillId="0" borderId="0" applyFont="0" applyFill="0" applyBorder="0" applyProtection="0"/>
    <xf numFmtId="0" fontId="27" fillId="4" borderId="0" applyNumberFormat="0" applyBorder="0" applyProtection="0"/>
    <xf numFmtId="0" fontId="8" fillId="0" borderId="0"/>
    <xf numFmtId="0" fontId="5" fillId="0" borderId="0"/>
    <xf numFmtId="0" fontId="89" fillId="0" borderId="0"/>
    <xf numFmtId="0" fontId="83" fillId="0" borderId="0"/>
    <xf numFmtId="0" fontId="83" fillId="0" borderId="0"/>
    <xf numFmtId="0" fontId="91"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6" borderId="0" applyNumberFormat="0" applyBorder="0" applyAlignment="0" applyProtection="0"/>
    <xf numFmtId="0" fontId="91" fillId="37" borderId="0" applyNumberFormat="0" applyBorder="0" applyAlignment="0" applyProtection="0"/>
    <xf numFmtId="0" fontId="91" fillId="38" borderId="0" applyNumberFormat="0" applyBorder="0" applyAlignment="0" applyProtection="0"/>
    <xf numFmtId="0" fontId="91" fillId="39" borderId="0" applyNumberFormat="0" applyBorder="0" applyAlignment="0" applyProtection="0"/>
    <xf numFmtId="0" fontId="91" fillId="40" borderId="0" applyNumberFormat="0" applyBorder="0" applyAlignment="0" applyProtection="0"/>
    <xf numFmtId="0" fontId="91" fillId="41" borderId="0" applyNumberFormat="0" applyBorder="0" applyAlignment="0" applyProtection="0"/>
    <xf numFmtId="0" fontId="91" fillId="36" borderId="0" applyNumberFormat="0" applyBorder="0" applyAlignment="0" applyProtection="0"/>
    <xf numFmtId="0" fontId="91" fillId="39" borderId="0" applyNumberFormat="0" applyBorder="0" applyAlignment="0" applyProtection="0"/>
    <xf numFmtId="0" fontId="91" fillId="42" borderId="0" applyNumberFormat="0" applyBorder="0" applyAlignment="0" applyProtection="0"/>
    <xf numFmtId="0" fontId="92" fillId="43"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46" borderId="0" applyNumberFormat="0" applyBorder="0" applyAlignment="0" applyProtection="0"/>
    <xf numFmtId="0" fontId="93" fillId="0" borderId="0"/>
    <xf numFmtId="0" fontId="92" fillId="47"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50" borderId="0" applyNumberFormat="0" applyBorder="0" applyAlignment="0" applyProtection="0"/>
    <xf numFmtId="0" fontId="94" fillId="38" borderId="1" applyNumberFormat="0" applyAlignment="0" applyProtection="0"/>
    <xf numFmtId="0" fontId="95" fillId="51" borderId="2" applyNumberFormat="0" applyAlignment="0" applyProtection="0"/>
    <xf numFmtId="0" fontId="96" fillId="51" borderId="1" applyNumberFormat="0" applyAlignment="0" applyProtection="0"/>
    <xf numFmtId="0" fontId="97" fillId="0" borderId="3" applyNumberFormat="0" applyFill="0" applyAlignment="0" applyProtection="0"/>
    <xf numFmtId="0" fontId="98" fillId="0" borderId="4" applyNumberFormat="0" applyFill="0" applyAlignment="0" applyProtection="0"/>
    <xf numFmtId="0" fontId="99" fillId="0" borderId="5" applyNumberFormat="0" applyFill="0" applyAlignment="0" applyProtection="0"/>
    <xf numFmtId="0" fontId="99" fillId="0" borderId="0" applyNumberFormat="0" applyFill="0" applyBorder="0" applyAlignment="0" applyProtection="0"/>
    <xf numFmtId="0" fontId="100" fillId="0" borderId="6" applyNumberFormat="0" applyFill="0" applyAlignment="0" applyProtection="0"/>
    <xf numFmtId="0" fontId="101" fillId="52" borderId="7" applyNumberFormat="0" applyAlignment="0" applyProtection="0"/>
    <xf numFmtId="0" fontId="102" fillId="0" borderId="0" applyNumberFormat="0" applyFill="0" applyBorder="0" applyAlignment="0" applyProtection="0"/>
    <xf numFmtId="0" fontId="103" fillId="53" borderId="0" applyNumberFormat="0" applyBorder="0" applyAlignment="0" applyProtection="0"/>
    <xf numFmtId="0" fontId="104" fillId="0" borderId="0"/>
    <xf numFmtId="0" fontId="83" fillId="0" borderId="0"/>
    <xf numFmtId="0" fontId="104" fillId="0" borderId="0"/>
    <xf numFmtId="0" fontId="105" fillId="0" borderId="0"/>
    <xf numFmtId="0" fontId="83" fillId="0" borderId="0"/>
    <xf numFmtId="0" fontId="105" fillId="0" borderId="0"/>
    <xf numFmtId="0" fontId="5" fillId="0" borderId="0"/>
    <xf numFmtId="0" fontId="5" fillId="0" borderId="0"/>
    <xf numFmtId="0" fontId="5" fillId="0" borderId="0"/>
    <xf numFmtId="0" fontId="5" fillId="0" borderId="0"/>
    <xf numFmtId="0" fontId="5" fillId="0" borderId="0"/>
    <xf numFmtId="0" fontId="83" fillId="0" borderId="0"/>
    <xf numFmtId="0" fontId="106" fillId="34" borderId="0" applyNumberFormat="0" applyBorder="0" applyAlignment="0" applyProtection="0"/>
    <xf numFmtId="0" fontId="107" fillId="0" borderId="0" applyNumberFormat="0" applyFill="0" applyBorder="0" applyAlignment="0" applyProtection="0"/>
    <xf numFmtId="0" fontId="91" fillId="54" borderId="8" applyNumberFormat="0" applyFont="0" applyAlignment="0" applyProtection="0"/>
    <xf numFmtId="0" fontId="108" fillId="0" borderId="9" applyNumberFormat="0" applyFill="0" applyAlignment="0" applyProtection="0"/>
    <xf numFmtId="0" fontId="109" fillId="0" borderId="0" applyNumberFormat="0" applyFill="0" applyBorder="0" applyAlignment="0" applyProtection="0"/>
    <xf numFmtId="164" fontId="5" fillId="0" borderId="0" applyFont="0" applyFill="0" applyBorder="0" applyAlignment="0" applyProtection="0"/>
    <xf numFmtId="165" fontId="104" fillId="0" borderId="0" applyFont="0" applyFill="0" applyBorder="0" applyAlignment="0" applyProtection="0"/>
    <xf numFmtId="166" fontId="5" fillId="0" borderId="0" applyFont="0" applyFill="0" applyBorder="0" applyAlignment="0" applyProtection="0"/>
    <xf numFmtId="0" fontId="110" fillId="35" borderId="0" applyNumberFormat="0" applyBorder="0" applyAlignment="0" applyProtection="0"/>
    <xf numFmtId="0" fontId="112" fillId="0" borderId="0"/>
    <xf numFmtId="0" fontId="83" fillId="0" borderId="0"/>
    <xf numFmtId="9" fontId="104" fillId="0" borderId="0" applyFont="0" applyFill="0" applyBorder="0" applyAlignment="0" applyProtection="0"/>
    <xf numFmtId="9" fontId="83" fillId="0" borderId="0" applyFont="0" applyFill="0" applyBorder="0" applyAlignment="0" applyProtection="0"/>
    <xf numFmtId="9" fontId="89" fillId="0" borderId="0" applyFont="0" applyFill="0" applyBorder="0" applyAlignment="0" applyProtection="0"/>
    <xf numFmtId="0" fontId="5" fillId="0" borderId="0"/>
    <xf numFmtId="164" fontId="5" fillId="0" borderId="0" applyFont="0" applyFill="0" applyBorder="0" applyAlignment="0" applyProtection="0"/>
    <xf numFmtId="0" fontId="113"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83" fillId="0" borderId="0"/>
    <xf numFmtId="9" fontId="112" fillId="0" borderId="0" applyFont="0" applyFill="0" applyBorder="0" applyAlignment="0" applyProtection="0"/>
    <xf numFmtId="9" fontId="5" fillId="0" borderId="0" applyFont="0" applyFill="0" applyBorder="0" applyAlignment="0" applyProtection="0"/>
    <xf numFmtId="0" fontId="5" fillId="0" borderId="0"/>
    <xf numFmtId="0" fontId="114" fillId="2" borderId="0" applyNumberFormat="0" applyBorder="0" applyProtection="0"/>
    <xf numFmtId="0" fontId="114" fillId="3" borderId="0" applyNumberFormat="0" applyBorder="0" applyProtection="0"/>
    <xf numFmtId="0" fontId="114" fillId="4" borderId="0" applyNumberFormat="0" applyBorder="0" applyProtection="0"/>
    <xf numFmtId="0" fontId="114" fillId="5" borderId="0" applyNumberFormat="0" applyBorder="0" applyProtection="0"/>
    <xf numFmtId="0" fontId="114" fillId="6" borderId="0" applyNumberFormat="0" applyBorder="0" applyProtection="0"/>
    <xf numFmtId="0" fontId="114" fillId="7" borderId="0" applyNumberFormat="0" applyBorder="0" applyProtection="0"/>
    <xf numFmtId="0" fontId="114" fillId="8" borderId="0" applyNumberFormat="0" applyBorder="0" applyProtection="0"/>
    <xf numFmtId="0" fontId="114" fillId="9" borderId="0" applyNumberFormat="0" applyBorder="0" applyProtection="0"/>
    <xf numFmtId="0" fontId="114" fillId="10" borderId="0" applyNumberFormat="0" applyBorder="0" applyProtection="0"/>
    <xf numFmtId="0" fontId="114" fillId="5" borderId="0" applyNumberFormat="0" applyBorder="0" applyProtection="0"/>
    <xf numFmtId="0" fontId="114" fillId="8" borderId="0" applyNumberFormat="0" applyBorder="0" applyProtection="0"/>
    <xf numFmtId="0" fontId="114" fillId="11" borderId="0" applyNumberFormat="0" applyBorder="0" applyProtection="0"/>
    <xf numFmtId="0" fontId="115" fillId="12" borderId="0" applyNumberFormat="0" applyBorder="0" applyProtection="0"/>
    <xf numFmtId="0" fontId="115" fillId="9" borderId="0" applyNumberFormat="0" applyBorder="0" applyProtection="0"/>
    <xf numFmtId="0" fontId="115" fillId="10" borderId="0" applyNumberFormat="0" applyBorder="0" applyProtection="0"/>
    <xf numFmtId="0" fontId="115" fillId="13" borderId="0" applyNumberFormat="0" applyBorder="0" applyProtection="0"/>
    <xf numFmtId="0" fontId="115" fillId="14" borderId="0" applyNumberFormat="0" applyBorder="0" applyProtection="0"/>
    <xf numFmtId="0" fontId="115" fillId="15" borderId="0" applyNumberFormat="0" applyBorder="0" applyProtection="0"/>
    <xf numFmtId="0" fontId="104" fillId="0" borderId="0"/>
    <xf numFmtId="0" fontId="115" fillId="16" borderId="0" applyNumberFormat="0" applyBorder="0" applyProtection="0"/>
    <xf numFmtId="0" fontId="115" fillId="17" borderId="0" applyNumberFormat="0" applyBorder="0" applyProtection="0"/>
    <xf numFmtId="0" fontId="115" fillId="18" borderId="0" applyNumberFormat="0" applyBorder="0" applyProtection="0"/>
    <xf numFmtId="0" fontId="115" fillId="13" borderId="0" applyNumberFormat="0" applyBorder="0" applyProtection="0"/>
    <xf numFmtId="0" fontId="115" fillId="14" borderId="0" applyNumberFormat="0" applyBorder="0" applyProtection="0"/>
    <xf numFmtId="0" fontId="115" fillId="19" borderId="0" applyNumberFormat="0" applyBorder="0" applyProtection="0"/>
    <xf numFmtId="0" fontId="94" fillId="7" borderId="1" applyNumberFormat="0" applyProtection="0"/>
    <xf numFmtId="0" fontId="94" fillId="7" borderId="1" applyNumberFormat="0" applyProtection="0"/>
    <xf numFmtId="0" fontId="95" fillId="20" borderId="2" applyNumberFormat="0" applyProtection="0"/>
    <xf numFmtId="0" fontId="95" fillId="20" borderId="2" applyNumberFormat="0" applyProtection="0"/>
    <xf numFmtId="0" fontId="96" fillId="20" borderId="1" applyNumberFormat="0" applyProtection="0"/>
    <xf numFmtId="0" fontId="96" fillId="20" borderId="1" applyNumberFormat="0" applyProtection="0"/>
    <xf numFmtId="0" fontId="97" fillId="0" borderId="3" applyNumberFormat="0" applyFill="0" applyProtection="0"/>
    <xf numFmtId="0" fontId="98" fillId="0" borderId="4" applyNumberFormat="0" applyFill="0" applyProtection="0"/>
    <xf numFmtId="0" fontId="99" fillId="0" borderId="5" applyNumberFormat="0" applyFill="0" applyProtection="0"/>
    <xf numFmtId="0" fontId="99" fillId="0" borderId="0" applyNumberFormat="0" applyFill="0" applyBorder="0" applyProtection="0"/>
    <xf numFmtId="0" fontId="88" fillId="0" borderId="6" applyNumberFormat="0" applyFill="0" applyProtection="0"/>
    <xf numFmtId="0" fontId="88" fillId="0" borderId="6" applyNumberFormat="0" applyFill="0" applyProtection="0"/>
    <xf numFmtId="0" fontId="116" fillId="21" borderId="7" applyNumberFormat="0" applyProtection="0"/>
    <xf numFmtId="0" fontId="117" fillId="0" borderId="0" applyNumberFormat="0" applyFill="0" applyBorder="0" applyProtection="0"/>
    <xf numFmtId="0" fontId="103" fillId="22" borderId="0" applyNumberFormat="0" applyBorder="0" applyProtection="0"/>
    <xf numFmtId="0" fontId="83" fillId="0" borderId="0"/>
    <xf numFmtId="0" fontId="5" fillId="0" borderId="0"/>
    <xf numFmtId="0" fontId="20" fillId="0" borderId="0"/>
    <xf numFmtId="0" fontId="20" fillId="0" borderId="0"/>
    <xf numFmtId="0" fontId="83" fillId="0" borderId="0"/>
    <xf numFmtId="0" fontId="5" fillId="0" borderId="0"/>
    <xf numFmtId="0" fontId="83" fillId="0" borderId="0"/>
    <xf numFmtId="0" fontId="118" fillId="0" borderId="0"/>
    <xf numFmtId="0" fontId="118" fillId="0" borderId="0"/>
    <xf numFmtId="0" fontId="106" fillId="3" borderId="0" applyNumberFormat="0" applyBorder="0" applyProtection="0"/>
    <xf numFmtId="0" fontId="107" fillId="0" borderId="0" applyNumberFormat="0" applyFill="0" applyBorder="0" applyProtection="0"/>
    <xf numFmtId="0" fontId="114" fillId="23" borderId="8" applyNumberFormat="0" applyFont="0" applyProtection="0"/>
    <xf numFmtId="0" fontId="114" fillId="23" borderId="8" applyNumberFormat="0" applyFont="0" applyProtection="0"/>
    <xf numFmtId="9" fontId="104" fillId="0" borderId="0" applyFont="0" applyFill="0" applyBorder="0" applyProtection="0"/>
    <xf numFmtId="9" fontId="5" fillId="0" borderId="0" applyFont="0" applyFill="0" applyBorder="0" applyProtection="0"/>
    <xf numFmtId="9" fontId="83" fillId="0" borderId="0" applyFont="0" applyFill="0" applyBorder="0" applyProtection="0"/>
    <xf numFmtId="9" fontId="5" fillId="0" borderId="0" applyFont="0" applyFill="0" applyBorder="0" applyProtection="0"/>
    <xf numFmtId="9" fontId="20" fillId="0" borderId="0" applyFont="0" applyFill="0" applyBorder="0" applyProtection="0"/>
    <xf numFmtId="0" fontId="108" fillId="0" borderId="9" applyNumberFormat="0" applyFill="0" applyProtection="0"/>
    <xf numFmtId="0" fontId="119" fillId="0" borderId="0" applyNumberFormat="0" applyFill="0" applyBorder="0" applyProtection="0"/>
    <xf numFmtId="164" fontId="5" fillId="0" borderId="0" applyFont="0" applyFill="0" applyBorder="0" applyProtection="0"/>
    <xf numFmtId="164" fontId="5" fillId="0" borderId="0" applyFont="0" applyFill="0" applyBorder="0" applyProtection="0"/>
    <xf numFmtId="165" fontId="104" fillId="0" borderId="0" applyFont="0" applyFill="0" applyBorder="0" applyProtection="0"/>
    <xf numFmtId="164" fontId="5" fillId="0" borderId="0" applyFont="0" applyFill="0" applyBorder="0" applyProtection="0"/>
    <xf numFmtId="166" fontId="5" fillId="0" borderId="0" applyFont="0" applyFill="0" applyBorder="0" applyProtection="0"/>
    <xf numFmtId="164" fontId="5" fillId="0" borderId="0" applyFont="0" applyFill="0" applyBorder="0" applyProtection="0"/>
    <xf numFmtId="43" fontId="5" fillId="0" borderId="0" applyFont="0" applyFill="0" applyBorder="0" applyProtection="0"/>
    <xf numFmtId="43" fontId="5" fillId="0" borderId="0" applyFont="0" applyFill="0" applyBorder="0" applyProtection="0"/>
    <xf numFmtId="164" fontId="5" fillId="0" borderId="0" applyFont="0" applyFill="0" applyBorder="0" applyProtection="0"/>
    <xf numFmtId="0" fontId="110" fillId="4"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Protection="0"/>
    <xf numFmtId="164" fontId="4" fillId="0" borderId="0" applyFont="0" applyFill="0" applyBorder="0" applyProtection="0"/>
    <xf numFmtId="166" fontId="4" fillId="0" borderId="0" applyFont="0" applyFill="0" applyBorder="0" applyProtection="0"/>
    <xf numFmtId="0" fontId="4" fillId="0" borderId="0"/>
    <xf numFmtId="0" fontId="19" fillId="0" borderId="0"/>
    <xf numFmtId="0" fontId="19" fillId="0" borderId="0"/>
    <xf numFmtId="0" fontId="9" fillId="38" borderId="1" applyNumberFormat="0" applyAlignment="0" applyProtection="0"/>
    <xf numFmtId="0" fontId="10" fillId="51" borderId="2" applyNumberFormat="0" applyAlignment="0" applyProtection="0"/>
    <xf numFmtId="0" fontId="11" fillId="51"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8" fillId="53" borderId="0" applyNumberFormat="0" applyBorder="0" applyAlignment="0" applyProtection="0"/>
    <xf numFmtId="0" fontId="8" fillId="0" borderId="0"/>
    <xf numFmtId="0" fontId="19" fillId="0" borderId="0"/>
    <xf numFmtId="0" fontId="8" fillId="0" borderId="0"/>
    <xf numFmtId="0" fontId="19" fillId="0" borderId="0"/>
    <xf numFmtId="0" fontId="4" fillId="0" borderId="0"/>
    <xf numFmtId="0" fontId="4" fillId="0" borderId="0"/>
    <xf numFmtId="0" fontId="4" fillId="0" borderId="0"/>
    <xf numFmtId="0" fontId="4" fillId="0" borderId="0"/>
    <xf numFmtId="0" fontId="4" fillId="0" borderId="0"/>
    <xf numFmtId="0" fontId="19" fillId="0" borderId="0"/>
    <xf numFmtId="0" fontId="22" fillId="34" borderId="0" applyNumberFormat="0" applyBorder="0" applyAlignment="0" applyProtection="0"/>
    <xf numFmtId="0" fontId="23" fillId="0" borderId="0" applyNumberFormat="0" applyFill="0" applyBorder="0" applyAlignment="0" applyProtection="0"/>
    <xf numFmtId="0" fontId="24" fillId="0" borderId="9" applyNumberFormat="0" applyFill="0" applyAlignment="0" applyProtection="0"/>
    <xf numFmtId="164" fontId="4" fillId="0" borderId="0" applyFont="0" applyFill="0" applyBorder="0" applyAlignment="0" applyProtection="0"/>
    <xf numFmtId="165" fontId="8" fillId="0" borderId="0" applyFont="0" applyFill="0" applyBorder="0" applyAlignment="0" applyProtection="0"/>
    <xf numFmtId="166" fontId="4" fillId="0" borderId="0" applyFont="0" applyFill="0" applyBorder="0" applyAlignment="0" applyProtection="0"/>
    <xf numFmtId="0" fontId="27" fillId="35" borderId="0" applyNumberFormat="0" applyBorder="0" applyAlignment="0" applyProtection="0"/>
    <xf numFmtId="0" fontId="19" fillId="0" borderId="0"/>
    <xf numFmtId="9" fontId="8" fillId="0" borderId="0" applyFont="0" applyFill="0" applyBorder="0" applyAlignment="0" applyProtection="0"/>
    <xf numFmtId="9" fontId="19"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0" fontId="19" fillId="0" borderId="0"/>
    <xf numFmtId="9" fontId="4" fillId="0" borderId="0" applyFont="0" applyFill="0" applyBorder="0" applyAlignment="0" applyProtection="0"/>
    <xf numFmtId="0" fontId="4" fillId="0" borderId="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9" fillId="7" borderId="1" applyNumberFormat="0" applyProtection="0"/>
    <xf numFmtId="0" fontId="10" fillId="20" borderId="2" applyNumberFormat="0" applyProtection="0"/>
    <xf numFmtId="0" fontId="10" fillId="20" borderId="2" applyNumberFormat="0" applyProtection="0"/>
    <xf numFmtId="0" fontId="11" fillId="20" borderId="1"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4" fillId="0" borderId="0"/>
    <xf numFmtId="0" fontId="19" fillId="0" borderId="0"/>
    <xf numFmtId="0" fontId="4" fillId="0" borderId="0"/>
    <xf numFmtId="0" fontId="19" fillId="0" borderId="0"/>
    <xf numFmtId="0" fontId="22" fillId="3" borderId="0" applyNumberFormat="0" applyBorder="0" applyProtection="0"/>
    <xf numFmtId="0" fontId="23" fillId="0" borderId="0" applyNumberFormat="0" applyFill="0" applyBorder="0" applyProtection="0"/>
    <xf numFmtId="9" fontId="8" fillId="0" borderId="0" applyFont="0" applyFill="0" applyBorder="0" applyProtection="0"/>
    <xf numFmtId="9" fontId="4" fillId="0" borderId="0" applyFont="0" applyFill="0" applyBorder="0" applyProtection="0"/>
    <xf numFmtId="9" fontId="19" fillId="0" borderId="0" applyFont="0" applyFill="0" applyBorder="0" applyProtection="0"/>
    <xf numFmtId="9" fontId="4" fillId="0" borderId="0" applyFont="0" applyFill="0" applyBorder="0" applyProtection="0"/>
    <xf numFmtId="0" fontId="24" fillId="0" borderId="9" applyNumberFormat="0" applyFill="0" applyProtection="0"/>
    <xf numFmtId="0" fontId="26" fillId="0" borderId="0" applyNumberFormat="0" applyFill="0" applyBorder="0" applyProtection="0"/>
    <xf numFmtId="164" fontId="4" fillId="0" borderId="0" applyFont="0" applyFill="0" applyBorder="0" applyProtection="0"/>
    <xf numFmtId="164" fontId="4" fillId="0" borderId="0" applyFont="0" applyFill="0" applyBorder="0" applyProtection="0"/>
    <xf numFmtId="165" fontId="8" fillId="0" borderId="0" applyFont="0" applyFill="0" applyBorder="0" applyProtection="0"/>
    <xf numFmtId="164" fontId="4" fillId="0" borderId="0" applyFont="0" applyFill="0" applyBorder="0" applyProtection="0"/>
    <xf numFmtId="166" fontId="4" fillId="0" borderId="0" applyFont="0" applyFill="0" applyBorder="0" applyProtection="0"/>
    <xf numFmtId="164" fontId="4" fillId="0" borderId="0" applyFont="0" applyFill="0" applyBorder="0" applyProtection="0"/>
    <xf numFmtId="43" fontId="4" fillId="0" borderId="0" applyFont="0" applyFill="0" applyBorder="0" applyProtection="0"/>
    <xf numFmtId="43" fontId="4" fillId="0" borderId="0" applyFont="0" applyFill="0" applyBorder="0" applyProtection="0"/>
    <xf numFmtId="164" fontId="4" fillId="0" borderId="0" applyFont="0" applyFill="0" applyBorder="0" applyProtection="0"/>
    <xf numFmtId="0" fontId="27" fillId="4"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Protection="0"/>
    <xf numFmtId="164" fontId="3" fillId="0" borderId="0" applyFont="0" applyFill="0" applyBorder="0" applyProtection="0"/>
    <xf numFmtId="166" fontId="3" fillId="0" borderId="0" applyFont="0" applyFill="0" applyBorder="0" applyProtection="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Protection="0"/>
    <xf numFmtId="9" fontId="3" fillId="0" borderId="0" applyFont="0" applyFill="0" applyBorder="0" applyProtection="0"/>
    <xf numFmtId="164" fontId="3" fillId="0" borderId="0" applyFont="0" applyFill="0" applyBorder="0" applyProtection="0"/>
    <xf numFmtId="164" fontId="3" fillId="0" borderId="0" applyFont="0" applyFill="0" applyBorder="0" applyProtection="0"/>
    <xf numFmtId="164" fontId="3" fillId="0" borderId="0" applyFont="0" applyFill="0" applyBorder="0" applyProtection="0"/>
    <xf numFmtId="166" fontId="3" fillId="0" borderId="0" applyFont="0" applyFill="0" applyBorder="0" applyProtection="0"/>
    <xf numFmtId="164" fontId="3" fillId="0" borderId="0" applyFont="0" applyFill="0" applyBorder="0" applyProtection="0"/>
    <xf numFmtId="43" fontId="3" fillId="0" borderId="0" applyFont="0" applyFill="0" applyBorder="0" applyProtection="0"/>
    <xf numFmtId="43" fontId="3" fillId="0" borderId="0" applyFont="0" applyFill="0" applyBorder="0" applyProtection="0"/>
    <xf numFmtId="164" fontId="3" fillId="0" borderId="0" applyFont="0" applyFill="0" applyBorder="0" applyProtection="0"/>
  </cellStyleXfs>
  <cellXfs count="445">
    <xf numFmtId="0" fontId="0" fillId="0" borderId="0" xfId="0"/>
    <xf numFmtId="0" fontId="72" fillId="0" borderId="0" xfId="52"/>
    <xf numFmtId="0" fontId="28" fillId="0" borderId="0" xfId="52" applyFont="1"/>
    <xf numFmtId="0" fontId="29" fillId="0" borderId="0" xfId="52" applyFont="1"/>
    <xf numFmtId="0" fontId="30" fillId="0" borderId="0" xfId="41" applyFont="1" applyAlignment="1">
      <alignment horizontal="right" vertical="center"/>
    </xf>
    <xf numFmtId="0" fontId="30" fillId="0" borderId="0" xfId="41"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39"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0" xfId="52" applyFont="1" applyBorder="1" applyAlignment="1">
      <alignment horizontal="left" vertical="center" wrapText="1"/>
    </xf>
    <xf numFmtId="0" fontId="36" fillId="0" borderId="11" xfId="52" applyFont="1" applyBorder="1" applyAlignment="1">
      <alignment vertical="center" wrapText="1"/>
    </xf>
    <xf numFmtId="0" fontId="36" fillId="0" borderId="10" xfId="53" applyFont="1" applyBorder="1" applyAlignment="1">
      <alignment vertical="center" wrapText="1"/>
    </xf>
    <xf numFmtId="0" fontId="36" fillId="0" borderId="10" xfId="53" applyFont="1" applyBorder="1" applyAlignment="1">
      <alignment horizontal="left" vertical="center" wrapText="1"/>
    </xf>
    <xf numFmtId="0" fontId="36" fillId="0" borderId="10" xfId="52" applyFont="1" applyBorder="1" applyAlignment="1">
      <alignment vertical="center"/>
    </xf>
    <xf numFmtId="0" fontId="40" fillId="0" borderId="10" xfId="52" applyFont="1" applyBorder="1" applyAlignment="1">
      <alignment horizontal="center" vertical="center" wrapText="1"/>
    </xf>
    <xf numFmtId="0" fontId="41" fillId="0" borderId="10" xfId="41" applyFont="1" applyBorder="1" applyAlignment="1">
      <alignment horizontal="center" vertical="center" wrapText="1"/>
    </xf>
    <xf numFmtId="0" fontId="40" fillId="0" borderId="11" xfId="52" applyFont="1" applyBorder="1" applyAlignment="1">
      <alignment horizontal="center" vertical="center" wrapText="1"/>
    </xf>
    <xf numFmtId="0" fontId="40" fillId="0" borderId="10" xfId="52" applyFont="1" applyBorder="1" applyAlignment="1">
      <alignment horizontal="center" vertical="center"/>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72"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left" vertical="center"/>
    </xf>
    <xf numFmtId="0" fontId="19" fillId="0" borderId="10" xfId="39" applyFont="1" applyBorder="1" applyAlignment="1">
      <alignment horizontal="left" vertical="center" wrapText="1"/>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xf>
    <xf numFmtId="49" fontId="19"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9" fillId="0" borderId="0" xfId="39" applyFont="1" applyAlignment="1">
      <alignment vertical="center"/>
    </xf>
    <xf numFmtId="0" fontId="19" fillId="0" borderId="0" xfId="39" applyFont="1" applyAlignment="1">
      <alignment vertical="top" wrapText="1"/>
    </xf>
    <xf numFmtId="0" fontId="32" fillId="0" borderId="10" xfId="39" applyFont="1" applyBorder="1" applyAlignment="1">
      <alignment horizontal="center" vertical="top"/>
    </xf>
    <xf numFmtId="167" fontId="19" fillId="0" borderId="0" xfId="39" applyNumberFormat="1" applyFont="1" applyAlignment="1">
      <alignment horizontal="left"/>
    </xf>
    <xf numFmtId="0" fontId="19" fillId="0" borderId="0" xfId="39" applyFont="1" applyAlignment="1">
      <alignment vertical="center" wrapText="1"/>
    </xf>
    <xf numFmtId="0" fontId="46" fillId="0" borderId="0" xfId="39" applyFont="1" applyAlignment="1">
      <alignment horizontal="center" vertical="center" wrapText="1"/>
    </xf>
    <xf numFmtId="0" fontId="47" fillId="0" borderId="0" xfId="0" applyFont="1" applyAlignment="1">
      <alignment vertical="top" wrapText="1"/>
    </xf>
    <xf numFmtId="0" fontId="32" fillId="0" borderId="0" xfId="0" applyFont="1" applyAlignment="1">
      <alignment vertical="center"/>
    </xf>
    <xf numFmtId="0" fontId="19" fillId="0" borderId="11" xfId="41" applyFont="1" applyBorder="1" applyAlignment="1">
      <alignment vertical="center" wrapText="1"/>
    </xf>
    <xf numFmtId="49" fontId="36" fillId="0" borderId="15" xfId="52" applyNumberFormat="1" applyFont="1" applyBorder="1" applyAlignment="1">
      <alignment horizontal="center" vertical="center"/>
    </xf>
    <xf numFmtId="0" fontId="36" fillId="0" borderId="15" xfId="52" applyFont="1" applyBorder="1" applyAlignment="1">
      <alignment horizontal="left" vertical="center" wrapText="1"/>
    </xf>
    <xf numFmtId="0" fontId="36" fillId="0" borderId="0" xfId="52" applyFont="1" applyAlignment="1">
      <alignment vertical="center" wrapText="1"/>
    </xf>
    <xf numFmtId="2" fontId="36" fillId="0" borderId="10" xfId="53" applyNumberFormat="1" applyFont="1" applyBorder="1" applyAlignment="1">
      <alignment horizontal="left" vertical="center" wrapText="1"/>
    </xf>
    <xf numFmtId="0" fontId="37" fillId="0" borderId="0" xfId="52" applyFont="1" applyAlignment="1">
      <alignment vertical="center"/>
    </xf>
    <xf numFmtId="0" fontId="47"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49" fillId="0" borderId="0" xfId="39" applyFont="1"/>
    <xf numFmtId="0" fontId="36" fillId="0" borderId="0" xfId="55" applyFont="1" applyAlignment="1">
      <alignment vertical="center" wrapText="1"/>
    </xf>
    <xf numFmtId="0" fontId="36" fillId="0" borderId="0" xfId="55" applyFont="1" applyAlignment="1">
      <alignment vertical="center"/>
    </xf>
    <xf numFmtId="0" fontId="32" fillId="0" borderId="0" xfId="53" applyFont="1" applyAlignment="1">
      <alignment vertical="center"/>
    </xf>
    <xf numFmtId="0" fontId="41" fillId="0" borderId="0" xfId="55" applyFont="1" applyAlignment="1">
      <alignment vertical="center" wrapText="1"/>
    </xf>
    <xf numFmtId="0" fontId="41" fillId="0" borderId="0" xfId="55" applyFont="1" applyAlignment="1">
      <alignment vertical="center"/>
    </xf>
    <xf numFmtId="0" fontId="41" fillId="0" borderId="0" xfId="55" applyFont="1" applyAlignment="1">
      <alignment horizontal="center" vertical="center" wrapText="1"/>
    </xf>
    <xf numFmtId="0" fontId="41"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6" fillId="0" borderId="22" xfId="55" applyFont="1" applyBorder="1" applyAlignment="1">
      <alignment vertical="center" wrapText="1"/>
    </xf>
    <xf numFmtId="3" fontId="47" fillId="0" borderId="23" xfId="55" applyNumberFormat="1" applyFont="1" applyBorder="1" applyAlignment="1">
      <alignment vertical="center"/>
    </xf>
    <xf numFmtId="0" fontId="36" fillId="0" borderId="24" xfId="55" applyFont="1" applyBorder="1" applyAlignment="1">
      <alignment vertical="center" wrapText="1"/>
    </xf>
    <xf numFmtId="3" fontId="47" fillId="0" borderId="25" xfId="55" applyNumberFormat="1" applyFont="1" applyBorder="1" applyAlignment="1">
      <alignment vertical="center"/>
    </xf>
    <xf numFmtId="0" fontId="36" fillId="0" borderId="26" xfId="55" applyFont="1" applyBorder="1" applyAlignment="1">
      <alignment vertical="center" wrapText="1"/>
    </xf>
    <xf numFmtId="3" fontId="47" fillId="0" borderId="27" xfId="55" applyNumberFormat="1" applyFont="1" applyBorder="1" applyAlignment="1">
      <alignment vertical="center"/>
    </xf>
    <xf numFmtId="0" fontId="46" fillId="0" borderId="28" xfId="55" applyFont="1" applyBorder="1" applyAlignment="1">
      <alignment vertical="center" wrapText="1"/>
    </xf>
    <xf numFmtId="10" fontId="47" fillId="0" borderId="27" xfId="55" applyNumberFormat="1" applyFont="1" applyBorder="1" applyAlignment="1">
      <alignment vertical="center"/>
    </xf>
    <xf numFmtId="0" fontId="36" fillId="0" borderId="28" xfId="55" applyFont="1" applyBorder="1" applyAlignment="1">
      <alignment vertical="center" wrapText="1"/>
    </xf>
    <xf numFmtId="9" fontId="47" fillId="0" borderId="29" xfId="55" applyNumberFormat="1" applyFont="1" applyBorder="1" applyAlignment="1">
      <alignment vertical="center"/>
    </xf>
    <xf numFmtId="0" fontId="36" fillId="0" borderId="30" xfId="55" applyFont="1" applyBorder="1" applyAlignment="1">
      <alignment vertical="center" wrapText="1"/>
    </xf>
    <xf numFmtId="3" fontId="47" fillId="0" borderId="22" xfId="55" applyNumberFormat="1" applyFont="1" applyBorder="1" applyAlignment="1">
      <alignment vertical="center"/>
    </xf>
    <xf numFmtId="0" fontId="36" fillId="0" borderId="31" xfId="55" applyFont="1" applyBorder="1" applyAlignment="1">
      <alignment vertical="center" wrapText="1"/>
    </xf>
    <xf numFmtId="10" fontId="47" fillId="0" borderId="32" xfId="55" applyNumberFormat="1" applyFont="1" applyBorder="1" applyAlignment="1">
      <alignment vertical="center"/>
    </xf>
    <xf numFmtId="10" fontId="47" fillId="0" borderId="24" xfId="55" applyNumberFormat="1" applyFont="1" applyBorder="1" applyAlignment="1">
      <alignment vertical="center"/>
    </xf>
    <xf numFmtId="0" fontId="36" fillId="0" borderId="33" xfId="55" applyFont="1" applyBorder="1" applyAlignment="1">
      <alignment vertical="center" wrapText="1"/>
    </xf>
    <xf numFmtId="168" fontId="47" fillId="0" borderId="28" xfId="55" applyNumberFormat="1" applyFont="1" applyBorder="1" applyAlignment="1">
      <alignment vertical="center"/>
    </xf>
    <xf numFmtId="0" fontId="52"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47" fillId="0" borderId="10" xfId="55" applyNumberFormat="1" applyFont="1" applyBorder="1" applyAlignment="1">
      <alignment vertical="center"/>
    </xf>
    <xf numFmtId="0" fontId="36" fillId="0" borderId="37" xfId="55" applyFont="1" applyBorder="1" applyAlignment="1">
      <alignment vertical="center" wrapText="1"/>
    </xf>
    <xf numFmtId="3" fontId="47" fillId="0" borderId="38" xfId="55" applyNumberFormat="1" applyFont="1" applyBorder="1" applyAlignment="1">
      <alignment vertical="center"/>
    </xf>
    <xf numFmtId="3" fontId="53" fillId="0" borderId="38" xfId="55" applyNumberFormat="1" applyFont="1" applyBorder="1" applyAlignment="1">
      <alignment vertical="center"/>
    </xf>
    <xf numFmtId="0" fontId="54" fillId="0" borderId="34" xfId="55" applyFont="1" applyBorder="1" applyAlignment="1">
      <alignment vertical="center" wrapText="1"/>
    </xf>
    <xf numFmtId="1" fontId="19" fillId="0" borderId="35" xfId="55" applyNumberFormat="1" applyFont="1" applyBorder="1" applyAlignment="1">
      <alignment horizontal="center" vertical="center"/>
    </xf>
    <xf numFmtId="0" fontId="19" fillId="0" borderId="36" xfId="55" applyFont="1" applyBorder="1" applyAlignment="1">
      <alignment vertical="center" wrapText="1"/>
    </xf>
    <xf numFmtId="3" fontId="45" fillId="0" borderId="10" xfId="55" applyNumberFormat="1" applyFont="1" applyBorder="1" applyAlignment="1">
      <alignment vertical="center"/>
    </xf>
    <xf numFmtId="0" fontId="19" fillId="0" borderId="37" xfId="55" applyFont="1" applyBorder="1" applyAlignment="1">
      <alignment vertical="center" wrapText="1"/>
    </xf>
    <xf numFmtId="3" fontId="45"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54" fillId="0" borderId="36" xfId="55" applyFont="1" applyBorder="1" applyAlignment="1">
      <alignment vertical="center" wrapText="1"/>
    </xf>
    <xf numFmtId="3" fontId="54" fillId="0" borderId="10" xfId="55" applyNumberFormat="1" applyFont="1" applyBorder="1" applyAlignment="1">
      <alignment vertical="center"/>
    </xf>
    <xf numFmtId="0" fontId="19" fillId="0" borderId="36" xfId="55" applyFont="1" applyBorder="1" applyAlignment="1">
      <alignment horizontal="left" vertical="center" wrapText="1"/>
    </xf>
    <xf numFmtId="0" fontId="54" fillId="0" borderId="36" xfId="55" applyFont="1" applyBorder="1" applyAlignment="1">
      <alignment horizontal="left" vertical="center" wrapText="1"/>
    </xf>
    <xf numFmtId="0" fontId="19" fillId="0" borderId="0" xfId="55" applyFont="1" applyAlignment="1">
      <alignment vertical="center"/>
    </xf>
    <xf numFmtId="0" fontId="54" fillId="0" borderId="37" xfId="55" applyFont="1" applyBorder="1" applyAlignment="1">
      <alignment horizontal="left" vertical="center" wrapText="1"/>
    </xf>
    <xf numFmtId="3" fontId="54"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9" fontId="59"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54" fillId="0" borderId="10" xfId="55" applyNumberFormat="1" applyFont="1" applyBorder="1" applyAlignment="1">
      <alignment vertical="center"/>
    </xf>
    <xf numFmtId="172" fontId="54" fillId="0" borderId="10" xfId="55" applyNumberFormat="1" applyFont="1" applyBorder="1" applyAlignment="1">
      <alignment vertical="center"/>
    </xf>
    <xf numFmtId="0" fontId="54" fillId="0" borderId="37" xfId="55" applyFont="1" applyBorder="1" applyAlignment="1">
      <alignment vertical="center" wrapText="1"/>
    </xf>
    <xf numFmtId="172" fontId="54" fillId="0" borderId="38" xfId="55" applyNumberFormat="1" applyFont="1" applyBorder="1" applyAlignment="1">
      <alignment vertical="center"/>
    </xf>
    <xf numFmtId="1" fontId="36" fillId="0" borderId="0" xfId="55" applyNumberFormat="1" applyFont="1" applyAlignment="1">
      <alignment vertical="center"/>
    </xf>
    <xf numFmtId="0" fontId="60" fillId="0" borderId="0" xfId="53" applyFont="1" applyAlignment="1">
      <alignment wrapText="1"/>
    </xf>
    <xf numFmtId="0" fontId="60" fillId="0" borderId="0" xfId="53" applyFont="1"/>
    <xf numFmtId="0" fontId="61" fillId="0" borderId="0" xfId="53" applyFont="1"/>
    <xf numFmtId="49" fontId="60" fillId="0" borderId="0" xfId="53" applyNumberFormat="1" applyFont="1" applyAlignment="1">
      <alignment vertical="center"/>
    </xf>
    <xf numFmtId="0" fontId="60" fillId="0" borderId="0" xfId="55" applyFont="1" applyAlignment="1">
      <alignment horizontal="left" vertical="center" wrapText="1"/>
    </xf>
    <xf numFmtId="0" fontId="62" fillId="0" borderId="0" xfId="39" applyFont="1"/>
    <xf numFmtId="0" fontId="63" fillId="0" borderId="0" xfId="55" applyFont="1" applyAlignment="1">
      <alignment vertical="center" wrapText="1"/>
    </xf>
    <xf numFmtId="0" fontId="63" fillId="0" borderId="0" xfId="55" applyFont="1" applyAlignment="1">
      <alignment vertical="center"/>
    </xf>
    <xf numFmtId="173" fontId="63" fillId="0" borderId="0" xfId="55" applyNumberFormat="1" applyFont="1" applyAlignment="1">
      <alignment vertical="center"/>
    </xf>
    <xf numFmtId="0" fontId="20" fillId="0" borderId="0" xfId="39" applyFont="1" applyAlignment="1">
      <alignment wrapText="1"/>
    </xf>
    <xf numFmtId="0" fontId="20" fillId="0" borderId="0" xfId="39" applyFont="1"/>
    <xf numFmtId="0" fontId="20" fillId="0" borderId="10" xfId="39" applyFont="1" applyBorder="1" applyAlignment="1">
      <alignment horizontal="center" vertical="center" wrapText="1"/>
    </xf>
    <xf numFmtId="1" fontId="20" fillId="24" borderId="10" xfId="39" applyNumberFormat="1" applyFont="1" applyFill="1" applyBorder="1" applyAlignment="1">
      <alignment horizontal="center" vertical="center"/>
    </xf>
    <xf numFmtId="0" fontId="20" fillId="0" borderId="10" xfId="39" applyFont="1" applyBorder="1" applyAlignment="1">
      <alignment horizontal="center" vertical="center"/>
    </xf>
    <xf numFmtId="0" fontId="64" fillId="0" borderId="0" xfId="39" applyFont="1"/>
    <xf numFmtId="0" fontId="20" fillId="0" borderId="10" xfId="39" applyFont="1" applyBorder="1" applyAlignment="1">
      <alignment horizontal="left" vertical="center" wrapText="1"/>
    </xf>
    <xf numFmtId="4" fontId="20" fillId="0" borderId="10" xfId="39" applyNumberFormat="1" applyFont="1" applyBorder="1" applyAlignment="1">
      <alignment horizontal="center" vertical="center"/>
    </xf>
    <xf numFmtId="4" fontId="20" fillId="25" borderId="10" xfId="39" applyNumberFormat="1" applyFont="1" applyFill="1" applyBorder="1" applyAlignment="1">
      <alignment horizontal="center" vertical="center"/>
    </xf>
    <xf numFmtId="0" fontId="20" fillId="24" borderId="10" xfId="39" applyFont="1" applyFill="1" applyBorder="1" applyAlignment="1">
      <alignment horizontal="center" vertical="center" wrapText="1"/>
    </xf>
    <xf numFmtId="0" fontId="20" fillId="25" borderId="10" xfId="39" applyFont="1" applyFill="1" applyBorder="1" applyAlignment="1">
      <alignment horizontal="center" vertical="center"/>
    </xf>
    <xf numFmtId="9" fontId="65" fillId="0" borderId="10" xfId="63" applyNumberFormat="1" applyFont="1" applyBorder="1" applyAlignment="1">
      <alignment horizontal="left" vertical="center" wrapText="1"/>
    </xf>
    <xf numFmtId="9" fontId="65" fillId="0" borderId="10" xfId="63" applyNumberFormat="1" applyFont="1" applyBorder="1" applyAlignment="1">
      <alignment horizontal="center" vertical="center"/>
    </xf>
    <xf numFmtId="9" fontId="20" fillId="24" borderId="10" xfId="63" applyNumberFormat="1" applyFont="1" applyFill="1" applyBorder="1" applyAlignment="1">
      <alignment horizontal="center" vertical="center"/>
    </xf>
    <xf numFmtId="0" fontId="20" fillId="26" borderId="10" xfId="39" applyFont="1" applyFill="1" applyBorder="1" applyAlignment="1">
      <alignment horizontal="center" vertical="center" wrapText="1"/>
    </xf>
    <xf numFmtId="0" fontId="20" fillId="0" borderId="10" xfId="39" applyFont="1" applyBorder="1" applyAlignment="1">
      <alignment wrapText="1"/>
    </xf>
    <xf numFmtId="0" fontId="20" fillId="0" borderId="10" xfId="39" applyFont="1" applyBorder="1"/>
    <xf numFmtId="0" fontId="20" fillId="0" borderId="10" xfId="39" applyFont="1" applyBorder="1" applyAlignment="1">
      <alignment horizontal="left" wrapText="1"/>
    </xf>
    <xf numFmtId="0" fontId="62" fillId="0" borderId="0" xfId="39" applyFont="1" applyAlignment="1">
      <alignment wrapText="1"/>
    </xf>
    <xf numFmtId="0" fontId="62" fillId="0" borderId="10" xfId="39" applyFont="1" applyBorder="1" applyAlignment="1">
      <alignment wrapText="1"/>
    </xf>
    <xf numFmtId="4" fontId="62" fillId="26" borderId="10" xfId="39" applyNumberFormat="1" applyFont="1" applyFill="1" applyBorder="1" applyAlignment="1">
      <alignment horizontal="center"/>
    </xf>
    <xf numFmtId="0" fontId="66" fillId="27" borderId="0" xfId="55" applyFont="1" applyFill="1" applyAlignment="1">
      <alignment vertical="center"/>
    </xf>
    <xf numFmtId="0" fontId="63" fillId="27" borderId="0" xfId="55" applyFont="1" applyFill="1" applyAlignment="1">
      <alignment vertical="center"/>
    </xf>
    <xf numFmtId="3" fontId="62" fillId="26" borderId="10" xfId="39" applyNumberFormat="1" applyFont="1" applyFill="1" applyBorder="1" applyAlignment="1">
      <alignment horizontal="center"/>
    </xf>
    <xf numFmtId="0" fontId="62" fillId="0" borderId="0" xfId="39" applyFont="1" applyAlignment="1">
      <alignment horizontal="center"/>
    </xf>
    <xf numFmtId="0" fontId="62" fillId="0" borderId="12" xfId="39" applyFont="1" applyBorder="1" applyAlignment="1">
      <alignment wrapText="1"/>
    </xf>
    <xf numFmtId="3" fontId="62" fillId="0" borderId="12" xfId="39" applyNumberFormat="1" applyFont="1" applyBorder="1"/>
    <xf numFmtId="4" fontId="62" fillId="0" borderId="10" xfId="39" applyNumberFormat="1" applyFont="1" applyBorder="1" applyAlignment="1">
      <alignment horizontal="center"/>
    </xf>
    <xf numFmtId="4" fontId="62" fillId="24" borderId="10" xfId="39" applyNumberFormat="1" applyFont="1" applyFill="1" applyBorder="1" applyAlignment="1">
      <alignment horizontal="center"/>
    </xf>
    <xf numFmtId="4" fontId="62" fillId="0" borderId="0" xfId="39" applyNumberFormat="1" applyFont="1" applyAlignment="1">
      <alignment horizontal="center"/>
    </xf>
    <xf numFmtId="1" fontId="62" fillId="0" borderId="10" xfId="39" applyNumberFormat="1" applyFont="1" applyBorder="1"/>
    <xf numFmtId="0" fontId="62" fillId="0" borderId="10" xfId="39" applyFont="1" applyBorder="1"/>
    <xf numFmtId="10" fontId="53" fillId="28" borderId="10" xfId="55" applyNumberFormat="1" applyFont="1" applyFill="1" applyBorder="1" applyAlignment="1">
      <alignment vertical="center"/>
    </xf>
    <xf numFmtId="10" fontId="62" fillId="28" borderId="10" xfId="39" applyNumberFormat="1" applyFont="1" applyFill="1" applyBorder="1"/>
    <xf numFmtId="0" fontId="62" fillId="0" borderId="12" xfId="39" applyFont="1" applyBorder="1"/>
    <xf numFmtId="10" fontId="62" fillId="0" borderId="12" xfId="39" applyNumberFormat="1" applyFont="1" applyBorder="1"/>
    <xf numFmtId="1" fontId="62" fillId="28" borderId="10" xfId="39" applyNumberFormat="1" applyFont="1" applyFill="1" applyBorder="1"/>
    <xf numFmtId="0" fontId="62" fillId="28" borderId="10" xfId="39" applyFont="1" applyFill="1" applyBorder="1"/>
    <xf numFmtId="3" fontId="63" fillId="28" borderId="10" xfId="55" applyNumberFormat="1" applyFont="1" applyFill="1" applyBorder="1" applyAlignment="1">
      <alignment horizontal="right" vertical="center"/>
    </xf>
    <xf numFmtId="169" fontId="53" fillId="28" borderId="10" xfId="55" applyNumberFormat="1" applyFont="1" applyFill="1" applyBorder="1" applyAlignment="1">
      <alignment horizontal="right" vertical="center"/>
    </xf>
    <xf numFmtId="0" fontId="49" fillId="0" borderId="0" xfId="39" applyFont="1" applyAlignment="1">
      <alignment wrapText="1"/>
    </xf>
    <xf numFmtId="0" fontId="19" fillId="0" borderId="0" xfId="41" applyFont="1"/>
    <xf numFmtId="0" fontId="32" fillId="0" borderId="0" xfId="41" applyFont="1" applyAlignment="1">
      <alignment horizontal="center" vertical="top" wrapText="1"/>
    </xf>
    <xf numFmtId="0" fontId="19" fillId="0" borderId="0" xfId="41" applyFont="1" applyAlignment="1">
      <alignment horizontal="right"/>
    </xf>
    <xf numFmtId="0" fontId="19" fillId="0" borderId="0" xfId="41" applyFont="1" applyAlignment="1">
      <alignment horizontal="left"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top" wrapText="1"/>
    </xf>
    <xf numFmtId="0" fontId="32" fillId="0" borderId="10" xfId="41" applyFont="1" applyBorder="1" applyAlignment="1">
      <alignment vertical="top" wrapText="1"/>
    </xf>
    <xf numFmtId="0" fontId="19" fillId="0" borderId="10" xfId="41" applyFont="1" applyBorder="1" applyAlignment="1">
      <alignment horizontal="center" vertical="top" wrapText="1"/>
    </xf>
    <xf numFmtId="0" fontId="19" fillId="0" borderId="10" xfId="41" applyFont="1" applyBorder="1"/>
    <xf numFmtId="0" fontId="19" fillId="0" borderId="10" xfId="41" applyFont="1" applyBorder="1" applyAlignment="1">
      <alignment vertical="top" wrapText="1"/>
    </xf>
    <xf numFmtId="0" fontId="19" fillId="29" borderId="10" xfId="41" applyFont="1" applyFill="1" applyBorder="1" applyAlignment="1">
      <alignment horizontal="center" vertical="center" wrapText="1"/>
    </xf>
    <xf numFmtId="0" fontId="19" fillId="0" borderId="10" xfId="41" applyFont="1" applyBorder="1" applyAlignment="1">
      <alignment horizontal="justify" vertical="top" wrapText="1"/>
    </xf>
    <xf numFmtId="14" fontId="19" fillId="29" borderId="10" xfId="41" applyNumberFormat="1" applyFont="1" applyFill="1" applyBorder="1" applyAlignment="1">
      <alignment horizontal="center" vertical="center" wrapText="1"/>
    </xf>
    <xf numFmtId="0" fontId="19" fillId="0" borderId="10" xfId="41" applyFont="1" applyBorder="1" applyAlignment="1">
      <alignment horizontal="left" vertical="top" wrapText="1"/>
    </xf>
    <xf numFmtId="174" fontId="32" fillId="0" borderId="10" xfId="41" applyNumberFormat="1" applyFont="1" applyBorder="1" applyAlignment="1">
      <alignment horizontal="right" vertical="top" wrapText="1"/>
    </xf>
    <xf numFmtId="0" fontId="19" fillId="0" borderId="0" xfId="41" applyFont="1" applyAlignment="1">
      <alignment vertical="top" wrapText="1"/>
    </xf>
    <xf numFmtId="0" fontId="39" fillId="0" borderId="0" xfId="41" applyFont="1" applyAlignment="1">
      <alignment vertical="center"/>
    </xf>
    <xf numFmtId="0" fontId="30" fillId="0" borderId="0" xfId="41" applyFont="1"/>
    <xf numFmtId="0" fontId="32" fillId="0" borderId="0" xfId="56" applyFont="1"/>
    <xf numFmtId="49" fontId="32" fillId="0" borderId="10" xfId="41" applyNumberFormat="1" applyFont="1" applyBorder="1" applyAlignment="1">
      <alignment horizontal="center" vertical="center" wrapText="1"/>
    </xf>
    <xf numFmtId="0" fontId="32" fillId="0" borderId="10" xfId="41" applyFont="1" applyBorder="1" applyAlignment="1">
      <alignment horizontal="left" vertical="center" wrapText="1"/>
    </xf>
    <xf numFmtId="175" fontId="32" fillId="0" borderId="10" xfId="41" applyNumberFormat="1" applyFont="1" applyBorder="1" applyAlignment="1">
      <alignment horizontal="center" vertical="center" wrapText="1"/>
    </xf>
    <xf numFmtId="175" fontId="40" fillId="0" borderId="10" xfId="41" applyNumberFormat="1" applyFont="1" applyBorder="1" applyAlignment="1">
      <alignment horizontal="center" vertical="center" wrapText="1"/>
    </xf>
    <xf numFmtId="49" fontId="19" fillId="0" borderId="10" xfId="41" applyNumberFormat="1" applyFont="1" applyBorder="1" applyAlignment="1">
      <alignment horizontal="center" vertical="center" wrapText="1"/>
    </xf>
    <xf numFmtId="0" fontId="19" fillId="0" borderId="10" xfId="41" applyFont="1" applyBorder="1" applyAlignment="1">
      <alignment horizontal="left" vertical="center" wrapText="1"/>
    </xf>
    <xf numFmtId="175" fontId="32" fillId="0" borderId="10" xfId="41" applyNumberFormat="1" applyFont="1" applyBorder="1" applyAlignment="1">
      <alignment horizontal="center" vertical="center"/>
    </xf>
    <xf numFmtId="175" fontId="19" fillId="0" borderId="10" xfId="41" applyNumberFormat="1" applyFont="1" applyBorder="1" applyAlignment="1">
      <alignment horizontal="center" vertical="center" wrapText="1"/>
    </xf>
    <xf numFmtId="175" fontId="19" fillId="0" borderId="10" xfId="0" applyNumberFormat="1" applyFont="1" applyBorder="1" applyAlignment="1">
      <alignment horizontal="center" vertical="center"/>
    </xf>
    <xf numFmtId="0" fontId="19" fillId="0" borderId="19" xfId="41" applyFont="1" applyBorder="1" applyAlignment="1">
      <alignment horizontal="left" vertical="center" wrapText="1"/>
    </xf>
    <xf numFmtId="175" fontId="32" fillId="0" borderId="10" xfId="0" applyNumberFormat="1" applyFont="1" applyBorder="1" applyAlignment="1">
      <alignment horizontal="center" vertical="center"/>
    </xf>
    <xf numFmtId="0" fontId="63" fillId="0" borderId="10" xfId="47" applyFont="1" applyBorder="1" applyAlignment="1">
      <alignment horizontal="left" vertical="center" wrapText="1"/>
    </xf>
    <xf numFmtId="0" fontId="67" fillId="0" borderId="10" xfId="47" applyFont="1" applyBorder="1" applyAlignment="1">
      <alignment horizontal="left" vertical="center" wrapText="1"/>
    </xf>
    <xf numFmtId="0" fontId="63" fillId="0" borderId="16" xfId="47" applyFont="1" applyBorder="1" applyAlignment="1">
      <alignment horizontal="left" vertical="center" wrapText="1"/>
    </xf>
    <xf numFmtId="0" fontId="19" fillId="0" borderId="0" xfId="41" applyFont="1" applyAlignment="1">
      <alignment horizontal="center" vertical="center" wrapText="1"/>
    </xf>
    <xf numFmtId="0" fontId="19" fillId="0" borderId="0" xfId="41" applyFont="1" applyAlignment="1">
      <alignment horizontal="left" vertical="center" wrapText="1"/>
    </xf>
    <xf numFmtId="0" fontId="19" fillId="0" borderId="0" xfId="41" applyFont="1" applyAlignment="1">
      <alignment wrapText="1"/>
    </xf>
    <xf numFmtId="0" fontId="19" fillId="0" borderId="0" xfId="41" applyFont="1" applyAlignment="1">
      <alignment horizontal="left"/>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69" fillId="0" borderId="0" xfId="51" applyFont="1"/>
    <xf numFmtId="0" fontId="69"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xf>
    <xf numFmtId="176"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wrapText="1"/>
    </xf>
    <xf numFmtId="169"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wrapText="1"/>
    </xf>
    <xf numFmtId="14" fontId="69" fillId="0" borderId="10" xfId="51" applyNumberFormat="1" applyFont="1" applyBorder="1" applyAlignment="1">
      <alignment horizontal="center" vertical="center"/>
    </xf>
    <xf numFmtId="14" fontId="69" fillId="0" borderId="10" xfId="51" applyNumberFormat="1" applyFont="1" applyBorder="1" applyAlignment="1">
      <alignment horizontal="center" vertical="center" wrapText="1"/>
    </xf>
    <xf numFmtId="0" fontId="45"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45" fillId="0" borderId="0" xfId="41" applyFont="1" applyAlignment="1">
      <alignment horizontal="right"/>
    </xf>
    <xf numFmtId="0" fontId="54" fillId="0" borderId="40" xfId="41" applyFont="1" applyBorder="1" applyAlignment="1">
      <alignment horizontal="justify"/>
    </xf>
    <xf numFmtId="0" fontId="45" fillId="0" borderId="40" xfId="41" applyFont="1" applyBorder="1" applyAlignment="1">
      <alignment horizontal="justify"/>
    </xf>
    <xf numFmtId="0" fontId="45" fillId="0" borderId="41" xfId="41" applyFont="1" applyBorder="1" applyAlignment="1">
      <alignment horizontal="justify"/>
    </xf>
    <xf numFmtId="0" fontId="54" fillId="0" borderId="40" xfId="41" applyFont="1" applyBorder="1" applyAlignment="1">
      <alignment vertical="top" wrapText="1"/>
    </xf>
    <xf numFmtId="0" fontId="54" fillId="0" borderId="42" xfId="41" applyFont="1" applyBorder="1" applyAlignment="1">
      <alignment vertical="top" wrapText="1"/>
    </xf>
    <xf numFmtId="0" fontId="45" fillId="0" borderId="43" xfId="41" applyFont="1" applyBorder="1" applyAlignment="1">
      <alignment horizontal="justify" vertical="top" wrapText="1"/>
    </xf>
    <xf numFmtId="2" fontId="45" fillId="0" borderId="40" xfId="41" applyNumberFormat="1" applyFont="1" applyBorder="1" applyAlignment="1">
      <alignment horizontal="justify" vertical="top" wrapText="1"/>
    </xf>
    <xf numFmtId="0" fontId="45" fillId="0" borderId="40" xfId="41" applyFont="1" applyBorder="1" applyAlignment="1">
      <alignment horizontal="justify" vertical="top" wrapText="1"/>
    </xf>
    <xf numFmtId="0" fontId="54" fillId="0" borderId="40" xfId="41" applyFont="1" applyBorder="1" applyAlignment="1">
      <alignment horizontal="justify" vertical="top" wrapText="1"/>
    </xf>
    <xf numFmtId="2" fontId="45" fillId="0" borderId="43" xfId="41" applyNumberFormat="1" applyFont="1" applyBorder="1" applyAlignment="1">
      <alignment horizontal="left" vertical="center" wrapText="1"/>
    </xf>
    <xf numFmtId="177" fontId="45" fillId="0" borderId="40" xfId="41" applyNumberFormat="1" applyFont="1" applyBorder="1" applyAlignment="1">
      <alignment horizontal="justify" vertical="top" wrapText="1"/>
    </xf>
    <xf numFmtId="0" fontId="45" fillId="30" borderId="40" xfId="41" applyFont="1" applyFill="1" applyBorder="1" applyAlignment="1">
      <alignment horizontal="justify" vertical="top" wrapText="1"/>
    </xf>
    <xf numFmtId="2" fontId="45" fillId="30" borderId="43" xfId="41" applyNumberFormat="1" applyFont="1" applyFill="1" applyBorder="1" applyAlignment="1">
      <alignment horizontal="left" vertical="center" wrapText="1"/>
    </xf>
    <xf numFmtId="10" fontId="45" fillId="0" borderId="40" xfId="41" applyNumberFormat="1" applyFont="1" applyBorder="1" applyAlignment="1">
      <alignment horizontal="justify" vertical="top" wrapText="1"/>
    </xf>
    <xf numFmtId="0" fontId="54" fillId="0" borderId="41" xfId="41" applyFont="1" applyBorder="1" applyAlignment="1">
      <alignment vertical="top" wrapText="1"/>
    </xf>
    <xf numFmtId="9" fontId="45" fillId="0" borderId="44" xfId="60" quotePrefix="1" applyNumberFormat="1" applyFont="1" applyBorder="1" applyAlignment="1">
      <alignment horizontal="justify" vertical="top" wrapText="1"/>
    </xf>
    <xf numFmtId="0" fontId="45" fillId="0" borderId="41" xfId="41" applyFont="1" applyBorder="1" applyAlignment="1">
      <alignment vertical="top" wrapText="1"/>
    </xf>
    <xf numFmtId="0" fontId="45" fillId="0" borderId="44" xfId="41" quotePrefix="1" applyFont="1" applyBorder="1" applyAlignment="1">
      <alignment horizontal="justify" vertical="top" wrapText="1"/>
    </xf>
    <xf numFmtId="10" fontId="45" fillId="0" borderId="45" xfId="41" applyNumberFormat="1" applyFont="1" applyBorder="1" applyAlignment="1">
      <alignment horizontal="justify" vertical="top" wrapText="1"/>
    </xf>
    <xf numFmtId="4" fontId="32" fillId="0" borderId="24" xfId="39" applyNumberFormat="1" applyFont="1" applyBorder="1" applyAlignment="1">
      <alignment horizontal="left" vertical="center" wrapText="1"/>
    </xf>
    <xf numFmtId="2" fontId="19" fillId="0" borderId="0" xfId="41" applyNumberFormat="1" applyFont="1"/>
    <xf numFmtId="0" fontId="45" fillId="0" borderId="46" xfId="41" applyFont="1" applyBorder="1" applyAlignment="1">
      <alignment vertical="top" wrapText="1"/>
    </xf>
    <xf numFmtId="0" fontId="45" fillId="0" borderId="42" xfId="41" applyFont="1" applyBorder="1" applyAlignment="1">
      <alignment vertical="top" wrapText="1"/>
    </xf>
    <xf numFmtId="0" fontId="45" fillId="0" borderId="40" xfId="41" applyFont="1" applyBorder="1" applyAlignment="1">
      <alignment vertical="top" wrapText="1"/>
    </xf>
    <xf numFmtId="0" fontId="45" fillId="0" borderId="40" xfId="41" applyFont="1" applyBorder="1" applyAlignment="1">
      <alignment horizontal="left" vertical="top" wrapText="1"/>
    </xf>
    <xf numFmtId="0" fontId="45" fillId="0" borderId="44" xfId="41" applyFont="1" applyBorder="1" applyAlignment="1">
      <alignment horizontal="left" vertical="top" wrapText="1"/>
    </xf>
    <xf numFmtId="0" fontId="54" fillId="0" borderId="41" xfId="41" applyFont="1" applyBorder="1" applyAlignment="1">
      <alignment horizontal="left" vertical="center" wrapText="1"/>
    </xf>
    <xf numFmtId="0" fontId="45" fillId="0" borderId="44" xfId="41" applyFont="1" applyBorder="1" applyAlignment="1">
      <alignment horizontal="justify" vertical="top" wrapText="1"/>
    </xf>
    <xf numFmtId="0" fontId="45" fillId="0" borderId="45" xfId="41" applyFont="1" applyBorder="1" applyAlignment="1">
      <alignment horizontal="justify" vertical="top" wrapText="1"/>
    </xf>
    <xf numFmtId="14" fontId="45" fillId="0" borderId="44" xfId="41" applyNumberFormat="1" applyFont="1" applyBorder="1" applyAlignment="1">
      <alignment horizontal="justify" vertical="top" wrapText="1"/>
    </xf>
    <xf numFmtId="0" fontId="54" fillId="0" borderId="41" xfId="41" applyFont="1" applyBorder="1" applyAlignment="1">
      <alignment horizontal="center" vertical="center" wrapText="1"/>
    </xf>
    <xf numFmtId="0" fontId="45" fillId="0" borderId="44" xfId="41" applyFont="1" applyBorder="1" applyAlignment="1">
      <alignment vertical="top" wrapText="1"/>
    </xf>
    <xf numFmtId="0" fontId="45" fillId="0" borderId="42" xfId="41" applyFont="1" applyBorder="1"/>
    <xf numFmtId="0" fontId="79" fillId="0" borderId="10" xfId="39" applyFont="1" applyFill="1" applyBorder="1" applyAlignment="1">
      <alignment wrapText="1"/>
    </xf>
    <xf numFmtId="10" fontId="79" fillId="31" borderId="10" xfId="39" applyNumberFormat="1" applyFont="1" applyFill="1" applyBorder="1" applyAlignment="1">
      <alignment horizontal="center"/>
    </xf>
    <xf numFmtId="0" fontId="79" fillId="0" borderId="0" xfId="39" applyFont="1" applyFill="1" applyBorder="1"/>
    <xf numFmtId="0" fontId="80" fillId="0" borderId="12" xfId="55" applyFont="1" applyFill="1" applyBorder="1" applyAlignment="1">
      <alignment vertical="center" wrapText="1"/>
    </xf>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2" fillId="32" borderId="10" xfId="39" applyFont="1" applyFill="1" applyBorder="1" applyAlignment="1">
      <alignment horizontal="left" vertical="center" wrapText="1"/>
    </xf>
    <xf numFmtId="0" fontId="79" fillId="32" borderId="10" xfId="39" applyFont="1" applyFill="1" applyBorder="1" applyAlignment="1">
      <alignment horizontal="center" vertical="center" wrapText="1"/>
    </xf>
    <xf numFmtId="2" fontId="79" fillId="32" borderId="10" xfId="39" applyNumberFormat="1" applyFont="1" applyFill="1" applyBorder="1" applyAlignment="1">
      <alignment horizontal="center" vertical="center" wrapText="1"/>
    </xf>
    <xf numFmtId="2" fontId="20" fillId="24" borderId="10" xfId="39" applyNumberFormat="1" applyFont="1" applyFill="1" applyBorder="1" applyAlignment="1">
      <alignment horizontal="center" vertical="center"/>
    </xf>
    <xf numFmtId="0" fontId="84" fillId="0" borderId="10" xfId="41" applyFont="1" applyFill="1" applyBorder="1" applyAlignment="1">
      <alignment horizontal="center" vertical="center" wrapText="1"/>
    </xf>
    <xf numFmtId="0" fontId="83" fillId="0" borderId="10" xfId="41" applyFont="1" applyFill="1" applyBorder="1" applyAlignment="1">
      <alignment horizontal="center" vertical="center" wrapText="1"/>
    </xf>
    <xf numFmtId="0" fontId="84" fillId="0" borderId="10" xfId="41" applyFont="1" applyFill="1" applyBorder="1" applyAlignment="1">
      <alignment horizontal="center" vertical="center" textRotation="90" wrapText="1"/>
    </xf>
    <xf numFmtId="0" fontId="19" fillId="0" borderId="10" xfId="41" applyFont="1" applyBorder="1" applyAlignment="1">
      <alignment horizontal="center" vertical="center"/>
    </xf>
    <xf numFmtId="0" fontId="86" fillId="0" borderId="10" xfId="0" applyFont="1" applyFill="1" applyBorder="1" applyAlignment="1">
      <alignment horizontal="center" vertical="center"/>
    </xf>
    <xf numFmtId="0" fontId="90" fillId="0" borderId="10" xfId="73" applyFont="1" applyBorder="1" applyAlignment="1">
      <alignment horizontal="center" vertical="center" wrapText="1"/>
    </xf>
    <xf numFmtId="0" fontId="90" fillId="0" borderId="11" xfId="73" applyFont="1" applyBorder="1" applyAlignment="1">
      <alignment horizontal="center" vertical="center" wrapText="1"/>
    </xf>
    <xf numFmtId="0" fontId="85" fillId="0" borderId="10" xfId="73" applyFont="1" applyBorder="1" applyAlignment="1">
      <alignment horizontal="center" vertical="center" wrapText="1"/>
    </xf>
    <xf numFmtId="49" fontId="90" fillId="0" borderId="10" xfId="73" applyNumberFormat="1" applyFont="1" applyBorder="1" applyAlignment="1">
      <alignment vertical="center"/>
    </xf>
    <xf numFmtId="0" fontId="83" fillId="0" borderId="10" xfId="73" applyFont="1" applyBorder="1" applyAlignment="1">
      <alignment vertical="center"/>
    </xf>
    <xf numFmtId="0" fontId="87" fillId="0" borderId="10" xfId="0" applyFont="1" applyFill="1" applyBorder="1" applyAlignment="1">
      <alignment horizontal="center" vertical="center"/>
    </xf>
    <xf numFmtId="0" fontId="83" fillId="0" borderId="11" xfId="113" applyFont="1" applyBorder="1" applyAlignment="1">
      <alignment vertical="center" wrapText="1"/>
    </xf>
    <xf numFmtId="0" fontId="111" fillId="0" borderId="42" xfId="41" applyFont="1" applyBorder="1" applyAlignment="1">
      <alignment horizontal="justify" vertical="top" wrapText="1"/>
    </xf>
    <xf numFmtId="0" fontId="86" fillId="0" borderId="10" xfId="0" applyFont="1" applyFill="1" applyBorder="1" applyAlignment="1">
      <alignment wrapText="1"/>
    </xf>
    <xf numFmtId="175" fontId="32" fillId="0" borderId="10" xfId="41" applyNumberFormat="1" applyFont="1" applyBorder="1" applyAlignment="1">
      <alignment horizontal="center" vertical="center" wrapText="1"/>
    </xf>
    <xf numFmtId="0" fontId="63" fillId="0" borderId="10" xfId="47" applyFont="1" applyBorder="1" applyAlignment="1">
      <alignment horizontal="left" vertical="center" wrapText="1"/>
    </xf>
    <xf numFmtId="0" fontId="86" fillId="0" borderId="10" xfId="0" applyFont="1" applyFill="1" applyBorder="1" applyAlignment="1">
      <alignment horizontal="center" vertical="center" wrapText="1"/>
    </xf>
    <xf numFmtId="178" fontId="86" fillId="0" borderId="10" xfId="0" applyNumberFormat="1" applyFont="1" applyFill="1" applyBorder="1" applyAlignment="1">
      <alignment horizontal="center" vertical="center"/>
    </xf>
    <xf numFmtId="49" fontId="87" fillId="0" borderId="10" xfId="0" applyNumberFormat="1" applyFont="1" applyFill="1" applyBorder="1" applyAlignment="1">
      <alignment vertical="center"/>
    </xf>
    <xf numFmtId="0" fontId="87" fillId="0" borderId="10" xfId="0" applyFont="1" applyFill="1" applyBorder="1" applyAlignment="1">
      <alignment vertical="center"/>
    </xf>
    <xf numFmtId="0" fontId="87" fillId="0" borderId="10" xfId="0" applyFont="1" applyFill="1" applyBorder="1" applyAlignment="1">
      <alignment horizontal="center" vertical="center" wrapText="1"/>
    </xf>
    <xf numFmtId="179" fontId="87" fillId="0" borderId="10" xfId="0" applyNumberFormat="1" applyFont="1" applyFill="1" applyBorder="1" applyAlignment="1">
      <alignment horizontal="center" vertical="center"/>
    </xf>
    <xf numFmtId="178" fontId="87" fillId="0" borderId="10" xfId="0" applyNumberFormat="1" applyFont="1" applyFill="1" applyBorder="1" applyAlignment="1">
      <alignment horizontal="center" vertical="center" wrapText="1"/>
    </xf>
    <xf numFmtId="0" fontId="87" fillId="0" borderId="10" xfId="0" applyFont="1" applyFill="1" applyBorder="1"/>
    <xf numFmtId="0" fontId="87" fillId="0" borderId="10" xfId="0" applyFont="1" applyFill="1" applyBorder="1" applyAlignment="1">
      <alignment wrapText="1"/>
    </xf>
    <xf numFmtId="178" fontId="87" fillId="0" borderId="10" xfId="0" applyNumberFormat="1" applyFont="1" applyFill="1" applyBorder="1" applyAlignment="1">
      <alignment horizontal="center" vertical="center"/>
    </xf>
    <xf numFmtId="179" fontId="87" fillId="0" borderId="10" xfId="0" applyNumberFormat="1" applyFont="1" applyFill="1" applyBorder="1" applyAlignment="1">
      <alignment horizontal="center" vertical="center" wrapText="1"/>
    </xf>
    <xf numFmtId="0" fontId="87" fillId="0" borderId="0" xfId="0" applyFont="1" applyFill="1"/>
    <xf numFmtId="49" fontId="87" fillId="0" borderId="10" xfId="0" applyNumberFormat="1" applyFont="1" applyFill="1" applyBorder="1" applyAlignment="1">
      <alignment horizontal="center" vertical="center" wrapText="1"/>
    </xf>
    <xf numFmtId="0" fontId="121" fillId="0" borderId="10" xfId="0" applyFont="1" applyFill="1" applyBorder="1" applyAlignment="1">
      <alignment horizontal="center" vertical="center"/>
    </xf>
    <xf numFmtId="0" fontId="87" fillId="0" borderId="10" xfId="326" applyFont="1" applyBorder="1" applyAlignment="1">
      <alignment horizontal="center" vertical="center" wrapText="1"/>
    </xf>
    <xf numFmtId="0" fontId="86" fillId="0" borderId="0" xfId="0" applyFont="1" applyFill="1"/>
    <xf numFmtId="181" fontId="86" fillId="0" borderId="10" xfId="0" applyNumberFormat="1" applyFont="1" applyFill="1" applyBorder="1" applyAlignment="1">
      <alignment horizontal="center" vertical="center"/>
    </xf>
    <xf numFmtId="0" fontId="120" fillId="0" borderId="10" xfId="0" applyFont="1" applyFill="1" applyBorder="1" applyAlignment="1">
      <alignment horizontal="center" vertical="center" wrapText="1"/>
    </xf>
    <xf numFmtId="182" fontId="120" fillId="0" borderId="10" xfId="0" applyNumberFormat="1" applyFont="1" applyFill="1" applyBorder="1" applyAlignment="1">
      <alignment horizontal="center" vertical="center" wrapText="1"/>
    </xf>
    <xf numFmtId="183" fontId="120" fillId="0" borderId="10" xfId="0" applyNumberFormat="1" applyFont="1" applyFill="1" applyBorder="1" applyAlignment="1">
      <alignment horizontal="center" vertical="center" wrapText="1"/>
    </xf>
    <xf numFmtId="0" fontId="121" fillId="0" borderId="10" xfId="0" applyFont="1" applyFill="1" applyBorder="1" applyAlignment="1">
      <alignment horizontal="center" vertical="center" wrapText="1"/>
    </xf>
    <xf numFmtId="0" fontId="86" fillId="0" borderId="10" xfId="0" applyFont="1" applyFill="1" applyBorder="1"/>
    <xf numFmtId="49" fontId="121" fillId="0" borderId="10" xfId="0" applyNumberFormat="1" applyFont="1" applyFill="1" applyBorder="1" applyAlignment="1">
      <alignment horizontal="center" vertical="center"/>
    </xf>
    <xf numFmtId="0" fontId="2" fillId="0" borderId="0" xfId="52" applyFont="1" applyAlignment="1">
      <alignment wrapText="1"/>
    </xf>
    <xf numFmtId="49" fontId="19" fillId="0" borderId="10" xfId="39" applyNumberFormat="1" applyFont="1" applyBorder="1" applyAlignment="1">
      <alignment horizontal="center" vertical="center" wrapText="1"/>
    </xf>
    <xf numFmtId="0" fontId="19" fillId="0" borderId="10" xfId="39" applyNumberFormat="1" applyFont="1" applyBorder="1" applyAlignment="1">
      <alignment horizontal="center" vertical="center"/>
    </xf>
    <xf numFmtId="180" fontId="87" fillId="0" borderId="10" xfId="0" applyNumberFormat="1" applyFont="1" applyFill="1" applyBorder="1" applyAlignment="1">
      <alignment horizontal="center" vertical="center"/>
    </xf>
    <xf numFmtId="183" fontId="86" fillId="0" borderId="10" xfId="0" applyNumberFormat="1" applyFont="1" applyFill="1" applyBorder="1" applyAlignment="1">
      <alignment horizontal="center" vertical="center"/>
    </xf>
    <xf numFmtId="186" fontId="87" fillId="0" borderId="10" xfId="0" applyNumberFormat="1" applyFont="1" applyFill="1" applyBorder="1" applyAlignment="1">
      <alignment horizontal="center" vertical="center"/>
    </xf>
    <xf numFmtId="175" fontId="86" fillId="0" borderId="10" xfId="0" applyNumberFormat="1" applyFont="1" applyFill="1" applyBorder="1" applyAlignment="1">
      <alignment horizontal="center" vertical="center"/>
    </xf>
    <xf numFmtId="183" fontId="120" fillId="0" borderId="10" xfId="71" applyNumberFormat="1" applyFont="1" applyFill="1" applyBorder="1" applyAlignment="1">
      <alignment horizontal="center" vertical="center" wrapText="1"/>
    </xf>
    <xf numFmtId="180" fontId="88" fillId="0" borderId="10" xfId="0" applyNumberFormat="1" applyFont="1" applyFill="1" applyBorder="1" applyAlignment="1">
      <alignment horizontal="center" vertical="center" wrapText="1"/>
    </xf>
    <xf numFmtId="184" fontId="86" fillId="0" borderId="10" xfId="0" applyNumberFormat="1" applyFont="1" applyFill="1" applyBorder="1" applyAlignment="1">
      <alignment horizontal="center" vertical="center"/>
    </xf>
    <xf numFmtId="185" fontId="86" fillId="0" borderId="10" xfId="0" applyNumberFormat="1" applyFont="1" applyFill="1" applyBorder="1" applyAlignment="1">
      <alignment horizontal="center" vertical="center"/>
    </xf>
    <xf numFmtId="0" fontId="1" fillId="0" borderId="0" xfId="52" applyFont="1" applyAlignment="1">
      <alignment wrapText="1"/>
    </xf>
    <xf numFmtId="0" fontId="19" fillId="0" borderId="10" xfId="41" applyFont="1" applyBorder="1" applyAlignment="1">
      <alignment vertical="center" wrapText="1"/>
    </xf>
    <xf numFmtId="0" fontId="19" fillId="0" borderId="10" xfId="52" applyFont="1" applyBorder="1" applyAlignment="1">
      <alignment vertical="center" wrapText="1"/>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3"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7" fillId="0" borderId="0" xfId="52" applyFont="1" applyAlignment="1">
      <alignment horizontal="center" vertical="center"/>
    </xf>
    <xf numFmtId="0" fontId="36"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5" fillId="0" borderId="0" xfId="52" applyFont="1" applyAlignment="1">
      <alignment horizontal="center" vertical="center"/>
    </xf>
    <xf numFmtId="0" fontId="35" fillId="0" borderId="0" xfId="52" applyFont="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1" xfId="39" applyFont="1" applyBorder="1" applyAlignment="1">
      <alignment horizontal="center" vertical="center" wrapText="1"/>
    </xf>
    <xf numFmtId="0" fontId="32" fillId="0" borderId="13" xfId="39" applyFont="1" applyBorder="1" applyAlignment="1">
      <alignment horizontal="center" vertical="center" wrapText="1"/>
    </xf>
    <xf numFmtId="0" fontId="32" fillId="0" borderId="12" xfId="39" applyFont="1" applyBorder="1" applyAlignment="1">
      <alignment horizontal="center" vertical="center" wrapText="1"/>
    </xf>
    <xf numFmtId="0" fontId="48" fillId="0" borderId="0" xfId="52" applyFont="1" applyAlignment="1">
      <alignment horizontal="center" vertical="center"/>
    </xf>
    <xf numFmtId="0" fontId="48" fillId="0" borderId="0" xfId="52" applyFont="1" applyAlignment="1">
      <alignment horizontal="center" vertical="center" wrapText="1"/>
    </xf>
    <xf numFmtId="0" fontId="47"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52" applyFont="1" applyAlignment="1">
      <alignment horizontal="center" vertical="center" wrapText="1"/>
    </xf>
    <xf numFmtId="0" fontId="85" fillId="0" borderId="10" xfId="73" applyFont="1" applyBorder="1" applyAlignment="1">
      <alignment horizontal="center" vertical="center" wrapText="1"/>
    </xf>
    <xf numFmtId="0" fontId="85" fillId="0" borderId="11" xfId="73" applyFont="1" applyBorder="1" applyAlignment="1">
      <alignment horizontal="center" vertical="center" wrapText="1"/>
    </xf>
    <xf numFmtId="0" fontId="85" fillId="0" borderId="12" xfId="73" applyFont="1" applyBorder="1" applyAlignment="1">
      <alignment horizontal="center" vertical="center" wrapText="1"/>
    </xf>
    <xf numFmtId="0" fontId="85" fillId="0" borderId="13" xfId="73" applyFont="1" applyBorder="1" applyAlignment="1">
      <alignment horizontal="center" vertical="center" wrapText="1"/>
    </xf>
    <xf numFmtId="0" fontId="60" fillId="0" borderId="0" xfId="55" applyFont="1" applyAlignment="1">
      <alignment horizontal="left" vertical="center" wrapText="1"/>
    </xf>
    <xf numFmtId="0" fontId="20" fillId="0" borderId="11" xfId="39" applyFont="1" applyBorder="1" applyAlignment="1">
      <alignment horizontal="center" vertical="center" wrapText="1"/>
    </xf>
    <xf numFmtId="0" fontId="20" fillId="0" borderId="13" xfId="39" applyFont="1" applyBorder="1" applyAlignment="1">
      <alignment horizontal="center" vertical="center" wrapText="1"/>
    </xf>
    <xf numFmtId="0" fontId="63" fillId="27" borderId="0" xfId="39" applyFont="1" applyFill="1" applyAlignment="1">
      <alignment horizontal="center" vertical="center" wrapText="1"/>
    </xf>
    <xf numFmtId="0" fontId="66" fillId="27" borderId="0" xfId="0" applyFont="1" applyFill="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32" fillId="0" borderId="0" xfId="53" applyFont="1" applyAlignment="1">
      <alignment horizontal="center" vertical="center"/>
    </xf>
    <xf numFmtId="0" fontId="32" fillId="0" borderId="0" xfId="41" applyFont="1" applyAlignment="1">
      <alignment horizontal="center" vertical="top"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center"/>
    </xf>
    <xf numFmtId="0" fontId="32" fillId="0" borderId="15" xfId="41" applyFont="1" applyBorder="1" applyAlignment="1">
      <alignment horizontal="center" vertical="center" wrapText="1"/>
    </xf>
    <xf numFmtId="0" fontId="32" fillId="0" borderId="19" xfId="41" applyFont="1" applyBorder="1" applyAlignment="1">
      <alignment horizontal="center" vertical="center" wrapText="1"/>
    </xf>
    <xf numFmtId="0" fontId="32" fillId="0" borderId="16" xfId="41" applyFont="1" applyBorder="1" applyAlignment="1">
      <alignment horizontal="center" vertical="center" wrapText="1"/>
    </xf>
    <xf numFmtId="0" fontId="32" fillId="0" borderId="10" xfId="0" applyFont="1" applyBorder="1" applyAlignment="1">
      <alignment horizontal="center" vertical="center" wrapText="1"/>
    </xf>
    <xf numFmtId="0" fontId="84" fillId="0" borderId="10" xfId="113" applyFont="1" applyFill="1" applyBorder="1" applyAlignment="1">
      <alignment horizontal="center" vertical="center" wrapText="1"/>
    </xf>
    <xf numFmtId="0" fontId="32" fillId="0" borderId="11" xfId="41" applyFont="1" applyBorder="1" applyAlignment="1">
      <alignment horizontal="center" vertical="center" wrapText="1"/>
    </xf>
    <xf numFmtId="0" fontId="32" fillId="0" borderId="13" xfId="41" applyFont="1" applyBorder="1" applyAlignment="1">
      <alignment horizontal="center" vertical="center" wrapText="1"/>
    </xf>
    <xf numFmtId="0" fontId="19" fillId="0" borderId="0" xfId="41" applyFont="1" applyAlignment="1">
      <alignment horizontal="left" wrapText="1"/>
    </xf>
    <xf numFmtId="0" fontId="19" fillId="0" borderId="0" xfId="41" applyFont="1" applyAlignment="1">
      <alignment horizontal="left"/>
    </xf>
    <xf numFmtId="0" fontId="19" fillId="0" borderId="0" xfId="41" applyFont="1" applyAlignment="1">
      <alignment horizontal="left" vertical="center" wrapText="1"/>
    </xf>
    <xf numFmtId="0" fontId="84" fillId="0" borderId="10" xfId="56" applyFont="1" applyFill="1" applyBorder="1" applyAlignment="1">
      <alignment horizontal="center" vertical="center" wrapText="1"/>
    </xf>
    <xf numFmtId="0" fontId="84" fillId="0" borderId="10" xfId="41" applyFont="1" applyFill="1" applyBorder="1" applyAlignment="1">
      <alignment horizontal="center" vertical="center" wrapText="1"/>
    </xf>
    <xf numFmtId="0" fontId="84" fillId="0" borderId="10" xfId="56" applyFont="1" applyFill="1" applyBorder="1" applyAlignment="1">
      <alignment horizontal="center" vertical="center"/>
    </xf>
    <xf numFmtId="0" fontId="84" fillId="0" borderId="15" xfId="41" applyFont="1" applyFill="1" applyBorder="1" applyAlignment="1">
      <alignment horizontal="center" vertical="center" wrapText="1"/>
    </xf>
    <xf numFmtId="0" fontId="84" fillId="0" borderId="19" xfId="41" applyFont="1" applyFill="1" applyBorder="1" applyAlignment="1">
      <alignment horizontal="center" vertical="center" wrapText="1"/>
    </xf>
    <xf numFmtId="0" fontId="84" fillId="0" borderId="16" xfId="41" applyFont="1" applyFill="1" applyBorder="1" applyAlignment="1">
      <alignment horizontal="center" vertical="center" wrapText="1"/>
    </xf>
    <xf numFmtId="0" fontId="84" fillId="0" borderId="10" xfId="41" applyFont="1" applyBorder="1" applyAlignment="1">
      <alignment horizontal="center" vertical="center"/>
    </xf>
    <xf numFmtId="0" fontId="85" fillId="0" borderId="10" xfId="41" applyFont="1" applyFill="1" applyBorder="1" applyAlignment="1">
      <alignment horizontal="center" vertical="center" wrapText="1"/>
    </xf>
    <xf numFmtId="0" fontId="19" fillId="0" borderId="0" xfId="41" applyFont="1" applyAlignment="1">
      <alignment horizontal="center"/>
    </xf>
    <xf numFmtId="0" fontId="32" fillId="0" borderId="0" xfId="41" applyFont="1" applyAlignment="1">
      <alignment horizontal="center"/>
    </xf>
    <xf numFmtId="0" fontId="68"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67" fillId="0" borderId="15" xfId="47" applyFont="1" applyBorder="1" applyAlignment="1">
      <alignment horizontal="center" vertical="center" textRotation="90" wrapText="1"/>
    </xf>
    <xf numFmtId="0" fontId="67" fillId="0" borderId="16" xfId="47" applyFont="1" applyBorder="1" applyAlignment="1">
      <alignment horizontal="center" vertical="center" textRotation="90" wrapText="1"/>
    </xf>
    <xf numFmtId="0" fontId="32" fillId="0" borderId="15" xfId="41" applyFont="1" applyBorder="1" applyAlignment="1">
      <alignment horizontal="center" vertical="center" textRotation="90" wrapText="1"/>
    </xf>
    <xf numFmtId="0" fontId="32" fillId="0" borderId="16" xfId="41"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2" fillId="0" borderId="15" xfId="51" applyFont="1" applyBorder="1" applyAlignment="1" applyProtection="1">
      <alignment horizontal="center" vertical="center" wrapText="1"/>
    </xf>
    <xf numFmtId="0" fontId="32" fillId="0" borderId="16" xfId="51" applyFont="1" applyBorder="1" applyAlignment="1" applyProtection="1">
      <alignment horizontal="center" vertical="center" wrapText="1"/>
    </xf>
    <xf numFmtId="0" fontId="32" fillId="0" borderId="10" xfId="51" applyFont="1" applyBorder="1" applyAlignment="1" applyProtection="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39"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4" fillId="0" borderId="0" xfId="41" applyFont="1" applyAlignment="1">
      <alignment horizontal="center" wrapText="1"/>
    </xf>
    <xf numFmtId="0" fontId="54" fillId="0" borderId="0" xfId="41" applyFont="1" applyAlignment="1">
      <alignment horizontal="center"/>
    </xf>
    <xf numFmtId="0" fontId="45" fillId="0" borderId="41" xfId="41" applyFont="1" applyBorder="1" applyAlignment="1">
      <alignment horizontal="left" vertical="top" wrapText="1"/>
    </xf>
    <xf numFmtId="0" fontId="45" fillId="0" borderId="46" xfId="41" applyFont="1" applyBorder="1" applyAlignment="1">
      <alignment horizontal="left" vertical="top" wrapText="1"/>
    </xf>
    <xf numFmtId="0" fontId="45" fillId="0" borderId="42" xfId="41" applyFont="1" applyBorder="1" applyAlignment="1">
      <alignment horizontal="left" vertical="top" wrapText="1"/>
    </xf>
    <xf numFmtId="0" fontId="70" fillId="0" borderId="0" xfId="41" applyFont="1" applyAlignment="1">
      <alignment horizontal="center"/>
    </xf>
  </cellXfs>
  <cellStyles count="353">
    <cellStyle name="20% - Акцент1 2" xfId="1" xr:uid="{00000000-0005-0000-0000-000000000000}"/>
    <cellStyle name="20% - Акцент1 2 2" xfId="148" xr:uid="{00000000-0005-0000-0000-000000000000}"/>
    <cellStyle name="20% - Акцент1 2 3" xfId="76" xr:uid="{00000000-0005-0000-0000-000000000000}"/>
    <cellStyle name="20% - Акцент2 2" xfId="2" xr:uid="{00000000-0005-0000-0000-000001000000}"/>
    <cellStyle name="20% - Акцент2 2 2" xfId="149" xr:uid="{00000000-0005-0000-0000-000001000000}"/>
    <cellStyle name="20% - Акцент2 2 3" xfId="77" xr:uid="{00000000-0005-0000-0000-000001000000}"/>
    <cellStyle name="20% - Акцент3 2" xfId="3" xr:uid="{00000000-0005-0000-0000-000002000000}"/>
    <cellStyle name="20% - Акцент3 2 2" xfId="150" xr:uid="{00000000-0005-0000-0000-000002000000}"/>
    <cellStyle name="20% - Акцент3 2 3" xfId="78" xr:uid="{00000000-0005-0000-0000-000002000000}"/>
    <cellStyle name="20% - Акцент4 2" xfId="4" xr:uid="{00000000-0005-0000-0000-000003000000}"/>
    <cellStyle name="20% - Акцент4 2 2" xfId="151" xr:uid="{00000000-0005-0000-0000-000003000000}"/>
    <cellStyle name="20% - Акцент4 2 3" xfId="79" xr:uid="{00000000-0005-0000-0000-000003000000}"/>
    <cellStyle name="20% - Акцент5 2" xfId="5" xr:uid="{00000000-0005-0000-0000-000004000000}"/>
    <cellStyle name="20% - Акцент5 2 2" xfId="152" xr:uid="{00000000-0005-0000-0000-000004000000}"/>
    <cellStyle name="20% - Акцент5 2 3" xfId="80" xr:uid="{00000000-0005-0000-0000-000004000000}"/>
    <cellStyle name="20% - Акцент6 2" xfId="6" xr:uid="{00000000-0005-0000-0000-000005000000}"/>
    <cellStyle name="20% - Акцент6 2 2" xfId="153" xr:uid="{00000000-0005-0000-0000-000005000000}"/>
    <cellStyle name="20% - Акцент6 2 3" xfId="81" xr:uid="{00000000-0005-0000-0000-000005000000}"/>
    <cellStyle name="40% - Акцент1 2" xfId="7" xr:uid="{00000000-0005-0000-0000-000006000000}"/>
    <cellStyle name="40% - Акцент1 2 2" xfId="154" xr:uid="{00000000-0005-0000-0000-000006000000}"/>
    <cellStyle name="40% - Акцент1 2 3" xfId="82" xr:uid="{00000000-0005-0000-0000-000006000000}"/>
    <cellStyle name="40% - Акцент2 2" xfId="8" xr:uid="{00000000-0005-0000-0000-000007000000}"/>
    <cellStyle name="40% - Акцент2 2 2" xfId="155" xr:uid="{00000000-0005-0000-0000-000007000000}"/>
    <cellStyle name="40% - Акцент2 2 3" xfId="83" xr:uid="{00000000-0005-0000-0000-000007000000}"/>
    <cellStyle name="40% - Акцент3 2" xfId="9" xr:uid="{00000000-0005-0000-0000-000008000000}"/>
    <cellStyle name="40% - Акцент3 2 2" xfId="156" xr:uid="{00000000-0005-0000-0000-000008000000}"/>
    <cellStyle name="40% - Акцент3 2 3" xfId="84" xr:uid="{00000000-0005-0000-0000-000008000000}"/>
    <cellStyle name="40% - Акцент4 2" xfId="10" xr:uid="{00000000-0005-0000-0000-000009000000}"/>
    <cellStyle name="40% - Акцент4 2 2" xfId="157" xr:uid="{00000000-0005-0000-0000-000009000000}"/>
    <cellStyle name="40% - Акцент4 2 3" xfId="85" xr:uid="{00000000-0005-0000-0000-000009000000}"/>
    <cellStyle name="40% - Акцент5 2" xfId="11" xr:uid="{00000000-0005-0000-0000-00000A000000}"/>
    <cellStyle name="40% - Акцент5 2 2" xfId="158" xr:uid="{00000000-0005-0000-0000-00000A000000}"/>
    <cellStyle name="40% - Акцент5 2 3" xfId="86" xr:uid="{00000000-0005-0000-0000-00000A000000}"/>
    <cellStyle name="40% - Акцент6 2" xfId="12" xr:uid="{00000000-0005-0000-0000-00000B000000}"/>
    <cellStyle name="40% - Акцент6 2 2" xfId="159" xr:uid="{00000000-0005-0000-0000-00000B000000}"/>
    <cellStyle name="40% - Акцент6 2 3" xfId="87" xr:uid="{00000000-0005-0000-0000-00000B000000}"/>
    <cellStyle name="60% - Акцент1 2" xfId="13" xr:uid="{00000000-0005-0000-0000-00000C000000}"/>
    <cellStyle name="60% - Акцент1 2 2" xfId="160" xr:uid="{00000000-0005-0000-0000-00000C000000}"/>
    <cellStyle name="60% - Акцент1 2 2 2" xfId="267" xr:uid="{00000000-0005-0000-0000-00000C000000}"/>
    <cellStyle name="60% - Акцент1 2 3" xfId="88" xr:uid="{00000000-0005-0000-0000-00000C000000}"/>
    <cellStyle name="60% - Акцент2 2" xfId="14" xr:uid="{00000000-0005-0000-0000-00000D000000}"/>
    <cellStyle name="60% - Акцент2 2 2" xfId="161" xr:uid="{00000000-0005-0000-0000-00000D000000}"/>
    <cellStyle name="60% - Акцент2 2 2 2" xfId="268" xr:uid="{00000000-0005-0000-0000-00000D000000}"/>
    <cellStyle name="60% - Акцент2 2 3" xfId="89" xr:uid="{00000000-0005-0000-0000-00000D000000}"/>
    <cellStyle name="60% - Акцент3 2" xfId="15" xr:uid="{00000000-0005-0000-0000-00000E000000}"/>
    <cellStyle name="60% - Акцент3 2 2" xfId="162" xr:uid="{00000000-0005-0000-0000-00000E000000}"/>
    <cellStyle name="60% - Акцент3 2 2 2" xfId="269" xr:uid="{00000000-0005-0000-0000-00000E000000}"/>
    <cellStyle name="60% - Акцент3 2 3" xfId="90" xr:uid="{00000000-0005-0000-0000-00000E000000}"/>
    <cellStyle name="60% - Акцент4 2" xfId="16" xr:uid="{00000000-0005-0000-0000-00000F000000}"/>
    <cellStyle name="60% - Акцент4 2 2" xfId="163" xr:uid="{00000000-0005-0000-0000-00000F000000}"/>
    <cellStyle name="60% - Акцент4 2 2 2" xfId="270" xr:uid="{00000000-0005-0000-0000-00000F000000}"/>
    <cellStyle name="60% - Акцент4 2 3" xfId="91" xr:uid="{00000000-0005-0000-0000-00000F000000}"/>
    <cellStyle name="60% - Акцент5 2" xfId="17" xr:uid="{00000000-0005-0000-0000-000010000000}"/>
    <cellStyle name="60% - Акцент5 2 2" xfId="164" xr:uid="{00000000-0005-0000-0000-000010000000}"/>
    <cellStyle name="60% - Акцент5 2 2 2" xfId="271" xr:uid="{00000000-0005-0000-0000-000010000000}"/>
    <cellStyle name="60% - Акцент5 2 3" xfId="92" xr:uid="{00000000-0005-0000-0000-000010000000}"/>
    <cellStyle name="60% - Акцент6 2" xfId="18" xr:uid="{00000000-0005-0000-0000-000011000000}"/>
    <cellStyle name="60% - Акцент6 2 2" xfId="165" xr:uid="{00000000-0005-0000-0000-000011000000}"/>
    <cellStyle name="60% - Акцент6 2 2 2" xfId="272" xr:uid="{00000000-0005-0000-0000-000011000000}"/>
    <cellStyle name="60% - Акцент6 2 3" xfId="93" xr:uid="{00000000-0005-0000-0000-000011000000}"/>
    <cellStyle name="Normal 2" xfId="19" xr:uid="{00000000-0005-0000-0000-000012000000}"/>
    <cellStyle name="Normal 2 2" xfId="166" xr:uid="{00000000-0005-0000-0000-000012000000}"/>
    <cellStyle name="Normal 2 2 2" xfId="273" xr:uid="{00000000-0005-0000-0000-000012000000}"/>
    <cellStyle name="Normal 2 3" xfId="94" xr:uid="{00000000-0005-0000-0000-000012000000}"/>
    <cellStyle name="Акцент1 2" xfId="20" xr:uid="{00000000-0005-0000-0000-000013000000}"/>
    <cellStyle name="Акцент1 2 2" xfId="167" xr:uid="{00000000-0005-0000-0000-000013000000}"/>
    <cellStyle name="Акцент1 2 2 2" xfId="274" xr:uid="{00000000-0005-0000-0000-000013000000}"/>
    <cellStyle name="Акцент1 2 3" xfId="95" xr:uid="{00000000-0005-0000-0000-000013000000}"/>
    <cellStyle name="Акцент2 2" xfId="21" xr:uid="{00000000-0005-0000-0000-000014000000}"/>
    <cellStyle name="Акцент2 2 2" xfId="168" xr:uid="{00000000-0005-0000-0000-000014000000}"/>
    <cellStyle name="Акцент2 2 2 2" xfId="275" xr:uid="{00000000-0005-0000-0000-000014000000}"/>
    <cellStyle name="Акцент2 2 3" xfId="96" xr:uid="{00000000-0005-0000-0000-000014000000}"/>
    <cellStyle name="Акцент3 2" xfId="22" xr:uid="{00000000-0005-0000-0000-000015000000}"/>
    <cellStyle name="Акцент3 2 2" xfId="169" xr:uid="{00000000-0005-0000-0000-000015000000}"/>
    <cellStyle name="Акцент3 2 2 2" xfId="276" xr:uid="{00000000-0005-0000-0000-000015000000}"/>
    <cellStyle name="Акцент3 2 3" xfId="97" xr:uid="{00000000-0005-0000-0000-000015000000}"/>
    <cellStyle name="Акцент4 2" xfId="23" xr:uid="{00000000-0005-0000-0000-000016000000}"/>
    <cellStyle name="Акцент4 2 2" xfId="170" xr:uid="{00000000-0005-0000-0000-000016000000}"/>
    <cellStyle name="Акцент4 2 2 2" xfId="277" xr:uid="{00000000-0005-0000-0000-000016000000}"/>
    <cellStyle name="Акцент4 2 3" xfId="98" xr:uid="{00000000-0005-0000-0000-000016000000}"/>
    <cellStyle name="Акцент5 2" xfId="24" xr:uid="{00000000-0005-0000-0000-000017000000}"/>
    <cellStyle name="Акцент5 2 2" xfId="171" xr:uid="{00000000-0005-0000-0000-000017000000}"/>
    <cellStyle name="Акцент5 2 2 2" xfId="278" xr:uid="{00000000-0005-0000-0000-000017000000}"/>
    <cellStyle name="Акцент5 2 3" xfId="99" xr:uid="{00000000-0005-0000-0000-000017000000}"/>
    <cellStyle name="Акцент6 2" xfId="25" xr:uid="{00000000-0005-0000-0000-000018000000}"/>
    <cellStyle name="Акцент6 2 2" xfId="172" xr:uid="{00000000-0005-0000-0000-000018000000}"/>
    <cellStyle name="Акцент6 2 2 2" xfId="279" xr:uid="{00000000-0005-0000-0000-000018000000}"/>
    <cellStyle name="Акцент6 2 3" xfId="100" xr:uid="{00000000-0005-0000-0000-000018000000}"/>
    <cellStyle name="Ввод  2" xfId="26" xr:uid="{00000000-0005-0000-0000-000019000000}"/>
    <cellStyle name="Ввод  2 2" xfId="174" xr:uid="{00000000-0005-0000-0000-00001A000000}"/>
    <cellStyle name="Ввод  2 2 2" xfId="281" xr:uid="{00000000-0005-0000-0000-00001A000000}"/>
    <cellStyle name="Ввод  2 3" xfId="173" xr:uid="{00000000-0005-0000-0000-000019000000}"/>
    <cellStyle name="Ввод  2 3 2" xfId="280" xr:uid="{00000000-0005-0000-0000-000019000000}"/>
    <cellStyle name="Ввод  2 4" xfId="101" xr:uid="{00000000-0005-0000-0000-000019000000}"/>
    <cellStyle name="Ввод  2 4 2" xfId="231" xr:uid="{00000000-0005-0000-0000-000019000000}"/>
    <cellStyle name="Вывод 2" xfId="27" xr:uid="{00000000-0005-0000-0000-00001A000000}"/>
    <cellStyle name="Вывод 2 2" xfId="176" xr:uid="{00000000-0005-0000-0000-00001C000000}"/>
    <cellStyle name="Вывод 2 2 2" xfId="283" xr:uid="{00000000-0005-0000-0000-00001C000000}"/>
    <cellStyle name="Вывод 2 3" xfId="175" xr:uid="{00000000-0005-0000-0000-00001B000000}"/>
    <cellStyle name="Вывод 2 3 2" xfId="282" xr:uid="{00000000-0005-0000-0000-00001B000000}"/>
    <cellStyle name="Вывод 2 4" xfId="102" xr:uid="{00000000-0005-0000-0000-00001A000000}"/>
    <cellStyle name="Вывод 2 4 2" xfId="232" xr:uid="{00000000-0005-0000-0000-00001A000000}"/>
    <cellStyle name="Вычисление 2" xfId="28" xr:uid="{00000000-0005-0000-0000-00001B000000}"/>
    <cellStyle name="Вычисление 2 2" xfId="178" xr:uid="{00000000-0005-0000-0000-00001E000000}"/>
    <cellStyle name="Вычисление 2 2 2" xfId="285" xr:uid="{00000000-0005-0000-0000-00001E000000}"/>
    <cellStyle name="Вычисление 2 3" xfId="177" xr:uid="{00000000-0005-0000-0000-00001D000000}"/>
    <cellStyle name="Вычисление 2 3 2" xfId="284" xr:uid="{00000000-0005-0000-0000-00001D000000}"/>
    <cellStyle name="Вычисление 2 4" xfId="103" xr:uid="{00000000-0005-0000-0000-00001B000000}"/>
    <cellStyle name="Вычисление 2 4 2" xfId="233" xr:uid="{00000000-0005-0000-0000-00001B000000}"/>
    <cellStyle name="Заголовок 1 2" xfId="29" xr:uid="{00000000-0005-0000-0000-00001C000000}"/>
    <cellStyle name="Заголовок 1 2 2" xfId="179" xr:uid="{00000000-0005-0000-0000-00001F000000}"/>
    <cellStyle name="Заголовок 1 2 2 2" xfId="286" xr:uid="{00000000-0005-0000-0000-00001F000000}"/>
    <cellStyle name="Заголовок 1 2 3" xfId="104" xr:uid="{00000000-0005-0000-0000-00001C000000}"/>
    <cellStyle name="Заголовок 1 2 3 2" xfId="234" xr:uid="{00000000-0005-0000-0000-00001C000000}"/>
    <cellStyle name="Заголовок 2 2" xfId="30" xr:uid="{00000000-0005-0000-0000-00001D000000}"/>
    <cellStyle name="Заголовок 2 2 2" xfId="180" xr:uid="{00000000-0005-0000-0000-000020000000}"/>
    <cellStyle name="Заголовок 2 2 2 2" xfId="287" xr:uid="{00000000-0005-0000-0000-000020000000}"/>
    <cellStyle name="Заголовок 2 2 3" xfId="105" xr:uid="{00000000-0005-0000-0000-00001D000000}"/>
    <cellStyle name="Заголовок 2 2 3 2" xfId="235" xr:uid="{00000000-0005-0000-0000-00001D000000}"/>
    <cellStyle name="Заголовок 3 2" xfId="31" xr:uid="{00000000-0005-0000-0000-00001E000000}"/>
    <cellStyle name="Заголовок 3 2 2" xfId="181" xr:uid="{00000000-0005-0000-0000-000021000000}"/>
    <cellStyle name="Заголовок 3 2 2 2" xfId="288" xr:uid="{00000000-0005-0000-0000-000021000000}"/>
    <cellStyle name="Заголовок 3 2 3" xfId="106" xr:uid="{00000000-0005-0000-0000-00001E000000}"/>
    <cellStyle name="Заголовок 3 2 3 2" xfId="236" xr:uid="{00000000-0005-0000-0000-00001E000000}"/>
    <cellStyle name="Заголовок 4 2" xfId="32" xr:uid="{00000000-0005-0000-0000-00001F000000}"/>
    <cellStyle name="Заголовок 4 2 2" xfId="182" xr:uid="{00000000-0005-0000-0000-000022000000}"/>
    <cellStyle name="Заголовок 4 2 2 2" xfId="289" xr:uid="{00000000-0005-0000-0000-000022000000}"/>
    <cellStyle name="Заголовок 4 2 3" xfId="107" xr:uid="{00000000-0005-0000-0000-000020000000}"/>
    <cellStyle name="Заголовок 4 2 3 2" xfId="237" xr:uid="{00000000-0005-0000-0000-000020000000}"/>
    <cellStyle name="Итог 2" xfId="33" xr:uid="{00000000-0005-0000-0000-000020000000}"/>
    <cellStyle name="Итог 2 2" xfId="184" xr:uid="{00000000-0005-0000-0000-000024000000}"/>
    <cellStyle name="Итог 2 3" xfId="183" xr:uid="{00000000-0005-0000-0000-000023000000}"/>
    <cellStyle name="Итог 2 4" xfId="108" xr:uid="{00000000-0005-0000-0000-000021000000}"/>
    <cellStyle name="Контрольная ячейка 2" xfId="34" xr:uid="{00000000-0005-0000-0000-000021000000}"/>
    <cellStyle name="Контрольная ячейка 2 2" xfId="185" xr:uid="{00000000-0005-0000-0000-000025000000}"/>
    <cellStyle name="Контрольная ячейка 2 2 2" xfId="290" xr:uid="{00000000-0005-0000-0000-000025000000}"/>
    <cellStyle name="Контрольная ячейка 2 3" xfId="109" xr:uid="{00000000-0005-0000-0000-000022000000}"/>
    <cellStyle name="Название 2" xfId="35" xr:uid="{00000000-0005-0000-0000-000022000000}"/>
    <cellStyle name="Название 2 2" xfId="186" xr:uid="{00000000-0005-0000-0000-000026000000}"/>
    <cellStyle name="Название 2 2 2" xfId="291" xr:uid="{00000000-0005-0000-0000-000026000000}"/>
    <cellStyle name="Название 2 3" xfId="110" xr:uid="{00000000-0005-0000-0000-000023000000}"/>
    <cellStyle name="Нейтральный 2" xfId="36" xr:uid="{00000000-0005-0000-0000-000023000000}"/>
    <cellStyle name="Нейтральный 2 2" xfId="187" xr:uid="{00000000-0005-0000-0000-000027000000}"/>
    <cellStyle name="Нейтральный 2 2 2" xfId="292" xr:uid="{00000000-0005-0000-0000-000027000000}"/>
    <cellStyle name="Нейтральный 2 3" xfId="111" xr:uid="{00000000-0005-0000-0000-000024000000}"/>
    <cellStyle name="Нейтральный 2 3 2" xfId="238" xr:uid="{00000000-0005-0000-0000-000024000000}"/>
    <cellStyle name="Обычный" xfId="0" builtinId="0"/>
    <cellStyle name="Обычный 10" xfId="72" xr:uid="{00000000-0005-0000-0000-0000C1000000}"/>
    <cellStyle name="Обычный 10 2" xfId="228" xr:uid="{00000000-0005-0000-0000-0000C1000000}"/>
    <cellStyle name="Обычный 10 3" xfId="326" xr:uid="{00000000-0005-0000-0000-0000C1000000}"/>
    <cellStyle name="Обычный 11" xfId="218" xr:uid="{00000000-0005-0000-0000-000029010000}"/>
    <cellStyle name="Обычный 12" xfId="316" xr:uid="{00000000-0005-0000-0000-000069010000}"/>
    <cellStyle name="Обычный 12 2" xfId="37" xr:uid="{00000000-0005-0000-0000-000025000000}"/>
    <cellStyle name="Обычный 12 2 2" xfId="112" xr:uid="{00000000-0005-0000-0000-000026000000}"/>
    <cellStyle name="Обычный 12 2 2 2" xfId="239" xr:uid="{00000000-0005-0000-0000-000026000000}"/>
    <cellStyle name="Обычный 19" xfId="188" xr:uid="{00000000-0005-0000-0000-00002A000000}"/>
    <cellStyle name="Обычный 19 2" xfId="293" xr:uid="{00000000-0005-0000-0000-00002A000000}"/>
    <cellStyle name="Обычный 2" xfId="38" xr:uid="{00000000-0005-0000-0000-000026000000}"/>
    <cellStyle name="Обычный 2 10" xfId="189" xr:uid="{00000000-0005-0000-0000-00002C000000}"/>
    <cellStyle name="Обычный 2 10 2" xfId="294" xr:uid="{00000000-0005-0000-0000-00002C000000}"/>
    <cellStyle name="Обычный 2 10 3" xfId="341" xr:uid="{00000000-0005-0000-0000-00002C000000}"/>
    <cellStyle name="Обычный 2 2" xfId="39" xr:uid="{00000000-0005-0000-0000-000027000000}"/>
    <cellStyle name="Обычный 2 2 2" xfId="140" xr:uid="{00000000-0005-0000-0000-000029000000}"/>
    <cellStyle name="Обычный 2 2 2 2" xfId="191" xr:uid="{00000000-0005-0000-0000-00002E000000}"/>
    <cellStyle name="Обычный 2 2 3" xfId="190" xr:uid="{00000000-0005-0000-0000-00002D000000}"/>
    <cellStyle name="Обычный 2 2 4" xfId="133" xr:uid="{00000000-0005-0000-0000-000028000000}"/>
    <cellStyle name="Обычный 2 3" xfId="40" xr:uid="{00000000-0005-0000-0000-000028000000}"/>
    <cellStyle name="Обычный 2 3 2" xfId="192" xr:uid="{00000000-0005-0000-0000-000030000000}"/>
    <cellStyle name="Обычный 2 3 2 2" xfId="295" xr:uid="{00000000-0005-0000-0000-000030000000}"/>
    <cellStyle name="Обычный 2 3 3" xfId="141" xr:uid="{00000000-0005-0000-0000-00002A000000}"/>
    <cellStyle name="Обычный 2 3 3 2" xfId="261" xr:uid="{00000000-0005-0000-0000-00002A000000}"/>
    <cellStyle name="Обычный 2 3 3 3" xfId="336" xr:uid="{00000000-0005-0000-0000-00002A000000}"/>
    <cellStyle name="Обычный 2 3 6" xfId="193" xr:uid="{00000000-0005-0000-0000-000031000000}"/>
    <cellStyle name="Обычный 2 3 6 2" xfId="296" xr:uid="{00000000-0005-0000-0000-000031000000}"/>
    <cellStyle name="Обычный 2 3 6 3" xfId="342" xr:uid="{00000000-0005-0000-0000-000031000000}"/>
    <cellStyle name="Обычный 2 4" xfId="144" xr:uid="{00000000-0005-0000-0000-00002B000000}"/>
    <cellStyle name="Обычный 2 4 2" xfId="264" xr:uid="{00000000-0005-0000-0000-00002B000000}"/>
    <cellStyle name="Обычный 2 5" xfId="75" xr:uid="{00000000-0005-0000-0000-000027000000}"/>
    <cellStyle name="Обычный 2 5 2" xfId="230" xr:uid="{00000000-0005-0000-0000-000027000000}"/>
    <cellStyle name="Обычный 3" xfId="41" xr:uid="{00000000-0005-0000-0000-000029000000}"/>
    <cellStyle name="Обычный 3 2" xfId="42" xr:uid="{00000000-0005-0000-0000-00002A000000}"/>
    <cellStyle name="Обычный 3 2 2" xfId="113" xr:uid="{00000000-0005-0000-0000-00002D000000}"/>
    <cellStyle name="Обычный 3 2 2 2" xfId="43" xr:uid="{00000000-0005-0000-0000-00002B000000}"/>
    <cellStyle name="Обычный 3 2 2 2 2" xfId="114" xr:uid="{00000000-0005-0000-0000-00002E000000}"/>
    <cellStyle name="Обычный 3 2 2 2 2 2" xfId="241" xr:uid="{00000000-0005-0000-0000-00002E000000}"/>
    <cellStyle name="Обычный 3 2 2 3" xfId="240" xr:uid="{00000000-0005-0000-0000-00002D000000}"/>
    <cellStyle name="Обычный 3 21" xfId="44" xr:uid="{00000000-0005-0000-0000-00002C000000}"/>
    <cellStyle name="Обычный 3 21 2" xfId="134" xr:uid="{00000000-0005-0000-0000-00002F000000}"/>
    <cellStyle name="Обычный 3 21 2 2" xfId="256" xr:uid="{00000000-0005-0000-0000-00002F000000}"/>
    <cellStyle name="Обычный 3 3" xfId="74" xr:uid="{00000000-0005-0000-0000-00002C000000}"/>
    <cellStyle name="Обычный 3 3 2" xfId="229" xr:uid="{00000000-0005-0000-0000-00002C000000}"/>
    <cellStyle name="Обычный 3 7" xfId="194" xr:uid="{00000000-0005-0000-0000-000037000000}"/>
    <cellStyle name="Обычный 3 7 2" xfId="297" xr:uid="{00000000-0005-0000-0000-000037000000}"/>
    <cellStyle name="Обычный 4" xfId="45" xr:uid="{00000000-0005-0000-0000-00002D000000}"/>
    <cellStyle name="Обычный 4 2" xfId="46" xr:uid="{00000000-0005-0000-0000-00002E000000}"/>
    <cellStyle name="Обычный 4 2 2" xfId="116" xr:uid="{00000000-0005-0000-0000-000031000000}"/>
    <cellStyle name="Обычный 4 2 2 2" xfId="242" xr:uid="{00000000-0005-0000-0000-000031000000}"/>
    <cellStyle name="Обычный 4 3" xfId="138" xr:uid="{00000000-0005-0000-0000-000032000000}"/>
    <cellStyle name="Обычный 4 3 2" xfId="259" xr:uid="{00000000-0005-0000-0000-000032000000}"/>
    <cellStyle name="Обычный 4 3 3" xfId="334" xr:uid="{00000000-0005-0000-0000-000032000000}"/>
    <cellStyle name="Обычный 4 4" xfId="195" xr:uid="{00000000-0005-0000-0000-000038000000}"/>
    <cellStyle name="Обычный 4 5" xfId="115" xr:uid="{00000000-0005-0000-0000-000030000000}"/>
    <cellStyle name="Обычный 5" xfId="47" xr:uid="{00000000-0005-0000-0000-00002F000000}"/>
    <cellStyle name="Обычный 5 2" xfId="196" xr:uid="{00000000-0005-0000-0000-00003B000000}"/>
    <cellStyle name="Обычный 5 3" xfId="117" xr:uid="{00000000-0005-0000-0000-000033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120" xr:uid="{00000000-0005-0000-0000-000036000000}"/>
    <cellStyle name="Обычный 6 2 2 2 2" xfId="245" xr:uid="{00000000-0005-0000-0000-000036000000}"/>
    <cellStyle name="Обычный 6 2 2 2 3" xfId="329" xr:uid="{00000000-0005-0000-0000-000036000000}"/>
    <cellStyle name="Обычный 6 2 2 3" xfId="221" xr:uid="{00000000-0005-0000-0000-000032000000}"/>
    <cellStyle name="Обычный 6 2 2 4" xfId="319" xr:uid="{00000000-0005-0000-0000-000032000000}"/>
    <cellStyle name="Обычный 6 2 3" xfId="51" xr:uid="{00000000-0005-0000-0000-000033000000}"/>
    <cellStyle name="Обычный 6 2 3 2" xfId="121" xr:uid="{00000000-0005-0000-0000-000037000000}"/>
    <cellStyle name="Обычный 6 2 3 2 2" xfId="246" xr:uid="{00000000-0005-0000-0000-000037000000}"/>
    <cellStyle name="Обычный 6 2 3 2 3" xfId="330" xr:uid="{00000000-0005-0000-0000-000037000000}"/>
    <cellStyle name="Обычный 6 2 3 3" xfId="222" xr:uid="{00000000-0005-0000-0000-000033000000}"/>
    <cellStyle name="Обычный 6 2 3 4" xfId="320" xr:uid="{00000000-0005-0000-0000-000033000000}"/>
    <cellStyle name="Обычный 6 2 4" xfId="119" xr:uid="{00000000-0005-0000-0000-000035000000}"/>
    <cellStyle name="Обычный 6 2 4 2" xfId="244" xr:uid="{00000000-0005-0000-0000-000035000000}"/>
    <cellStyle name="Обычный 6 2 4 3" xfId="328" xr:uid="{00000000-0005-0000-0000-000035000000}"/>
    <cellStyle name="Обычный 6 2 5" xfId="220" xr:uid="{00000000-0005-0000-0000-000031000000}"/>
    <cellStyle name="Обычный 6 2 6" xfId="318" xr:uid="{00000000-0005-0000-0000-000031000000}"/>
    <cellStyle name="Обычный 6 3" xfId="118" xr:uid="{00000000-0005-0000-0000-000034000000}"/>
    <cellStyle name="Обычный 6 3 2" xfId="243" xr:uid="{00000000-0005-0000-0000-000034000000}"/>
    <cellStyle name="Обычный 6 3 3" xfId="327" xr:uid="{00000000-0005-0000-0000-000034000000}"/>
    <cellStyle name="Обычный 6 4" xfId="219" xr:uid="{00000000-0005-0000-0000-000030000000}"/>
    <cellStyle name="Обычный 6 5" xfId="317" xr:uid="{00000000-0005-0000-0000-000030000000}"/>
    <cellStyle name="Обычный 7" xfId="52" xr:uid="{00000000-0005-0000-0000-000034000000}"/>
    <cellStyle name="Обычный 7 2" xfId="53" xr:uid="{00000000-0005-0000-0000-000035000000}"/>
    <cellStyle name="Обычный 7 2 2" xfId="122" xr:uid="{00000000-0005-0000-0000-000039000000}"/>
    <cellStyle name="Обычный 7 2 2 2" xfId="247" xr:uid="{00000000-0005-0000-0000-000039000000}"/>
    <cellStyle name="Обычный 7 2 2 3" xfId="331" xr:uid="{00000000-0005-0000-0000-000039000000}"/>
    <cellStyle name="Обычный 7 2 3" xfId="224" xr:uid="{00000000-0005-0000-0000-000035000000}"/>
    <cellStyle name="Обычный 7 2 4" xfId="322" xr:uid="{00000000-0005-0000-0000-000035000000}"/>
    <cellStyle name="Обычный 7 3" xfId="73" xr:uid="{00000000-0005-0000-0000-000038000000}"/>
    <cellStyle name="Обычный 7 4" xfId="223" xr:uid="{00000000-0005-0000-0000-000034000000}"/>
    <cellStyle name="Обычный 7 5" xfId="321" xr:uid="{00000000-0005-0000-0000-000034000000}"/>
    <cellStyle name="Обычный 8" xfId="54" xr:uid="{00000000-0005-0000-0000-000036000000}"/>
    <cellStyle name="Обычный 8 2" xfId="123" xr:uid="{00000000-0005-0000-0000-00003A000000}"/>
    <cellStyle name="Обычный 8 2 2" xfId="248" xr:uid="{00000000-0005-0000-0000-00003A000000}"/>
    <cellStyle name="Обычный 9" xfId="71" xr:uid="{74215583-0671-4326-AC76-55CD4AF4B5F5}"/>
    <cellStyle name="Обычный 9 2" xfId="147" xr:uid="{00000000-0005-0000-0000-0000A3000000}"/>
    <cellStyle name="Обычный 9 2 2" xfId="266" xr:uid="{00000000-0005-0000-0000-0000A3000000}"/>
    <cellStyle name="Обычный 9 2 3" xfId="340" xr:uid="{00000000-0005-0000-0000-0000A3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лохой 2 2" xfId="197" xr:uid="{00000000-0005-0000-0000-000045000000}"/>
    <cellStyle name="Плохой 2 2 2" xfId="298" xr:uid="{00000000-0005-0000-0000-000045000000}"/>
    <cellStyle name="Плохой 2 3" xfId="124" xr:uid="{00000000-0005-0000-0000-00003D000000}"/>
    <cellStyle name="Плохой 2 3 2" xfId="249" xr:uid="{00000000-0005-0000-0000-00003D000000}"/>
    <cellStyle name="Пояснение 2" xfId="58" xr:uid="{00000000-0005-0000-0000-00003A000000}"/>
    <cellStyle name="Пояснение 2 2" xfId="198" xr:uid="{00000000-0005-0000-0000-000046000000}"/>
    <cellStyle name="Пояснение 2 2 2" xfId="299" xr:uid="{00000000-0005-0000-0000-000046000000}"/>
    <cellStyle name="Пояснение 2 3" xfId="125" xr:uid="{00000000-0005-0000-0000-00003E000000}"/>
    <cellStyle name="Пояснение 2 3 2" xfId="250" xr:uid="{00000000-0005-0000-0000-00003E000000}"/>
    <cellStyle name="Примечание 2" xfId="59" xr:uid="{00000000-0005-0000-0000-00003B000000}"/>
    <cellStyle name="Примечание 2 2" xfId="200" xr:uid="{00000000-0005-0000-0000-000048000000}"/>
    <cellStyle name="Примечание 2 3" xfId="199" xr:uid="{00000000-0005-0000-0000-000047000000}"/>
    <cellStyle name="Примечание 2 4" xfId="126" xr:uid="{00000000-0005-0000-0000-00003F000000}"/>
    <cellStyle name="Процентный" xfId="60" builtinId="5"/>
    <cellStyle name="Процентный 2" xfId="61" xr:uid="{00000000-0005-0000-0000-00003D000000}"/>
    <cellStyle name="Процентный 2 2" xfId="142" xr:uid="{00000000-0005-0000-0000-000042000000}"/>
    <cellStyle name="Процентный 2 2 2" xfId="202" xr:uid="{00000000-0005-0000-0000-00004A000000}"/>
    <cellStyle name="Процентный 2 2 2 2" xfId="301" xr:uid="{00000000-0005-0000-0000-00004A000000}"/>
    <cellStyle name="Процентный 2 2 2 3" xfId="343" xr:uid="{00000000-0005-0000-0000-00004A000000}"/>
    <cellStyle name="Процентный 2 2 3" xfId="262" xr:uid="{00000000-0005-0000-0000-000042000000}"/>
    <cellStyle name="Процентный 2 2 4" xfId="337" xr:uid="{00000000-0005-0000-0000-000042000000}"/>
    <cellStyle name="Процентный 2 3" xfId="201" xr:uid="{00000000-0005-0000-0000-000049000000}"/>
    <cellStyle name="Процентный 2 3 2" xfId="300" xr:uid="{00000000-0005-0000-0000-000049000000}"/>
    <cellStyle name="Процентный 2 4" xfId="135" xr:uid="{00000000-0005-0000-0000-000041000000}"/>
    <cellStyle name="Процентный 2 4 2" xfId="257" xr:uid="{00000000-0005-0000-0000-000041000000}"/>
    <cellStyle name="Процентный 3" xfId="62" xr:uid="{00000000-0005-0000-0000-00003E000000}"/>
    <cellStyle name="Процентный 3 2" xfId="203" xr:uid="{00000000-0005-0000-0000-00004B000000}"/>
    <cellStyle name="Процентный 3 2 2" xfId="302" xr:uid="{00000000-0005-0000-0000-00004B000000}"/>
    <cellStyle name="Процентный 3 3" xfId="136" xr:uid="{00000000-0005-0000-0000-000043000000}"/>
    <cellStyle name="Процентный 3 3 2" xfId="258" xr:uid="{00000000-0005-0000-0000-000043000000}"/>
    <cellStyle name="Процентный 4" xfId="63" xr:uid="{00000000-0005-0000-0000-00003F000000}"/>
    <cellStyle name="Процентный 4 2" xfId="145" xr:uid="{00000000-0005-0000-0000-000045000000}"/>
    <cellStyle name="Процентный 4 2 2" xfId="205" xr:uid="{00000000-0005-0000-0000-00004D000000}"/>
    <cellStyle name="Процентный 4 3" xfId="204" xr:uid="{00000000-0005-0000-0000-00004C000000}"/>
    <cellStyle name="Процентный 4 3 2" xfId="303" xr:uid="{00000000-0005-0000-0000-00004C000000}"/>
    <cellStyle name="Процентный 4 3 3" xfId="344" xr:uid="{00000000-0005-0000-0000-00004C000000}"/>
    <cellStyle name="Процентный 4 4" xfId="137" xr:uid="{00000000-0005-0000-0000-000044000000}"/>
    <cellStyle name="Процентный 5" xfId="146" xr:uid="{00000000-0005-0000-0000-0000EA000000}"/>
    <cellStyle name="Процентный 5 2" xfId="265" xr:uid="{00000000-0005-0000-0000-0000EA000000}"/>
    <cellStyle name="Процентный 5 3" xfId="339" xr:uid="{00000000-0005-0000-0000-0000EA000000}"/>
    <cellStyle name="Процентный 6" xfId="225" xr:uid="{00000000-0005-0000-0000-00004B010000}"/>
    <cellStyle name="Процентный 7" xfId="323" xr:uid="{00000000-0005-0000-0000-00007B010000}"/>
    <cellStyle name="Связанная ячейка 2" xfId="64" xr:uid="{00000000-0005-0000-0000-000040000000}"/>
    <cellStyle name="Связанная ячейка 2 2" xfId="206" xr:uid="{00000000-0005-0000-0000-00004E000000}"/>
    <cellStyle name="Связанная ячейка 2 2 2" xfId="304" xr:uid="{00000000-0005-0000-0000-00004E000000}"/>
    <cellStyle name="Связанная ячейка 2 3" xfId="127" xr:uid="{00000000-0005-0000-0000-000046000000}"/>
    <cellStyle name="Связанная ячейка 2 3 2" xfId="251" xr:uid="{00000000-0005-0000-0000-000046000000}"/>
    <cellStyle name="Стиль 1" xfId="65" xr:uid="{00000000-0005-0000-0000-000041000000}"/>
    <cellStyle name="Текст предупреждения 2" xfId="66" xr:uid="{00000000-0005-0000-0000-000042000000}"/>
    <cellStyle name="Текст предупреждения 2 2" xfId="207" xr:uid="{00000000-0005-0000-0000-000050000000}"/>
    <cellStyle name="Текст предупреждения 2 2 2" xfId="305" xr:uid="{00000000-0005-0000-0000-000050000000}"/>
    <cellStyle name="Текст предупреждения 2 3" xfId="128" xr:uid="{00000000-0005-0000-0000-000048000000}"/>
    <cellStyle name="Финансовый 2" xfId="67" xr:uid="{00000000-0005-0000-0000-000043000000}"/>
    <cellStyle name="Финансовый 2 2" xfId="209" xr:uid="{00000000-0005-0000-0000-000052000000}"/>
    <cellStyle name="Финансовый 2 2 2" xfId="307" xr:uid="{00000000-0005-0000-0000-000052000000}"/>
    <cellStyle name="Финансовый 2 2 2 2 2" xfId="68" xr:uid="{00000000-0005-0000-0000-000044000000}"/>
    <cellStyle name="Финансовый 2 2 2 2 2 2" xfId="210" xr:uid="{00000000-0005-0000-0000-000053000000}"/>
    <cellStyle name="Финансовый 2 2 2 2 2 2 2" xfId="308" xr:uid="{00000000-0005-0000-0000-000053000000}"/>
    <cellStyle name="Финансовый 2 2 2 2 2 3" xfId="130" xr:uid="{00000000-0005-0000-0000-00004A000000}"/>
    <cellStyle name="Финансовый 2 2 2 2 2 3 2" xfId="253" xr:uid="{00000000-0005-0000-0000-00004A000000}"/>
    <cellStyle name="Финансовый 2 2 3" xfId="346" xr:uid="{00000000-0005-0000-0000-000052000000}"/>
    <cellStyle name="Финансовый 2 3" xfId="208" xr:uid="{00000000-0005-0000-0000-000051000000}"/>
    <cellStyle name="Финансовый 2 3 2" xfId="306" xr:uid="{00000000-0005-0000-0000-000051000000}"/>
    <cellStyle name="Финансовый 2 3 3" xfId="345" xr:uid="{00000000-0005-0000-0000-000051000000}"/>
    <cellStyle name="Финансовый 2 4" xfId="143" xr:uid="{00000000-0005-0000-0000-00004B000000}"/>
    <cellStyle name="Финансовый 2 4 2" xfId="211" xr:uid="{00000000-0005-0000-0000-000054000000}"/>
    <cellStyle name="Финансовый 2 4 2 2" xfId="309" xr:uid="{00000000-0005-0000-0000-000054000000}"/>
    <cellStyle name="Финансовый 2 4 2 3" xfId="347" xr:uid="{00000000-0005-0000-0000-000054000000}"/>
    <cellStyle name="Финансовый 2 4 3" xfId="263" xr:uid="{00000000-0005-0000-0000-00004B000000}"/>
    <cellStyle name="Финансовый 2 4 4" xfId="338" xr:uid="{00000000-0005-0000-0000-00004B000000}"/>
    <cellStyle name="Финансовый 2 5" xfId="129" xr:uid="{00000000-0005-0000-0000-000049000000}"/>
    <cellStyle name="Финансовый 2 5 2" xfId="252" xr:uid="{00000000-0005-0000-0000-000049000000}"/>
    <cellStyle name="Финансовый 2 5 3" xfId="332" xr:uid="{00000000-0005-0000-0000-000049000000}"/>
    <cellStyle name="Финансовый 2 6" xfId="226" xr:uid="{00000000-0005-0000-0000-000043000000}"/>
    <cellStyle name="Финансовый 2 7" xfId="324" xr:uid="{00000000-0005-0000-0000-000043000000}"/>
    <cellStyle name="Финансовый 3" xfId="69" xr:uid="{00000000-0005-0000-0000-000045000000}"/>
    <cellStyle name="Финансовый 3 2" xfId="139" xr:uid="{00000000-0005-0000-0000-00004D000000}"/>
    <cellStyle name="Финансовый 3 2 2" xfId="213" xr:uid="{00000000-0005-0000-0000-000056000000}"/>
    <cellStyle name="Финансовый 3 2 2 2" xfId="311" xr:uid="{00000000-0005-0000-0000-000056000000}"/>
    <cellStyle name="Финансовый 3 2 2 3" xfId="349" xr:uid="{00000000-0005-0000-0000-000056000000}"/>
    <cellStyle name="Финансовый 3 2 3" xfId="260" xr:uid="{00000000-0005-0000-0000-00004D000000}"/>
    <cellStyle name="Финансовый 3 2 4" xfId="335" xr:uid="{00000000-0005-0000-0000-00004D000000}"/>
    <cellStyle name="Финансовый 3 3" xfId="212" xr:uid="{00000000-0005-0000-0000-000055000000}"/>
    <cellStyle name="Финансовый 3 3 2" xfId="310" xr:uid="{00000000-0005-0000-0000-000055000000}"/>
    <cellStyle name="Финансовый 3 3 3" xfId="348" xr:uid="{00000000-0005-0000-0000-000055000000}"/>
    <cellStyle name="Финансовый 3 4" xfId="131" xr:uid="{00000000-0005-0000-0000-00004C000000}"/>
    <cellStyle name="Финансовый 3 4 2" xfId="254" xr:uid="{00000000-0005-0000-0000-00004C000000}"/>
    <cellStyle name="Финансовый 3 4 3" xfId="333" xr:uid="{00000000-0005-0000-0000-00004C000000}"/>
    <cellStyle name="Финансовый 3 5" xfId="227" xr:uid="{00000000-0005-0000-0000-000045000000}"/>
    <cellStyle name="Финансовый 3 6" xfId="325" xr:uid="{00000000-0005-0000-0000-000045000000}"/>
    <cellStyle name="Финансовый 4" xfId="214" xr:uid="{00000000-0005-0000-0000-000057000000}"/>
    <cellStyle name="Финансовый 4 2" xfId="215" xr:uid="{00000000-0005-0000-0000-000058000000}"/>
    <cellStyle name="Финансовый 4 2 2" xfId="313" xr:uid="{00000000-0005-0000-0000-000058000000}"/>
    <cellStyle name="Финансовый 4 2 3" xfId="351" xr:uid="{00000000-0005-0000-0000-000058000000}"/>
    <cellStyle name="Финансовый 4 3" xfId="312" xr:uid="{00000000-0005-0000-0000-000057000000}"/>
    <cellStyle name="Финансовый 4 4" xfId="350" xr:uid="{00000000-0005-0000-0000-000057000000}"/>
    <cellStyle name="Финансовый 5" xfId="216" xr:uid="{00000000-0005-0000-0000-000059000000}"/>
    <cellStyle name="Финансовый 5 2" xfId="314" xr:uid="{00000000-0005-0000-0000-000059000000}"/>
    <cellStyle name="Финансовый 5 3" xfId="352" xr:uid="{00000000-0005-0000-0000-000059000000}"/>
    <cellStyle name="Хороший 2" xfId="70" xr:uid="{00000000-0005-0000-0000-000046000000}"/>
    <cellStyle name="Хороший 2 2" xfId="217" xr:uid="{00000000-0005-0000-0000-00005A000000}"/>
    <cellStyle name="Хороший 2 2 2" xfId="315" xr:uid="{00000000-0005-0000-0000-00005A000000}"/>
    <cellStyle name="Хороший 2 3" xfId="132" xr:uid="{00000000-0005-0000-0000-00004E000000}"/>
    <cellStyle name="Хороший 2 3 2" xfId="255" xr:uid="{00000000-0005-0000-0000-00004E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-2476381.2882128186</c:v>
                </c:pt>
                <c:pt idx="1">
                  <c:v>-41033708.682542622</c:v>
                </c:pt>
                <c:pt idx="2">
                  <c:v>-214761.77000813186</c:v>
                </c:pt>
                <c:pt idx="3">
                  <c:v>-316859.05853135447</c:v>
                </c:pt>
                <c:pt idx="4">
                  <c:v>2690551.4680107147</c:v>
                </c:pt>
                <c:pt idx="5">
                  <c:v>-268105.02551239269</c:v>
                </c:pt>
                <c:pt idx="6">
                  <c:v>-246617.77110400371</c:v>
                </c:pt>
                <c:pt idx="7">
                  <c:v>-226852.61086795767</c:v>
                </c:pt>
                <c:pt idx="8">
                  <c:v>-208671.52771365547</c:v>
                </c:pt>
                <c:pt idx="9">
                  <c:v>-191947.56591845502</c:v>
                </c:pt>
                <c:pt idx="10">
                  <c:v>-176563.94461527927</c:v>
                </c:pt>
              </c:numCache>
            </c:numRef>
          </c:val>
          <c:smooth val="0"/>
          <c:extLst>
            <c:ext xmlns:c16="http://schemas.microsoft.com/office/drawing/2014/chart" uri="{C3380CC4-5D6E-409C-BE32-E72D297353CC}">
              <c16:uniqueId val="{00000000-726E-4AA7-BE82-7192A87EF1D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-2476381.2882128186</c:v>
                </c:pt>
                <c:pt idx="1">
                  <c:v>-43510089.970755443</c:v>
                </c:pt>
                <c:pt idx="2">
                  <c:v>-43724851.740763575</c:v>
                </c:pt>
                <c:pt idx="3">
                  <c:v>-44041710.799294926</c:v>
                </c:pt>
                <c:pt idx="4">
                  <c:v>-41351159.33128421</c:v>
                </c:pt>
                <c:pt idx="5">
                  <c:v>-41619264.3567966</c:v>
                </c:pt>
                <c:pt idx="6">
                  <c:v>-41865882.1279006</c:v>
                </c:pt>
                <c:pt idx="7">
                  <c:v>-42092734.738768555</c:v>
                </c:pt>
                <c:pt idx="8">
                  <c:v>-42301406.266482212</c:v>
                </c:pt>
                <c:pt idx="9">
                  <c:v>-42493353.832400665</c:v>
                </c:pt>
                <c:pt idx="10">
                  <c:v>-42669917.777015947</c:v>
                </c:pt>
              </c:numCache>
            </c:numRef>
          </c:val>
          <c:smooth val="0"/>
          <c:extLst>
            <c:ext xmlns:c16="http://schemas.microsoft.com/office/drawing/2014/chart" uri="{C3380CC4-5D6E-409C-BE32-E72D297353CC}">
              <c16:uniqueId val="{00000001-726E-4AA7-BE82-7192A87EF1D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E316873B-939C-A095-7FE3-AE69DCC8E89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E316873B-939C-A095-7FE3-AE69DCC8E89C}"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C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6" t="s">
        <v>533</v>
      </c>
      <c r="B5" s="336"/>
      <c r="C5" s="336"/>
      <c r="D5" s="8"/>
      <c r="E5" s="8"/>
      <c r="F5" s="8"/>
      <c r="G5" s="8"/>
      <c r="H5" s="8"/>
      <c r="I5" s="8"/>
      <c r="J5" s="8"/>
    </row>
    <row r="6" spans="1:22" s="2" customFormat="1" ht="18.75" x14ac:dyDescent="0.3">
      <c r="A6" s="6"/>
      <c r="H6" s="5"/>
    </row>
    <row r="7" spans="1:22" s="2" customFormat="1" ht="18.75" x14ac:dyDescent="0.2">
      <c r="A7" s="337" t="s">
        <v>3</v>
      </c>
      <c r="B7" s="337"/>
      <c r="C7" s="33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8" t="s">
        <v>4</v>
      </c>
      <c r="B9" s="338"/>
      <c r="C9" s="338"/>
      <c r="D9" s="11"/>
      <c r="E9" s="11"/>
      <c r="F9" s="11"/>
      <c r="G9" s="11"/>
      <c r="H9" s="11"/>
      <c r="I9" s="10"/>
      <c r="J9" s="10"/>
      <c r="K9" s="10"/>
      <c r="L9" s="10"/>
      <c r="M9" s="10"/>
      <c r="N9" s="10"/>
      <c r="O9" s="10"/>
      <c r="P9" s="10"/>
      <c r="Q9" s="10"/>
      <c r="R9" s="10"/>
      <c r="S9" s="10"/>
      <c r="T9" s="10"/>
      <c r="U9" s="10"/>
      <c r="V9" s="10"/>
    </row>
    <row r="10" spans="1:22" s="2" customFormat="1" ht="18.75" x14ac:dyDescent="0.2">
      <c r="A10" s="332" t="s">
        <v>5</v>
      </c>
      <c r="B10" s="332"/>
      <c r="C10" s="33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7" t="s">
        <v>535</v>
      </c>
      <c r="B12" s="337"/>
      <c r="C12" s="33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2" t="s">
        <v>6</v>
      </c>
      <c r="B13" s="332"/>
      <c r="C13" s="33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33" t="s">
        <v>547</v>
      </c>
      <c r="B15" s="333"/>
      <c r="C15" s="33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2" t="s">
        <v>7</v>
      </c>
      <c r="B16" s="332"/>
      <c r="C16" s="33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4" t="s">
        <v>8</v>
      </c>
      <c r="B18" s="335"/>
      <c r="C18" s="33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536</v>
      </c>
      <c r="D22" s="12"/>
      <c r="E22" s="12"/>
      <c r="F22" s="12"/>
      <c r="G22" s="12"/>
      <c r="H22" s="12"/>
      <c r="I22" s="13"/>
      <c r="J22" s="13"/>
      <c r="K22" s="13"/>
      <c r="L22" s="13"/>
      <c r="M22" s="13"/>
      <c r="N22" s="13"/>
      <c r="O22" s="13"/>
      <c r="P22" s="13"/>
      <c r="Q22" s="13"/>
      <c r="R22" s="13"/>
      <c r="S22" s="13"/>
    </row>
    <row r="23" spans="1:22" s="14" customFormat="1" ht="31.5" x14ac:dyDescent="0.2">
      <c r="A23" s="19" t="s">
        <v>14</v>
      </c>
      <c r="B23" s="22" t="s">
        <v>15</v>
      </c>
      <c r="C23" s="23" t="s">
        <v>537</v>
      </c>
      <c r="D23" s="12"/>
      <c r="E23" s="12"/>
      <c r="F23" s="12"/>
      <c r="G23" s="12"/>
      <c r="H23" s="12"/>
      <c r="I23" s="13"/>
      <c r="J23" s="13"/>
      <c r="K23" s="13"/>
      <c r="L23" s="13"/>
      <c r="M23" s="13"/>
      <c r="N23" s="13"/>
      <c r="O23" s="13"/>
      <c r="P23" s="13"/>
      <c r="Q23" s="13"/>
      <c r="R23" s="13"/>
      <c r="S23" s="13"/>
    </row>
    <row r="24" spans="1:22" s="14" customFormat="1" ht="22.5" customHeight="1" x14ac:dyDescent="0.2">
      <c r="A24" s="329"/>
      <c r="B24" s="330"/>
      <c r="C24" s="331"/>
      <c r="D24" s="12"/>
      <c r="E24" s="12"/>
      <c r="F24" s="12"/>
      <c r="G24" s="12"/>
      <c r="H24" s="12"/>
      <c r="I24" s="13"/>
      <c r="J24" s="13"/>
      <c r="K24" s="13"/>
      <c r="L24" s="13"/>
      <c r="M24" s="13"/>
      <c r="N24" s="13"/>
      <c r="O24" s="13"/>
      <c r="P24" s="13"/>
      <c r="Q24" s="13"/>
      <c r="R24" s="13"/>
      <c r="S24" s="13"/>
    </row>
    <row r="25" spans="1:22" s="14" customFormat="1" ht="58.5" customHeight="1" x14ac:dyDescent="0.2">
      <c r="A25" s="19" t="s">
        <v>16</v>
      </c>
      <c r="B25" s="21" t="s">
        <v>17</v>
      </c>
      <c r="C25" s="23" t="s">
        <v>18</v>
      </c>
      <c r="D25" s="12"/>
      <c r="E25" s="12"/>
      <c r="F25" s="12"/>
      <c r="G25" s="12"/>
      <c r="H25" s="13"/>
      <c r="I25" s="13"/>
      <c r="J25" s="13"/>
      <c r="K25" s="13"/>
      <c r="L25" s="13"/>
      <c r="M25" s="13"/>
      <c r="N25" s="13"/>
      <c r="O25" s="13"/>
      <c r="P25" s="13"/>
      <c r="Q25" s="13"/>
      <c r="R25" s="13"/>
    </row>
    <row r="26" spans="1:22" s="14" customFormat="1" ht="42.75" customHeight="1" x14ac:dyDescent="0.2">
      <c r="A26" s="19" t="s">
        <v>19</v>
      </c>
      <c r="B26" s="21" t="s">
        <v>20</v>
      </c>
      <c r="C26" s="23" t="s">
        <v>21</v>
      </c>
      <c r="D26" s="12"/>
      <c r="E26" s="12"/>
      <c r="F26" s="12"/>
      <c r="G26" s="12"/>
      <c r="H26" s="13"/>
      <c r="I26" s="13"/>
      <c r="J26" s="13"/>
      <c r="K26" s="13"/>
      <c r="L26" s="13"/>
      <c r="M26" s="13"/>
      <c r="N26" s="13"/>
      <c r="O26" s="13"/>
      <c r="P26" s="13"/>
      <c r="Q26" s="13"/>
      <c r="R26" s="13"/>
    </row>
    <row r="27" spans="1:22" s="14" customFormat="1" ht="51.75" customHeight="1" x14ac:dyDescent="0.2">
      <c r="A27" s="19" t="s">
        <v>22</v>
      </c>
      <c r="B27" s="21" t="s">
        <v>23</v>
      </c>
      <c r="C27" s="23" t="s">
        <v>538</v>
      </c>
      <c r="D27" s="12"/>
      <c r="E27" s="12"/>
      <c r="F27" s="12"/>
      <c r="G27" s="12"/>
      <c r="H27" s="13"/>
      <c r="I27" s="13"/>
      <c r="J27" s="13"/>
      <c r="K27" s="13"/>
      <c r="L27" s="13"/>
      <c r="M27" s="13"/>
      <c r="N27" s="13"/>
      <c r="O27" s="13"/>
      <c r="P27" s="13"/>
      <c r="Q27" s="13"/>
      <c r="R27" s="13"/>
    </row>
    <row r="28" spans="1:22" s="14" customFormat="1" ht="42.75" customHeight="1" x14ac:dyDescent="0.2">
      <c r="A28" s="19" t="s">
        <v>24</v>
      </c>
      <c r="B28" s="21" t="s">
        <v>25</v>
      </c>
      <c r="C28" s="23" t="s">
        <v>26</v>
      </c>
      <c r="D28" s="12"/>
      <c r="E28" s="12"/>
      <c r="F28" s="12"/>
      <c r="G28" s="12"/>
      <c r="H28" s="13"/>
      <c r="I28" s="13"/>
      <c r="J28" s="13"/>
      <c r="K28" s="13"/>
      <c r="L28" s="13"/>
      <c r="M28" s="13"/>
      <c r="N28" s="13"/>
      <c r="O28" s="13"/>
      <c r="P28" s="13"/>
      <c r="Q28" s="13"/>
      <c r="R28" s="13"/>
    </row>
    <row r="29" spans="1:22" s="14" customFormat="1" ht="51.75" customHeight="1" x14ac:dyDescent="0.2">
      <c r="A29" s="19" t="s">
        <v>27</v>
      </c>
      <c r="B29" s="21" t="s">
        <v>28</v>
      </c>
      <c r="C29" s="23" t="s">
        <v>26</v>
      </c>
      <c r="D29" s="12"/>
      <c r="E29" s="12"/>
      <c r="F29" s="12"/>
      <c r="G29" s="12"/>
      <c r="H29" s="13"/>
      <c r="I29" s="13"/>
      <c r="J29" s="13"/>
      <c r="K29" s="13"/>
      <c r="L29" s="13"/>
      <c r="M29" s="13"/>
      <c r="N29" s="13"/>
      <c r="O29" s="13"/>
      <c r="P29" s="13"/>
      <c r="Q29" s="13"/>
      <c r="R29" s="13"/>
    </row>
    <row r="30" spans="1:22" s="14" customFormat="1" ht="51.75" customHeight="1" x14ac:dyDescent="0.2">
      <c r="A30" s="19" t="s">
        <v>29</v>
      </c>
      <c r="B30" s="21" t="s">
        <v>30</v>
      </c>
      <c r="C30" s="23" t="s">
        <v>26</v>
      </c>
      <c r="D30" s="12"/>
      <c r="E30" s="12"/>
      <c r="F30" s="12"/>
      <c r="G30" s="12"/>
      <c r="H30" s="13"/>
      <c r="I30" s="13"/>
      <c r="J30" s="13"/>
      <c r="K30" s="13"/>
      <c r="L30" s="13"/>
      <c r="M30" s="13"/>
      <c r="N30" s="13"/>
      <c r="O30" s="13"/>
      <c r="P30" s="13"/>
      <c r="Q30" s="13"/>
      <c r="R30" s="13"/>
    </row>
    <row r="31" spans="1:22" s="14" customFormat="1" ht="51.75" customHeight="1" x14ac:dyDescent="0.2">
      <c r="A31" s="19" t="s">
        <v>31</v>
      </c>
      <c r="B31" s="21" t="s">
        <v>32</v>
      </c>
      <c r="C31" s="23" t="s">
        <v>539</v>
      </c>
      <c r="D31" s="12"/>
      <c r="E31" s="12"/>
      <c r="F31" s="12"/>
      <c r="G31" s="12"/>
      <c r="H31" s="13"/>
      <c r="I31" s="13"/>
      <c r="J31" s="13"/>
      <c r="K31" s="13"/>
      <c r="L31" s="13"/>
      <c r="M31" s="13"/>
      <c r="N31" s="13"/>
      <c r="O31" s="13"/>
      <c r="P31" s="13"/>
      <c r="Q31" s="13"/>
      <c r="R31" s="13"/>
    </row>
    <row r="32" spans="1:22" s="14" customFormat="1" ht="51.75" customHeight="1" x14ac:dyDescent="0.2">
      <c r="A32" s="19" t="s">
        <v>33</v>
      </c>
      <c r="B32" s="21" t="s">
        <v>34</v>
      </c>
      <c r="C32" s="23" t="s">
        <v>539</v>
      </c>
      <c r="D32" s="12"/>
      <c r="E32" s="12"/>
      <c r="F32" s="12"/>
      <c r="G32" s="12"/>
      <c r="H32" s="13"/>
      <c r="I32" s="13"/>
      <c r="J32" s="13"/>
      <c r="K32" s="13"/>
      <c r="L32" s="13"/>
      <c r="M32" s="13"/>
      <c r="N32" s="13"/>
      <c r="O32" s="13"/>
      <c r="P32" s="13"/>
      <c r="Q32" s="13"/>
      <c r="R32" s="13"/>
    </row>
    <row r="33" spans="1:18" s="14" customFormat="1" ht="101.25" customHeight="1" x14ac:dyDescent="0.2">
      <c r="A33" s="19" t="s">
        <v>35</v>
      </c>
      <c r="B33" s="21" t="s">
        <v>36</v>
      </c>
      <c r="C33" s="24" t="s">
        <v>37</v>
      </c>
      <c r="D33" s="12"/>
      <c r="E33" s="12"/>
      <c r="F33" s="12"/>
      <c r="G33" s="12"/>
      <c r="H33" s="13"/>
      <c r="I33" s="13"/>
      <c r="J33" s="13"/>
      <c r="K33" s="13"/>
      <c r="L33" s="13"/>
      <c r="M33" s="13"/>
      <c r="N33" s="13"/>
      <c r="O33" s="13"/>
      <c r="P33" s="13"/>
      <c r="Q33" s="13"/>
      <c r="R33" s="13"/>
    </row>
    <row r="34" spans="1:18" ht="111" customHeight="1" x14ac:dyDescent="0.25">
      <c r="A34" s="19" t="s">
        <v>38</v>
      </c>
      <c r="B34" s="21" t="s">
        <v>39</v>
      </c>
      <c r="C34" s="23" t="s">
        <v>37</v>
      </c>
    </row>
    <row r="35" spans="1:18" ht="58.5" customHeight="1" x14ac:dyDescent="0.25">
      <c r="A35" s="19" t="s">
        <v>40</v>
      </c>
      <c r="B35" s="21" t="s">
        <v>41</v>
      </c>
      <c r="C35" s="23" t="s">
        <v>42</v>
      </c>
    </row>
    <row r="36" spans="1:18" ht="51.75" customHeight="1" x14ac:dyDescent="0.25">
      <c r="A36" s="19" t="s">
        <v>43</v>
      </c>
      <c r="B36" s="21" t="s">
        <v>44</v>
      </c>
      <c r="C36" s="23" t="s">
        <v>26</v>
      </c>
    </row>
    <row r="37" spans="1:18" ht="43.5" customHeight="1" x14ac:dyDescent="0.25">
      <c r="A37" s="19" t="s">
        <v>45</v>
      </c>
      <c r="B37" s="21" t="s">
        <v>46</v>
      </c>
      <c r="C37" s="23" t="s">
        <v>47</v>
      </c>
    </row>
    <row r="38" spans="1:18" ht="43.5" customHeight="1" x14ac:dyDescent="0.25">
      <c r="A38" s="19" t="s">
        <v>48</v>
      </c>
      <c r="B38" s="21" t="s">
        <v>49</v>
      </c>
      <c r="C38" s="23" t="s">
        <v>42</v>
      </c>
    </row>
    <row r="39" spans="1:18" ht="23.25" customHeight="1" x14ac:dyDescent="0.25">
      <c r="A39" s="329"/>
      <c r="B39" s="330"/>
      <c r="C39" s="331"/>
    </row>
    <row r="40" spans="1:18" ht="63" x14ac:dyDescent="0.25">
      <c r="A40" s="19" t="s">
        <v>50</v>
      </c>
      <c r="B40" s="21" t="s">
        <v>51</v>
      </c>
      <c r="C40" s="23"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=63,48 млн.руб.</v>
      </c>
    </row>
    <row r="41" spans="1:18" ht="105.75" customHeight="1" x14ac:dyDescent="0.25">
      <c r="A41" s="19" t="s">
        <v>52</v>
      </c>
      <c r="B41" s="21" t="s">
        <v>53</v>
      </c>
      <c r="C41" s="16" t="s">
        <v>42</v>
      </c>
    </row>
    <row r="42" spans="1:18" ht="83.25" customHeight="1" x14ac:dyDescent="0.25">
      <c r="A42" s="19" t="s">
        <v>54</v>
      </c>
      <c r="B42" s="21" t="s">
        <v>55</v>
      </c>
      <c r="C42" s="16" t="s">
        <v>42</v>
      </c>
    </row>
    <row r="43" spans="1:18" ht="186" customHeight="1" x14ac:dyDescent="0.25">
      <c r="A43" s="19" t="s">
        <v>56</v>
      </c>
      <c r="B43" s="21" t="s">
        <v>57</v>
      </c>
      <c r="C43" s="16" t="s">
        <v>18</v>
      </c>
    </row>
    <row r="44" spans="1:18" ht="111" customHeight="1" x14ac:dyDescent="0.25">
      <c r="A44" s="19" t="s">
        <v>58</v>
      </c>
      <c r="B44" s="21" t="s">
        <v>59</v>
      </c>
      <c r="C44" s="16" t="s">
        <v>18</v>
      </c>
    </row>
    <row r="45" spans="1:18" ht="120" customHeight="1" x14ac:dyDescent="0.25">
      <c r="A45" s="19" t="s">
        <v>60</v>
      </c>
      <c r="B45" s="21" t="s">
        <v>61</v>
      </c>
      <c r="C45" s="16" t="s">
        <v>18</v>
      </c>
    </row>
    <row r="46" spans="1:18" ht="101.25" customHeight="1" x14ac:dyDescent="0.25">
      <c r="A46" s="19" t="s">
        <v>62</v>
      </c>
      <c r="B46" s="21" t="s">
        <v>63</v>
      </c>
      <c r="C46" s="16" t="s">
        <v>18</v>
      </c>
    </row>
    <row r="47" spans="1:18" ht="18.75" customHeight="1" x14ac:dyDescent="0.25">
      <c r="A47" s="329"/>
      <c r="B47" s="330"/>
      <c r="C47" s="331"/>
    </row>
    <row r="48" spans="1:18" ht="78" customHeight="1" x14ac:dyDescent="0.25">
      <c r="A48" s="19" t="s">
        <v>64</v>
      </c>
      <c r="B48" s="21" t="s">
        <v>65</v>
      </c>
      <c r="C48" s="25" t="str">
        <f>CONCATENATE(ROUND('6.2. Паспорт фин осв ввод'!AC24,2)," млн.рублей")</f>
        <v>63,48 млн.рублей</v>
      </c>
    </row>
    <row r="49" spans="1:3" ht="78" customHeight="1" x14ac:dyDescent="0.25">
      <c r="A49" s="19" t="s">
        <v>66</v>
      </c>
      <c r="B49" s="21" t="s">
        <v>67</v>
      </c>
      <c r="C49" s="25" t="str">
        <f>CONCATENATE(ROUND('6.2. Паспорт фин осв ввод'!AC30,2)," млн.рублей")</f>
        <v>52,04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270003-009D-4502-9566-003A008A008A}">
      <formula1>список5</formula1>
    </dataValidation>
    <dataValidation type="list" allowBlank="1" showInputMessage="1" showErrorMessage="1" sqref="C33:C34" xr:uid="{00B7000E-00FA-414A-8D1C-008700D80001}">
      <formula1>список7</formula1>
    </dataValidation>
    <dataValidation type="list" allowBlank="1" showInputMessage="1" showErrorMessage="1" sqref="C36:C38 C28:C32" xr:uid="{00030094-0085-43DA-B30C-007700A2004C}">
      <formula1>список6</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37" t="s">
        <v>3</v>
      </c>
      <c r="B6" s="337"/>
      <c r="C6" s="337"/>
      <c r="D6" s="337"/>
      <c r="E6" s="337"/>
      <c r="F6" s="337"/>
      <c r="G6" s="337"/>
      <c r="H6" s="337"/>
      <c r="I6" s="337"/>
      <c r="J6" s="337"/>
      <c r="K6" s="337"/>
      <c r="L6" s="337"/>
      <c r="M6" s="337"/>
      <c r="N6" s="337"/>
      <c r="O6" s="337"/>
      <c r="P6" s="337"/>
      <c r="Q6" s="337"/>
      <c r="R6" s="337"/>
      <c r="S6" s="337"/>
      <c r="T6" s="10"/>
      <c r="U6" s="10"/>
      <c r="V6" s="10"/>
      <c r="W6" s="10"/>
      <c r="X6" s="10"/>
      <c r="Y6" s="10"/>
      <c r="Z6" s="10"/>
      <c r="AA6" s="10"/>
      <c r="AB6" s="10"/>
    </row>
    <row r="7" spans="1:28" s="2" customFormat="1" ht="18.75" x14ac:dyDescent="0.2">
      <c r="A7" s="337"/>
      <c r="B7" s="337"/>
      <c r="C7" s="337"/>
      <c r="D7" s="337"/>
      <c r="E7" s="337"/>
      <c r="F7" s="337"/>
      <c r="G7" s="337"/>
      <c r="H7" s="337"/>
      <c r="I7" s="337"/>
      <c r="J7" s="337"/>
      <c r="K7" s="337"/>
      <c r="L7" s="337"/>
      <c r="M7" s="337"/>
      <c r="N7" s="337"/>
      <c r="O7" s="337"/>
      <c r="P7" s="337"/>
      <c r="Q7" s="337"/>
      <c r="R7" s="337"/>
      <c r="S7" s="337"/>
      <c r="T7" s="10"/>
      <c r="U7" s="10"/>
      <c r="V7" s="10"/>
      <c r="W7" s="10"/>
      <c r="X7" s="10"/>
      <c r="Y7" s="10"/>
      <c r="Z7" s="10"/>
      <c r="AA7" s="10"/>
      <c r="AB7" s="10"/>
    </row>
    <row r="8" spans="1:28" s="2" customFormat="1" ht="18.75" x14ac:dyDescent="0.2">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10"/>
      <c r="U8" s="10"/>
      <c r="V8" s="10"/>
      <c r="W8" s="10"/>
      <c r="X8" s="10"/>
      <c r="Y8" s="10"/>
      <c r="Z8" s="10"/>
      <c r="AA8" s="10"/>
      <c r="AB8" s="10"/>
    </row>
    <row r="9" spans="1:28" s="2" customFormat="1" ht="18.75" x14ac:dyDescent="0.2">
      <c r="A9" s="332" t="s">
        <v>5</v>
      </c>
      <c r="B9" s="332"/>
      <c r="C9" s="332"/>
      <c r="D9" s="332"/>
      <c r="E9" s="332"/>
      <c r="F9" s="332"/>
      <c r="G9" s="332"/>
      <c r="H9" s="332"/>
      <c r="I9" s="332"/>
      <c r="J9" s="332"/>
      <c r="K9" s="332"/>
      <c r="L9" s="332"/>
      <c r="M9" s="332"/>
      <c r="N9" s="332"/>
      <c r="O9" s="332"/>
      <c r="P9" s="332"/>
      <c r="Q9" s="332"/>
      <c r="R9" s="332"/>
      <c r="S9" s="332"/>
      <c r="T9" s="10"/>
      <c r="U9" s="10"/>
      <c r="V9" s="10"/>
      <c r="W9" s="10"/>
      <c r="X9" s="10"/>
      <c r="Y9" s="10"/>
      <c r="Z9" s="10"/>
      <c r="AA9" s="10"/>
      <c r="AB9" s="10"/>
    </row>
    <row r="10" spans="1:28" s="2" customFormat="1" ht="18.75" x14ac:dyDescent="0.2">
      <c r="A10" s="337"/>
      <c r="B10" s="337"/>
      <c r="C10" s="337"/>
      <c r="D10" s="337"/>
      <c r="E10" s="337"/>
      <c r="F10" s="337"/>
      <c r="G10" s="337"/>
      <c r="H10" s="337"/>
      <c r="I10" s="337"/>
      <c r="J10" s="337"/>
      <c r="K10" s="337"/>
      <c r="L10" s="337"/>
      <c r="M10" s="337"/>
      <c r="N10" s="337"/>
      <c r="O10" s="337"/>
      <c r="P10" s="337"/>
      <c r="Q10" s="337"/>
      <c r="R10" s="337"/>
      <c r="S10" s="337"/>
      <c r="T10" s="10"/>
      <c r="U10" s="10"/>
      <c r="V10" s="10"/>
      <c r="W10" s="10"/>
      <c r="X10" s="10"/>
      <c r="Y10" s="10"/>
      <c r="Z10" s="10"/>
      <c r="AA10" s="10"/>
      <c r="AB10" s="10"/>
    </row>
    <row r="11" spans="1:28" s="2" customFormat="1" ht="18.75" x14ac:dyDescent="0.2">
      <c r="A11" s="345" t="str">
        <f>'1. паспорт местоположение'!A12:C12</f>
        <v>Q_25-1217</v>
      </c>
      <c r="B11" s="345"/>
      <c r="C11" s="345"/>
      <c r="D11" s="345"/>
      <c r="E11" s="345"/>
      <c r="F11" s="345"/>
      <c r="G11" s="345"/>
      <c r="H11" s="345"/>
      <c r="I11" s="345"/>
      <c r="J11" s="345"/>
      <c r="K11" s="345"/>
      <c r="L11" s="345"/>
      <c r="M11" s="345"/>
      <c r="N11" s="345"/>
      <c r="O11" s="345"/>
      <c r="P11" s="345"/>
      <c r="Q11" s="345"/>
      <c r="R11" s="345"/>
      <c r="S11" s="345"/>
      <c r="T11" s="10"/>
      <c r="U11" s="10"/>
      <c r="V11" s="10"/>
      <c r="W11" s="10"/>
      <c r="X11" s="10"/>
      <c r="Y11" s="10"/>
      <c r="Z11" s="10"/>
      <c r="AA11" s="10"/>
      <c r="AB11" s="10"/>
    </row>
    <row r="12" spans="1:28" s="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0"/>
      <c r="U12" s="10"/>
      <c r="V12" s="10"/>
      <c r="W12" s="10"/>
      <c r="X12" s="10"/>
      <c r="Y12" s="10"/>
      <c r="Z12" s="10"/>
      <c r="AA12" s="10"/>
      <c r="AB12" s="10"/>
    </row>
    <row r="13" spans="1:28" s="2"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3"/>
      <c r="U13" s="13"/>
      <c r="V13" s="13"/>
      <c r="W13" s="13"/>
      <c r="X13" s="13"/>
      <c r="Y13" s="13"/>
      <c r="Z13" s="13"/>
      <c r="AA13" s="13"/>
      <c r="AB13" s="13"/>
    </row>
    <row r="14" spans="1:28" s="14" customFormat="1" ht="36.75" customHeight="1" x14ac:dyDescent="0.2">
      <c r="A14" s="346" t="str">
        <f>'1. паспорт местоположение'!A15:C15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4" s="346"/>
      <c r="C14" s="346"/>
      <c r="D14" s="346"/>
      <c r="E14" s="346"/>
      <c r="F14" s="346"/>
      <c r="G14" s="346"/>
      <c r="H14" s="346"/>
      <c r="I14" s="346"/>
      <c r="J14" s="346"/>
      <c r="K14" s="346"/>
      <c r="L14" s="346"/>
      <c r="M14" s="346"/>
      <c r="N14" s="346"/>
      <c r="O14" s="346"/>
      <c r="P14" s="346"/>
      <c r="Q14" s="346"/>
      <c r="R14" s="346"/>
      <c r="S14" s="346"/>
      <c r="T14" s="11"/>
      <c r="U14" s="11"/>
      <c r="V14" s="11"/>
      <c r="W14" s="11"/>
      <c r="X14" s="11"/>
      <c r="Y14" s="11"/>
      <c r="Z14" s="11"/>
      <c r="AA14" s="11"/>
      <c r="AB14" s="11"/>
    </row>
    <row r="15" spans="1:28" s="14"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12"/>
      <c r="U15" s="12"/>
      <c r="V15" s="12"/>
      <c r="W15" s="12"/>
      <c r="X15" s="12"/>
      <c r="Y15" s="12"/>
      <c r="Z15" s="12"/>
      <c r="AA15" s="12"/>
      <c r="AB15" s="12"/>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3"/>
      <c r="U16" s="13"/>
      <c r="V16" s="13"/>
      <c r="W16" s="13"/>
      <c r="X16" s="13"/>
      <c r="Y16" s="13"/>
    </row>
    <row r="17" spans="1:28" s="14" customFormat="1" ht="45.75" customHeight="1" x14ac:dyDescent="0.2">
      <c r="A17" s="334" t="s">
        <v>68</v>
      </c>
      <c r="B17" s="334"/>
      <c r="C17" s="334"/>
      <c r="D17" s="334"/>
      <c r="E17" s="334"/>
      <c r="F17" s="334"/>
      <c r="G17" s="334"/>
      <c r="H17" s="334"/>
      <c r="I17" s="334"/>
      <c r="J17" s="334"/>
      <c r="K17" s="334"/>
      <c r="L17" s="334"/>
      <c r="M17" s="334"/>
      <c r="N17" s="334"/>
      <c r="O17" s="334"/>
      <c r="P17" s="334"/>
      <c r="Q17" s="334"/>
      <c r="R17" s="334"/>
      <c r="S17" s="334"/>
      <c r="T17" s="15"/>
      <c r="U17" s="15"/>
      <c r="V17" s="15"/>
      <c r="W17" s="15"/>
      <c r="X17" s="15"/>
      <c r="Y17" s="15"/>
      <c r="Z17" s="15"/>
      <c r="AA17" s="15"/>
      <c r="AB17" s="15"/>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3"/>
      <c r="U18" s="13"/>
      <c r="V18" s="13"/>
      <c r="W18" s="13"/>
      <c r="X18" s="13"/>
      <c r="Y18" s="13"/>
    </row>
    <row r="19" spans="1:28" s="14" customFormat="1" ht="54" customHeight="1" x14ac:dyDescent="0.2">
      <c r="A19" s="340" t="s">
        <v>9</v>
      </c>
      <c r="B19" s="340" t="s">
        <v>69</v>
      </c>
      <c r="C19" s="343" t="s">
        <v>70</v>
      </c>
      <c r="D19" s="340" t="s">
        <v>71</v>
      </c>
      <c r="E19" s="340" t="s">
        <v>72</v>
      </c>
      <c r="F19" s="340" t="s">
        <v>73</v>
      </c>
      <c r="G19" s="340" t="s">
        <v>74</v>
      </c>
      <c r="H19" s="340" t="s">
        <v>75</v>
      </c>
      <c r="I19" s="340" t="s">
        <v>76</v>
      </c>
      <c r="J19" s="340" t="s">
        <v>77</v>
      </c>
      <c r="K19" s="340" t="s">
        <v>78</v>
      </c>
      <c r="L19" s="340" t="s">
        <v>79</v>
      </c>
      <c r="M19" s="340" t="s">
        <v>80</v>
      </c>
      <c r="N19" s="340" t="s">
        <v>81</v>
      </c>
      <c r="O19" s="340" t="s">
        <v>82</v>
      </c>
      <c r="P19" s="340" t="s">
        <v>83</v>
      </c>
      <c r="Q19" s="340" t="s">
        <v>84</v>
      </c>
      <c r="R19" s="340"/>
      <c r="S19" s="339" t="s">
        <v>85</v>
      </c>
      <c r="T19" s="13"/>
      <c r="U19" s="13"/>
      <c r="V19" s="13"/>
      <c r="W19" s="13"/>
      <c r="X19" s="13"/>
      <c r="Y19" s="13"/>
    </row>
    <row r="20" spans="1:28" s="14" customFormat="1" ht="180.75" customHeight="1" x14ac:dyDescent="0.2">
      <c r="A20" s="340"/>
      <c r="B20" s="340"/>
      <c r="C20" s="344"/>
      <c r="D20" s="340"/>
      <c r="E20" s="340"/>
      <c r="F20" s="340"/>
      <c r="G20" s="340"/>
      <c r="H20" s="340"/>
      <c r="I20" s="340"/>
      <c r="J20" s="340"/>
      <c r="K20" s="340"/>
      <c r="L20" s="340"/>
      <c r="M20" s="340"/>
      <c r="N20" s="340"/>
      <c r="O20" s="340"/>
      <c r="P20" s="340"/>
      <c r="Q20" s="26" t="s">
        <v>86</v>
      </c>
      <c r="R20" s="27" t="s">
        <v>87</v>
      </c>
      <c r="S20" s="33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88</v>
      </c>
      <c r="B22" s="28" t="s">
        <v>88</v>
      </c>
      <c r="C22" s="28" t="s">
        <v>88</v>
      </c>
      <c r="D22" s="28" t="s">
        <v>88</v>
      </c>
      <c r="E22" s="28" t="s">
        <v>88</v>
      </c>
      <c r="F22" s="28" t="s">
        <v>88</v>
      </c>
      <c r="G22" s="28" t="s">
        <v>88</v>
      </c>
      <c r="H22" s="28" t="s">
        <v>88</v>
      </c>
      <c r="I22" s="28" t="s">
        <v>88</v>
      </c>
      <c r="J22" s="28" t="s">
        <v>88</v>
      </c>
      <c r="K22" s="28" t="s">
        <v>88</v>
      </c>
      <c r="L22" s="28" t="s">
        <v>88</v>
      </c>
      <c r="M22" s="28" t="s">
        <v>88</v>
      </c>
      <c r="N22" s="28" t="s">
        <v>88</v>
      </c>
      <c r="O22" s="28" t="s">
        <v>88</v>
      </c>
      <c r="P22" s="28" t="s">
        <v>88</v>
      </c>
      <c r="Q22" s="28" t="s">
        <v>88</v>
      </c>
      <c r="R22" s="29" t="s">
        <v>88</v>
      </c>
      <c r="S22" s="29" t="s">
        <v>88</v>
      </c>
      <c r="T22" s="13"/>
      <c r="U22" s="13"/>
      <c r="V22" s="13"/>
      <c r="W22" s="13"/>
      <c r="X22" s="13"/>
      <c r="Y22" s="13"/>
    </row>
    <row r="23" spans="1:28" ht="20.25" customHeight="1" x14ac:dyDescent="0.25">
      <c r="A23" s="30"/>
      <c r="B23" s="28" t="s">
        <v>89</v>
      </c>
      <c r="C23" s="28"/>
      <c r="D23" s="28"/>
      <c r="E23" s="30" t="s">
        <v>88</v>
      </c>
      <c r="F23" s="30" t="s">
        <v>88</v>
      </c>
      <c r="G23" s="30" t="s">
        <v>88</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2" customFormat="1" x14ac:dyDescent="0.2">
      <c r="A7" s="6"/>
    </row>
    <row r="8" spans="1:20" s="2" customFormat="1" ht="18.75" x14ac:dyDescent="0.2">
      <c r="A8" s="337" t="s">
        <v>3</v>
      </c>
      <c r="B8" s="337"/>
      <c r="C8" s="337"/>
      <c r="D8" s="337"/>
      <c r="E8" s="337"/>
      <c r="F8" s="337"/>
      <c r="G8" s="337"/>
      <c r="H8" s="337"/>
      <c r="I8" s="337"/>
      <c r="J8" s="337"/>
      <c r="K8" s="337"/>
      <c r="L8" s="337"/>
      <c r="M8" s="337"/>
      <c r="N8" s="337"/>
      <c r="O8" s="337"/>
      <c r="P8" s="337"/>
      <c r="Q8" s="337"/>
      <c r="R8" s="337"/>
      <c r="S8" s="337"/>
      <c r="T8" s="337"/>
    </row>
    <row r="9" spans="1:20" s="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2" customFormat="1" ht="18.75" customHeight="1" x14ac:dyDescent="0.2">
      <c r="A10" s="345" t="str">
        <f>'1. паспорт местоположение'!A9:C9</f>
        <v>Акционерное общество "Россети Янтарь" ДЗО  ПАО "Россети"</v>
      </c>
      <c r="B10" s="345"/>
      <c r="C10" s="345"/>
      <c r="D10" s="345"/>
      <c r="E10" s="345"/>
      <c r="F10" s="345"/>
      <c r="G10" s="345"/>
      <c r="H10" s="345"/>
      <c r="I10" s="345"/>
      <c r="J10" s="345"/>
      <c r="K10" s="345"/>
      <c r="L10" s="345"/>
      <c r="M10" s="345"/>
      <c r="N10" s="345"/>
      <c r="O10" s="345"/>
      <c r="P10" s="345"/>
      <c r="Q10" s="345"/>
      <c r="R10" s="345"/>
      <c r="S10" s="345"/>
      <c r="T10" s="345"/>
    </row>
    <row r="11" spans="1:20" s="2" customFormat="1" ht="18.75" customHeight="1" x14ac:dyDescent="0.2">
      <c r="A11" s="332" t="s">
        <v>5</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2" customFormat="1" ht="18.75" customHeight="1" x14ac:dyDescent="0.2">
      <c r="A13" s="345" t="str">
        <f>'1. паспорт местоположение'!A12:C12</f>
        <v>Q_25-1217</v>
      </c>
      <c r="B13" s="345"/>
      <c r="C13" s="345"/>
      <c r="D13" s="345"/>
      <c r="E13" s="345"/>
      <c r="F13" s="345"/>
      <c r="G13" s="345"/>
      <c r="H13" s="345"/>
      <c r="I13" s="345"/>
      <c r="J13" s="345"/>
      <c r="K13" s="345"/>
      <c r="L13" s="345"/>
      <c r="M13" s="345"/>
      <c r="N13" s="345"/>
      <c r="O13" s="345"/>
      <c r="P13" s="345"/>
      <c r="Q13" s="345"/>
      <c r="R13" s="345"/>
      <c r="S13" s="345"/>
      <c r="T13" s="345"/>
    </row>
    <row r="14" spans="1:20" s="2"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2"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4" customFormat="1" ht="66" customHeight="1" x14ac:dyDescent="0.2">
      <c r="A16"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6" s="346"/>
      <c r="C16" s="346"/>
      <c r="D16" s="346"/>
      <c r="E16" s="346"/>
      <c r="F16" s="346"/>
      <c r="G16" s="346"/>
      <c r="H16" s="346"/>
      <c r="I16" s="346"/>
      <c r="J16" s="346"/>
      <c r="K16" s="346"/>
      <c r="L16" s="346"/>
      <c r="M16" s="346"/>
      <c r="N16" s="346"/>
      <c r="O16" s="346"/>
      <c r="P16" s="346"/>
      <c r="Q16" s="346"/>
      <c r="R16" s="346"/>
      <c r="S16" s="346"/>
      <c r="T16" s="346"/>
    </row>
    <row r="17" spans="1:113" s="14"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35" t="s">
        <v>90</v>
      </c>
      <c r="B19" s="335"/>
      <c r="C19" s="335"/>
      <c r="D19" s="335"/>
      <c r="E19" s="335"/>
      <c r="F19" s="335"/>
      <c r="G19" s="335"/>
      <c r="H19" s="335"/>
      <c r="I19" s="335"/>
      <c r="J19" s="335"/>
      <c r="K19" s="335"/>
      <c r="L19" s="335"/>
      <c r="M19" s="335"/>
      <c r="N19" s="335"/>
      <c r="O19" s="335"/>
      <c r="P19" s="335"/>
      <c r="Q19" s="335"/>
      <c r="R19" s="335"/>
      <c r="S19" s="335"/>
      <c r="T19" s="335"/>
    </row>
    <row r="20" spans="1:113" s="34"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9</v>
      </c>
      <c r="B21" s="352" t="s">
        <v>91</v>
      </c>
      <c r="C21" s="353"/>
      <c r="D21" s="356" t="s">
        <v>92</v>
      </c>
      <c r="E21" s="352" t="s">
        <v>93</v>
      </c>
      <c r="F21" s="353"/>
      <c r="G21" s="352" t="s">
        <v>94</v>
      </c>
      <c r="H21" s="353"/>
      <c r="I21" s="352" t="s">
        <v>95</v>
      </c>
      <c r="J21" s="353"/>
      <c r="K21" s="356" t="s">
        <v>96</v>
      </c>
      <c r="L21" s="352" t="s">
        <v>97</v>
      </c>
      <c r="M21" s="353"/>
      <c r="N21" s="352" t="s">
        <v>98</v>
      </c>
      <c r="O21" s="353"/>
      <c r="P21" s="356" t="s">
        <v>99</v>
      </c>
      <c r="Q21" s="359" t="s">
        <v>100</v>
      </c>
      <c r="R21" s="360"/>
      <c r="S21" s="359" t="s">
        <v>101</v>
      </c>
      <c r="T21" s="361"/>
    </row>
    <row r="22" spans="1:113" ht="204.75" customHeight="1" x14ac:dyDescent="0.25">
      <c r="A22" s="350"/>
      <c r="B22" s="354"/>
      <c r="C22" s="355"/>
      <c r="D22" s="357"/>
      <c r="E22" s="354"/>
      <c r="F22" s="355"/>
      <c r="G22" s="354"/>
      <c r="H22" s="355"/>
      <c r="I22" s="354"/>
      <c r="J22" s="355"/>
      <c r="K22" s="358"/>
      <c r="L22" s="354"/>
      <c r="M22" s="355"/>
      <c r="N22" s="354"/>
      <c r="O22" s="355"/>
      <c r="P22" s="358"/>
      <c r="Q22" s="36" t="s">
        <v>102</v>
      </c>
      <c r="R22" s="36" t="s">
        <v>103</v>
      </c>
      <c r="S22" s="36" t="s">
        <v>104</v>
      </c>
      <c r="T22" s="36" t="s">
        <v>105</v>
      </c>
    </row>
    <row r="23" spans="1:113" ht="51.75" customHeight="1" x14ac:dyDescent="0.25">
      <c r="A23" s="351"/>
      <c r="B23" s="36" t="s">
        <v>106</v>
      </c>
      <c r="C23" s="36" t="s">
        <v>107</v>
      </c>
      <c r="D23" s="358"/>
      <c r="E23" s="36" t="s">
        <v>106</v>
      </c>
      <c r="F23" s="36" t="s">
        <v>107</v>
      </c>
      <c r="G23" s="36" t="s">
        <v>106</v>
      </c>
      <c r="H23" s="36" t="s">
        <v>107</v>
      </c>
      <c r="I23" s="36" t="s">
        <v>106</v>
      </c>
      <c r="J23" s="36" t="s">
        <v>107</v>
      </c>
      <c r="K23" s="36" t="s">
        <v>106</v>
      </c>
      <c r="L23" s="36" t="s">
        <v>106</v>
      </c>
      <c r="M23" s="36" t="s">
        <v>107</v>
      </c>
      <c r="N23" s="36" t="s">
        <v>106</v>
      </c>
      <c r="O23" s="36" t="s">
        <v>107</v>
      </c>
      <c r="P23" s="35" t="s">
        <v>106</v>
      </c>
      <c r="Q23" s="36" t="s">
        <v>106</v>
      </c>
      <c r="R23" s="36" t="s">
        <v>106</v>
      </c>
      <c r="S23" s="36" t="s">
        <v>106</v>
      </c>
      <c r="T23" s="36" t="s">
        <v>106</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88</v>
      </c>
      <c r="B25" s="39" t="s">
        <v>88</v>
      </c>
      <c r="C25" s="39" t="s">
        <v>88</v>
      </c>
      <c r="D25" s="39" t="s">
        <v>88</v>
      </c>
      <c r="E25" s="39" t="s">
        <v>88</v>
      </c>
      <c r="F25" s="39" t="s">
        <v>88</v>
      </c>
      <c r="G25" s="39" t="s">
        <v>88</v>
      </c>
      <c r="H25" s="39" t="s">
        <v>88</v>
      </c>
      <c r="I25" s="39" t="s">
        <v>88</v>
      </c>
      <c r="J25" s="40" t="s">
        <v>88</v>
      </c>
      <c r="K25" s="40" t="s">
        <v>88</v>
      </c>
      <c r="L25" s="40" t="s">
        <v>88</v>
      </c>
      <c r="M25" s="41" t="s">
        <v>88</v>
      </c>
      <c r="N25" s="41" t="s">
        <v>88</v>
      </c>
      <c r="O25" s="41" t="s">
        <v>88</v>
      </c>
      <c r="P25" s="40" t="s">
        <v>88</v>
      </c>
      <c r="Q25" s="42" t="s">
        <v>88</v>
      </c>
      <c r="R25" s="39" t="s">
        <v>88</v>
      </c>
      <c r="S25" s="42" t="s">
        <v>88</v>
      </c>
      <c r="T25" s="39" t="s">
        <v>88</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108</v>
      </c>
      <c r="C28" s="33"/>
      <c r="D28" s="33"/>
      <c r="E28" s="33"/>
      <c r="F28" s="33"/>
      <c r="G28" s="33"/>
      <c r="H28" s="33"/>
      <c r="I28" s="33"/>
      <c r="J28" s="33"/>
      <c r="K28" s="33"/>
      <c r="L28" s="33"/>
      <c r="M28" s="33"/>
      <c r="N28" s="33"/>
      <c r="O28" s="33"/>
      <c r="P28" s="33"/>
      <c r="Q28" s="33"/>
      <c r="R28" s="33"/>
    </row>
    <row r="29" spans="1:113" x14ac:dyDescent="0.25">
      <c r="B29" s="347" t="s">
        <v>109</v>
      </c>
      <c r="C29" s="347"/>
      <c r="D29" s="347"/>
      <c r="E29" s="347"/>
      <c r="F29" s="347"/>
      <c r="G29" s="347"/>
      <c r="H29" s="347"/>
      <c r="I29" s="347"/>
      <c r="J29" s="347"/>
      <c r="K29" s="347"/>
      <c r="L29" s="347"/>
      <c r="M29" s="347"/>
      <c r="N29" s="347"/>
      <c r="O29" s="347"/>
      <c r="P29" s="347"/>
      <c r="Q29" s="347"/>
      <c r="R29" s="347"/>
    </row>
    <row r="31" spans="1:113" x14ac:dyDescent="0.25">
      <c r="B31" s="45" t="s">
        <v>110</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111</v>
      </c>
      <c r="C32" s="45"/>
      <c r="D32" s="45"/>
      <c r="E32" s="45"/>
      <c r="H32" s="45"/>
      <c r="I32" s="45"/>
      <c r="J32" s="45"/>
      <c r="K32" s="45"/>
      <c r="L32" s="45"/>
      <c r="M32" s="45"/>
      <c r="N32" s="45"/>
      <c r="O32" s="45"/>
      <c r="P32" s="45"/>
      <c r="Q32" s="45"/>
      <c r="R32" s="45"/>
    </row>
    <row r="33" spans="2:113" x14ac:dyDescent="0.25">
      <c r="B33" s="45" t="s">
        <v>112</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116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117</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118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119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0" zoomScaleSheetLayoutView="80" workbookViewId="0">
      <selection activeCell="A25" sqref="A25:XFD25"/>
    </sheetView>
  </sheetViews>
  <sheetFormatPr defaultColWidth="10.7109375" defaultRowHeight="15.75" x14ac:dyDescent="0.25"/>
  <cols>
    <col min="1" max="1" width="10.7109375" style="33"/>
    <col min="2" max="3" width="20.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7" t="s">
        <v>3</v>
      </c>
      <c r="F7" s="337"/>
      <c r="G7" s="337"/>
      <c r="H7" s="337"/>
      <c r="I7" s="337"/>
      <c r="J7" s="337"/>
      <c r="K7" s="337"/>
      <c r="L7" s="337"/>
      <c r="M7" s="337"/>
      <c r="N7" s="337"/>
      <c r="O7" s="337"/>
      <c r="P7" s="337"/>
      <c r="Q7" s="337"/>
      <c r="R7" s="337"/>
      <c r="S7" s="337"/>
      <c r="T7" s="337"/>
      <c r="U7" s="337"/>
      <c r="V7" s="337"/>
      <c r="W7" s="337"/>
      <c r="X7" s="337"/>
      <c r="Y7" s="33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5" t="str">
        <f>'1. паспорт местоположение'!A9</f>
        <v>Акционерное общество "Россети Янтарь" ДЗО  ПАО "Россети"</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E10" s="332" t="s">
        <v>5</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5" t="str">
        <f>'1. паспорт местоположение'!A12</f>
        <v>Q_25-1217</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F15" s="346"/>
      <c r="G15" s="346"/>
      <c r="H15" s="346"/>
      <c r="I15" s="346"/>
      <c r="J15" s="346"/>
      <c r="K15" s="346"/>
      <c r="L15" s="346"/>
      <c r="M15" s="346"/>
      <c r="N15" s="346"/>
      <c r="O15" s="346"/>
      <c r="P15" s="346"/>
      <c r="Q15" s="346"/>
      <c r="R15" s="346"/>
      <c r="S15" s="346"/>
      <c r="T15" s="346"/>
      <c r="U15" s="346"/>
      <c r="V15" s="346"/>
      <c r="W15" s="346"/>
      <c r="X15" s="346"/>
      <c r="Y15" s="346"/>
    </row>
    <row r="16" spans="1:27" s="14"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120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34" customFormat="1" ht="21" customHeight="1" x14ac:dyDescent="0.25"/>
    <row r="21" spans="1:27" ht="15.75" customHeight="1" x14ac:dyDescent="0.25">
      <c r="A21" s="356" t="s">
        <v>9</v>
      </c>
      <c r="B21" s="352" t="s">
        <v>121</v>
      </c>
      <c r="C21" s="353"/>
      <c r="D21" s="352" t="s">
        <v>122</v>
      </c>
      <c r="E21" s="353"/>
      <c r="F21" s="359" t="s">
        <v>78</v>
      </c>
      <c r="G21" s="361"/>
      <c r="H21" s="361"/>
      <c r="I21" s="360"/>
      <c r="J21" s="356" t="s">
        <v>123</v>
      </c>
      <c r="K21" s="352" t="s">
        <v>124</v>
      </c>
      <c r="L21" s="353"/>
      <c r="M21" s="352" t="s">
        <v>125</v>
      </c>
      <c r="N21" s="353"/>
      <c r="O21" s="352" t="s">
        <v>126</v>
      </c>
      <c r="P21" s="353"/>
      <c r="Q21" s="352" t="s">
        <v>127</v>
      </c>
      <c r="R21" s="353"/>
      <c r="S21" s="356" t="s">
        <v>128</v>
      </c>
      <c r="T21" s="356" t="s">
        <v>129</v>
      </c>
      <c r="U21" s="356" t="s">
        <v>130</v>
      </c>
      <c r="V21" s="352" t="s">
        <v>131</v>
      </c>
      <c r="W21" s="353"/>
      <c r="X21" s="359" t="s">
        <v>100</v>
      </c>
      <c r="Y21" s="361"/>
      <c r="Z21" s="359" t="s">
        <v>101</v>
      </c>
      <c r="AA21" s="361"/>
    </row>
    <row r="22" spans="1:27" ht="216" customHeight="1" x14ac:dyDescent="0.25">
      <c r="A22" s="357"/>
      <c r="B22" s="354"/>
      <c r="C22" s="355"/>
      <c r="D22" s="354"/>
      <c r="E22" s="355"/>
      <c r="F22" s="359" t="s">
        <v>132</v>
      </c>
      <c r="G22" s="360"/>
      <c r="H22" s="359" t="s">
        <v>133</v>
      </c>
      <c r="I22" s="360"/>
      <c r="J22" s="358"/>
      <c r="K22" s="354"/>
      <c r="L22" s="355"/>
      <c r="M22" s="354"/>
      <c r="N22" s="355"/>
      <c r="O22" s="354"/>
      <c r="P22" s="355"/>
      <c r="Q22" s="354"/>
      <c r="R22" s="355"/>
      <c r="S22" s="358"/>
      <c r="T22" s="358"/>
      <c r="U22" s="358"/>
      <c r="V22" s="354"/>
      <c r="W22" s="355"/>
      <c r="X22" s="36" t="s">
        <v>102</v>
      </c>
      <c r="Y22" s="36" t="s">
        <v>103</v>
      </c>
      <c r="Z22" s="36" t="s">
        <v>104</v>
      </c>
      <c r="AA22" s="36" t="s">
        <v>105</v>
      </c>
    </row>
    <row r="23" spans="1:27" ht="60" customHeight="1" x14ac:dyDescent="0.25">
      <c r="A23" s="358"/>
      <c r="B23" s="35" t="s">
        <v>106</v>
      </c>
      <c r="C23" s="35" t="s">
        <v>107</v>
      </c>
      <c r="D23" s="35" t="s">
        <v>106</v>
      </c>
      <c r="E23" s="35" t="s">
        <v>107</v>
      </c>
      <c r="F23" s="35" t="s">
        <v>106</v>
      </c>
      <c r="G23" s="35" t="s">
        <v>107</v>
      </c>
      <c r="H23" s="35" t="s">
        <v>106</v>
      </c>
      <c r="I23" s="35" t="s">
        <v>107</v>
      </c>
      <c r="J23" s="35" t="s">
        <v>106</v>
      </c>
      <c r="K23" s="35" t="s">
        <v>106</v>
      </c>
      <c r="L23" s="35" t="s">
        <v>107</v>
      </c>
      <c r="M23" s="35" t="s">
        <v>106</v>
      </c>
      <c r="N23" s="35" t="s">
        <v>107</v>
      </c>
      <c r="O23" s="35" t="s">
        <v>106</v>
      </c>
      <c r="P23" s="35" t="s">
        <v>107</v>
      </c>
      <c r="Q23" s="35" t="s">
        <v>106</v>
      </c>
      <c r="R23" s="35" t="s">
        <v>107</v>
      </c>
      <c r="S23" s="35" t="s">
        <v>106</v>
      </c>
      <c r="T23" s="35" t="s">
        <v>106</v>
      </c>
      <c r="U23" s="35" t="s">
        <v>106</v>
      </c>
      <c r="V23" s="35" t="s">
        <v>106</v>
      </c>
      <c r="W23" s="35" t="s">
        <v>107</v>
      </c>
      <c r="X23" s="35" t="s">
        <v>106</v>
      </c>
      <c r="Y23" s="35" t="s">
        <v>106</v>
      </c>
      <c r="Z23" s="36" t="s">
        <v>106</v>
      </c>
      <c r="AA23" s="36" t="s">
        <v>106</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x14ac:dyDescent="0.25">
      <c r="A25" s="317"/>
      <c r="B25" s="40"/>
      <c r="C25" s="40"/>
      <c r="D25" s="316"/>
      <c r="E25" s="316"/>
      <c r="F25" s="317"/>
      <c r="G25" s="317"/>
      <c r="H25" s="317"/>
      <c r="I25" s="317"/>
      <c r="J25" s="317"/>
      <c r="K25" s="317"/>
      <c r="L25" s="317"/>
      <c r="M25" s="317"/>
      <c r="N25" s="317"/>
      <c r="O25" s="40"/>
      <c r="P25" s="40"/>
      <c r="Q25" s="317"/>
      <c r="R25" s="317"/>
      <c r="S25" s="40"/>
      <c r="T25" s="317"/>
      <c r="U25" s="40"/>
      <c r="V25" s="40"/>
      <c r="W25" s="40"/>
      <c r="X25" s="40"/>
      <c r="Y25" s="316"/>
      <c r="Z25" s="316"/>
      <c r="AA25" s="316"/>
    </row>
    <row r="26" spans="1:27" x14ac:dyDescent="0.25">
      <c r="Q26" s="48">
        <f>SUM(Q25:Q25)</f>
        <v>0</v>
      </c>
      <c r="R26" s="48">
        <f>SUM(R25:R25)</f>
        <v>0</v>
      </c>
      <c r="S26" s="48">
        <f>ROUND(R26-Q26,3)</f>
        <v>0</v>
      </c>
      <c r="X26" s="49"/>
      <c r="Y26" s="50"/>
      <c r="Z26" s="45"/>
      <c r="AA26" s="51"/>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80" workbookViewId="0">
      <selection activeCell="C26" sqref="C26"/>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6" t="str">
        <f>'1. паспорт местоположение'!A5:C5</f>
        <v>Год раскрытия информации: 2026 год</v>
      </c>
      <c r="B5" s="336"/>
      <c r="C5" s="33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337" t="s">
        <v>3</v>
      </c>
      <c r="B7" s="337"/>
      <c r="C7" s="337"/>
      <c r="D7" s="10"/>
      <c r="E7" s="10"/>
      <c r="F7" s="10"/>
      <c r="G7" s="10"/>
      <c r="H7" s="10"/>
      <c r="I7" s="10"/>
      <c r="J7" s="10"/>
      <c r="K7" s="10"/>
      <c r="L7" s="10"/>
      <c r="M7" s="10"/>
      <c r="N7" s="10"/>
      <c r="O7" s="10"/>
      <c r="P7" s="10"/>
      <c r="Q7" s="10"/>
      <c r="R7" s="10"/>
      <c r="S7" s="10"/>
      <c r="T7" s="10"/>
      <c r="U7" s="10"/>
    </row>
    <row r="8" spans="1:29" s="2" customFormat="1" ht="18.75" x14ac:dyDescent="0.2">
      <c r="A8" s="337"/>
      <c r="B8" s="337"/>
      <c r="C8" s="337"/>
      <c r="D8" s="9"/>
      <c r="E8" s="9"/>
      <c r="F8" s="9"/>
      <c r="G8" s="9"/>
      <c r="H8" s="10"/>
      <c r="I8" s="10"/>
      <c r="J8" s="10"/>
      <c r="K8" s="10"/>
      <c r="L8" s="10"/>
      <c r="M8" s="10"/>
      <c r="N8" s="10"/>
      <c r="O8" s="10"/>
      <c r="P8" s="10"/>
      <c r="Q8" s="10"/>
      <c r="R8" s="10"/>
      <c r="S8" s="10"/>
      <c r="T8" s="10"/>
      <c r="U8" s="10"/>
    </row>
    <row r="9" spans="1:29" s="2" customFormat="1" ht="18.75" x14ac:dyDescent="0.2">
      <c r="A9" s="345" t="str">
        <f>'1. паспорт местоположение'!A9:C9</f>
        <v>Акционерное общество "Россети Янтарь" ДЗО  ПАО "Россети"</v>
      </c>
      <c r="B9" s="345"/>
      <c r="C9" s="345"/>
      <c r="D9" s="11"/>
      <c r="E9" s="11"/>
      <c r="F9" s="11"/>
      <c r="G9" s="11"/>
      <c r="H9" s="10"/>
      <c r="I9" s="10"/>
      <c r="J9" s="10"/>
      <c r="K9" s="10"/>
      <c r="L9" s="10"/>
      <c r="M9" s="10"/>
      <c r="N9" s="10"/>
      <c r="O9" s="10"/>
      <c r="P9" s="10"/>
      <c r="Q9" s="10"/>
      <c r="R9" s="10"/>
      <c r="S9" s="10"/>
      <c r="T9" s="10"/>
      <c r="U9" s="10"/>
    </row>
    <row r="10" spans="1:29" s="2" customFormat="1" ht="18.75" x14ac:dyDescent="0.2">
      <c r="A10" s="332" t="s">
        <v>5</v>
      </c>
      <c r="B10" s="332"/>
      <c r="C10" s="332"/>
      <c r="D10" s="12"/>
      <c r="E10" s="12"/>
      <c r="F10" s="12"/>
      <c r="G10" s="12"/>
      <c r="H10" s="10"/>
      <c r="I10" s="10"/>
      <c r="J10" s="10"/>
      <c r="K10" s="10"/>
      <c r="L10" s="10"/>
      <c r="M10" s="10"/>
      <c r="N10" s="10"/>
      <c r="O10" s="10"/>
      <c r="P10" s="10"/>
      <c r="Q10" s="10"/>
      <c r="R10" s="10"/>
      <c r="S10" s="10"/>
      <c r="T10" s="10"/>
      <c r="U10" s="10"/>
    </row>
    <row r="11" spans="1:29" s="2" customFormat="1" ht="18.75" x14ac:dyDescent="0.2">
      <c r="A11" s="337"/>
      <c r="B11" s="337"/>
      <c r="C11" s="337"/>
      <c r="D11" s="9"/>
      <c r="E11" s="9"/>
      <c r="F11" s="9"/>
      <c r="G11" s="9"/>
      <c r="H11" s="10"/>
      <c r="I11" s="10"/>
      <c r="J11" s="10"/>
      <c r="K11" s="10"/>
      <c r="L11" s="10"/>
      <c r="M11" s="10"/>
      <c r="N11" s="10"/>
      <c r="O11" s="10"/>
      <c r="P11" s="10"/>
      <c r="Q11" s="10"/>
      <c r="R11" s="10"/>
      <c r="S11" s="10"/>
      <c r="T11" s="10"/>
      <c r="U11" s="10"/>
    </row>
    <row r="12" spans="1:29" s="2" customFormat="1" ht="18.75" x14ac:dyDescent="0.2">
      <c r="A12" s="362" t="str">
        <f>'1. паспорт местоположение'!A12:C12</f>
        <v>Q_25-1217</v>
      </c>
      <c r="B12" s="362"/>
      <c r="C12" s="362"/>
      <c r="D12" s="11"/>
      <c r="E12" s="11"/>
      <c r="F12" s="11"/>
      <c r="G12" s="11"/>
      <c r="H12" s="10"/>
      <c r="I12" s="10"/>
      <c r="J12" s="10"/>
      <c r="K12" s="10"/>
      <c r="L12" s="10"/>
      <c r="M12" s="10"/>
      <c r="N12" s="10"/>
      <c r="O12" s="10"/>
      <c r="P12" s="10"/>
      <c r="Q12" s="10"/>
      <c r="R12" s="10"/>
      <c r="S12" s="10"/>
      <c r="T12" s="10"/>
      <c r="U12" s="10"/>
    </row>
    <row r="13" spans="1:29" s="2" customFormat="1" ht="18.75" x14ac:dyDescent="0.2">
      <c r="A13" s="332" t="s">
        <v>6</v>
      </c>
      <c r="B13" s="332"/>
      <c r="C13" s="33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1"/>
      <c r="B14" s="341"/>
      <c r="C14" s="341"/>
      <c r="D14" s="13"/>
      <c r="E14" s="13"/>
      <c r="F14" s="13"/>
      <c r="G14" s="13"/>
      <c r="H14" s="13"/>
      <c r="I14" s="13"/>
      <c r="J14" s="13"/>
      <c r="K14" s="13"/>
      <c r="L14" s="13"/>
      <c r="M14" s="13"/>
      <c r="N14" s="13"/>
      <c r="O14" s="13"/>
      <c r="P14" s="13"/>
      <c r="Q14" s="13"/>
      <c r="R14" s="13"/>
      <c r="S14" s="13"/>
      <c r="T14" s="13"/>
      <c r="U14" s="13"/>
    </row>
    <row r="15" spans="1:29" s="14" customFormat="1" ht="32.25" customHeight="1" x14ac:dyDescent="0.2">
      <c r="A15" s="363"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5" s="363"/>
      <c r="C15" s="36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2" t="s">
        <v>7</v>
      </c>
      <c r="B16" s="332"/>
      <c r="C16" s="33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1"/>
      <c r="B17" s="341"/>
      <c r="C17" s="341"/>
      <c r="D17" s="13"/>
      <c r="E17" s="13"/>
      <c r="F17" s="13"/>
      <c r="G17" s="13"/>
      <c r="H17" s="13"/>
      <c r="I17" s="13"/>
      <c r="J17" s="13"/>
      <c r="K17" s="13"/>
      <c r="L17" s="13"/>
      <c r="M17" s="13"/>
      <c r="N17" s="13"/>
      <c r="O17" s="13"/>
      <c r="P17" s="13"/>
      <c r="Q17" s="13"/>
      <c r="R17" s="13"/>
    </row>
    <row r="18" spans="1:21" s="14" customFormat="1" ht="27.75" customHeight="1" x14ac:dyDescent="0.2">
      <c r="A18" s="334" t="s">
        <v>135</v>
      </c>
      <c r="B18" s="334"/>
      <c r="C18" s="33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12</v>
      </c>
      <c r="B22" s="53" t="s">
        <v>136</v>
      </c>
      <c r="C22" s="327" t="s">
        <v>540</v>
      </c>
      <c r="D22" s="12"/>
      <c r="E22" s="12"/>
      <c r="F22" s="13"/>
      <c r="G22" s="13"/>
      <c r="H22" s="13"/>
      <c r="I22" s="13"/>
      <c r="J22" s="13"/>
      <c r="K22" s="13"/>
      <c r="L22" s="13"/>
      <c r="M22" s="13"/>
      <c r="N22" s="13"/>
      <c r="O22" s="13"/>
      <c r="P22" s="13"/>
    </row>
    <row r="23" spans="1:21" ht="47.25" x14ac:dyDescent="0.25">
      <c r="A23" s="19" t="s">
        <v>14</v>
      </c>
      <c r="B23" s="22" t="s">
        <v>137</v>
      </c>
      <c r="C23" s="16" t="s">
        <v>541</v>
      </c>
      <c r="D23" s="315"/>
      <c r="E23" s="326"/>
    </row>
    <row r="24" spans="1:21" ht="63" x14ac:dyDescent="0.25">
      <c r="A24" s="54" t="s">
        <v>16</v>
      </c>
      <c r="B24" s="55" t="s">
        <v>138</v>
      </c>
      <c r="C24" s="328" t="s">
        <v>542</v>
      </c>
      <c r="E24" s="56"/>
    </row>
    <row r="25" spans="1:21" ht="31.5" x14ac:dyDescent="0.25">
      <c r="A25" s="19" t="s">
        <v>19</v>
      </c>
      <c r="B25" s="22" t="s">
        <v>139</v>
      </c>
      <c r="C25" s="57" t="s">
        <v>544</v>
      </c>
    </row>
    <row r="26" spans="1:21" ht="42.75" customHeight="1" x14ac:dyDescent="0.25">
      <c r="A26" s="19" t="s">
        <v>22</v>
      </c>
      <c r="B26" s="22" t="s">
        <v>140</v>
      </c>
      <c r="C26" s="23" t="s">
        <v>47</v>
      </c>
    </row>
    <row r="27" spans="1:21" ht="189" x14ac:dyDescent="0.25">
      <c r="A27" s="19" t="s">
        <v>24</v>
      </c>
      <c r="B27" s="22" t="s">
        <v>141</v>
      </c>
      <c r="C27" s="16" t="s">
        <v>543</v>
      </c>
    </row>
    <row r="28" spans="1:21" ht="42.75" customHeight="1" x14ac:dyDescent="0.25">
      <c r="A28" s="19" t="s">
        <v>27</v>
      </c>
      <c r="B28" s="22" t="s">
        <v>142</v>
      </c>
      <c r="C28" s="24">
        <v>2029</v>
      </c>
    </row>
    <row r="29" spans="1:21" ht="42.75" customHeight="1" x14ac:dyDescent="0.25">
      <c r="A29" s="19" t="s">
        <v>29</v>
      </c>
      <c r="B29" s="16" t="s">
        <v>143</v>
      </c>
      <c r="C29" s="24">
        <v>2030</v>
      </c>
    </row>
    <row r="30" spans="1:21" ht="42.75" customHeight="1" x14ac:dyDescent="0.25">
      <c r="A30" s="19" t="s">
        <v>31</v>
      </c>
      <c r="B30" s="16" t="s">
        <v>144</v>
      </c>
      <c r="C30" s="23" t="s">
        <v>145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5" zoomScale="80" workbookViewId="0">
      <selection activeCell="A26" sqref="A26:X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
      <c r="AB6" s="1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
      <c r="AB7" s="10"/>
    </row>
    <row r="8" spans="1:28" x14ac:dyDescent="0.25">
      <c r="A8" s="345" t="str">
        <f>'1. паспорт местоположение'!A9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
      <c r="AB8" s="11"/>
    </row>
    <row r="9" spans="1:28" ht="15.75"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
      <c r="AB9" s="1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
      <c r="AB10" s="10"/>
    </row>
    <row r="11" spans="1:28" x14ac:dyDescent="0.25">
      <c r="A11" s="345" t="str">
        <f>'1. паспорт местоположение'!A12:C12</f>
        <v>Q_25-1217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
      <c r="AB11" s="11"/>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
      <c r="AB12" s="1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58"/>
      <c r="AB13" s="58"/>
    </row>
    <row r="14" spans="1:28" ht="57" customHeight="1" x14ac:dyDescent="0.25">
      <c r="A14"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
      <c r="AB14" s="11"/>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
      <c r="AB15" s="12"/>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59"/>
      <c r="AB16" s="59"/>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59"/>
      <c r="AB17" s="59"/>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59"/>
      <c r="AB18" s="59"/>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59"/>
      <c r="AB19" s="5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59"/>
      <c r="AB20" s="5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59"/>
      <c r="AB21" s="59"/>
    </row>
    <row r="22" spans="1:28" x14ac:dyDescent="0.25">
      <c r="A22" s="365" t="s">
        <v>146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60"/>
      <c r="AB22" s="60"/>
    </row>
    <row r="23" spans="1:28" ht="32.25" customHeight="1" x14ac:dyDescent="0.25">
      <c r="A23" s="366" t="s">
        <v>147</v>
      </c>
      <c r="B23" s="367"/>
      <c r="C23" s="367"/>
      <c r="D23" s="367"/>
      <c r="E23" s="367"/>
      <c r="F23" s="367"/>
      <c r="G23" s="367"/>
      <c r="H23" s="367"/>
      <c r="I23" s="367"/>
      <c r="J23" s="367"/>
      <c r="K23" s="367"/>
      <c r="L23" s="368"/>
      <c r="M23" s="369" t="s">
        <v>148</v>
      </c>
      <c r="N23" s="369"/>
      <c r="O23" s="369"/>
      <c r="P23" s="369"/>
      <c r="Q23" s="369"/>
      <c r="R23" s="369"/>
      <c r="S23" s="369"/>
      <c r="T23" s="369"/>
      <c r="U23" s="369"/>
      <c r="V23" s="369"/>
      <c r="W23" s="369"/>
      <c r="X23" s="369"/>
      <c r="Y23" s="369"/>
      <c r="Z23" s="369"/>
    </row>
    <row r="24" spans="1:28" ht="151.5" customHeight="1" x14ac:dyDescent="0.25">
      <c r="A24" s="61" t="s">
        <v>149</v>
      </c>
      <c r="B24" s="62" t="s">
        <v>150</v>
      </c>
      <c r="C24" s="61" t="s">
        <v>151</v>
      </c>
      <c r="D24" s="61" t="s">
        <v>152</v>
      </c>
      <c r="E24" s="61" t="s">
        <v>153</v>
      </c>
      <c r="F24" s="61" t="s">
        <v>154</v>
      </c>
      <c r="G24" s="61" t="s">
        <v>155</v>
      </c>
      <c r="H24" s="61" t="s">
        <v>156</v>
      </c>
      <c r="I24" s="61" t="s">
        <v>157</v>
      </c>
      <c r="J24" s="61" t="s">
        <v>158</v>
      </c>
      <c r="K24" s="62" t="s">
        <v>159</v>
      </c>
      <c r="L24" s="62" t="s">
        <v>160</v>
      </c>
      <c r="M24" s="63" t="s">
        <v>161</v>
      </c>
      <c r="N24" s="62" t="s">
        <v>162</v>
      </c>
      <c r="O24" s="61" t="s">
        <v>163</v>
      </c>
      <c r="P24" s="61" t="s">
        <v>164</v>
      </c>
      <c r="Q24" s="61" t="s">
        <v>165</v>
      </c>
      <c r="R24" s="61" t="s">
        <v>156</v>
      </c>
      <c r="S24" s="61" t="s">
        <v>166</v>
      </c>
      <c r="T24" s="61" t="s">
        <v>167</v>
      </c>
      <c r="U24" s="61" t="s">
        <v>168</v>
      </c>
      <c r="V24" s="61" t="s">
        <v>165</v>
      </c>
      <c r="W24" s="64" t="s">
        <v>169</v>
      </c>
      <c r="X24" s="64" t="s">
        <v>170</v>
      </c>
      <c r="Y24" s="64" t="s">
        <v>171</v>
      </c>
      <c r="Z24" s="65" t="s">
        <v>172</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s="303" customFormat="1" x14ac:dyDescent="0.25">
      <c r="A26" s="292"/>
      <c r="B26" s="292"/>
      <c r="C26" s="324"/>
      <c r="D26" s="325"/>
      <c r="E26" s="280"/>
      <c r="F26" s="324"/>
      <c r="G26" s="280"/>
      <c r="H26" s="292"/>
      <c r="I26" s="293"/>
      <c r="J26" s="308"/>
      <c r="K26" s="294"/>
      <c r="L26" s="286"/>
      <c r="M26" s="295"/>
      <c r="N26" s="286"/>
      <c r="O26" s="286"/>
      <c r="P26" s="296"/>
      <c r="Q26" s="297"/>
      <c r="R26" s="296"/>
      <c r="S26" s="286"/>
      <c r="T26" s="298"/>
      <c r="U26" s="299"/>
      <c r="V26" s="300"/>
      <c r="W26" s="301"/>
      <c r="X26" s="302"/>
      <c r="Y26" s="306"/>
      <c r="Z26" s="306"/>
    </row>
    <row r="27" spans="1:28" s="303" customFormat="1" x14ac:dyDescent="0.25">
      <c r="A27" s="289"/>
      <c r="B27" s="292"/>
      <c r="C27" s="292"/>
      <c r="D27" s="292"/>
      <c r="E27" s="292"/>
      <c r="F27" s="292"/>
      <c r="G27" s="292"/>
      <c r="H27" s="280"/>
      <c r="I27" s="280"/>
      <c r="J27" s="308"/>
      <c r="K27" s="299"/>
      <c r="L27" s="296"/>
      <c r="M27" s="286"/>
      <c r="N27" s="286"/>
      <c r="O27" s="286"/>
      <c r="P27" s="318"/>
      <c r="Q27" s="320"/>
      <c r="R27" s="286"/>
      <c r="S27" s="286"/>
      <c r="T27" s="286"/>
      <c r="U27" s="299"/>
      <c r="V27" s="299"/>
      <c r="W27" s="301"/>
      <c r="X27" s="297"/>
      <c r="Y27" s="304"/>
      <c r="Z27" s="299"/>
    </row>
    <row r="28" spans="1:28" s="303" customFormat="1" x14ac:dyDescent="0.25">
      <c r="A28" s="296"/>
      <c r="B28" s="309"/>
      <c r="C28" s="310"/>
      <c r="D28" s="311"/>
      <c r="E28" s="286"/>
      <c r="F28" s="312"/>
      <c r="G28" s="286"/>
      <c r="H28" s="296"/>
      <c r="I28" s="286"/>
      <c r="J28" s="286"/>
      <c r="K28" s="309"/>
      <c r="L28" s="309"/>
      <c r="M28" s="295"/>
      <c r="N28" s="286"/>
      <c r="O28" s="286"/>
      <c r="P28" s="286"/>
      <c r="Q28" s="286"/>
      <c r="R28" s="286"/>
      <c r="S28" s="286"/>
      <c r="T28" s="286"/>
      <c r="U28" s="286"/>
      <c r="V28" s="299"/>
      <c r="W28" s="299"/>
      <c r="X28" s="299"/>
      <c r="Y28" s="299"/>
      <c r="Z28" s="299"/>
    </row>
    <row r="29" spans="1:28" s="303" customFormat="1" x14ac:dyDescent="0.25">
      <c r="A29" s="296"/>
      <c r="B29" s="286"/>
      <c r="C29" s="310"/>
      <c r="D29" s="305"/>
      <c r="E29" s="286"/>
      <c r="F29" s="305"/>
      <c r="G29" s="286"/>
      <c r="H29" s="286"/>
      <c r="I29" s="286"/>
      <c r="J29" s="286"/>
      <c r="K29" s="309"/>
      <c r="L29" s="309"/>
      <c r="M29" s="299"/>
      <c r="N29" s="299"/>
      <c r="O29" s="299"/>
      <c r="P29" s="299"/>
      <c r="Q29" s="299"/>
      <c r="R29" s="299"/>
      <c r="S29" s="299"/>
      <c r="T29" s="299"/>
      <c r="U29" s="299"/>
      <c r="V29" s="299"/>
      <c r="W29" s="299"/>
      <c r="X29" s="299"/>
      <c r="Y29" s="299"/>
      <c r="Z29" s="299"/>
    </row>
    <row r="30" spans="1:28" s="303" customFormat="1" x14ac:dyDescent="0.25">
      <c r="A30" s="296"/>
      <c r="B30" s="286"/>
      <c r="C30" s="310"/>
      <c r="D30" s="311"/>
      <c r="E30" s="286"/>
      <c r="F30" s="305"/>
      <c r="G30" s="286"/>
      <c r="H30" s="286"/>
      <c r="I30" s="286"/>
      <c r="J30" s="286"/>
      <c r="K30" s="309"/>
      <c r="L30" s="309"/>
      <c r="M30" s="299"/>
      <c r="N30" s="299"/>
      <c r="O30" s="299"/>
      <c r="P30" s="299"/>
      <c r="Q30" s="299"/>
      <c r="R30" s="299"/>
      <c r="S30" s="299"/>
      <c r="T30" s="299"/>
      <c r="U30" s="299"/>
      <c r="V30" s="299"/>
      <c r="W30" s="299"/>
      <c r="X30" s="299"/>
      <c r="Y30" s="299"/>
      <c r="Z30" s="299"/>
    </row>
    <row r="31" spans="1:28" s="303" customFormat="1" x14ac:dyDescent="0.25">
      <c r="A31" s="289"/>
      <c r="B31" s="309"/>
      <c r="C31" s="321"/>
      <c r="D31" s="319"/>
      <c r="E31" s="280"/>
      <c r="F31" s="280"/>
      <c r="G31" s="280"/>
      <c r="H31" s="280"/>
      <c r="I31" s="280"/>
      <c r="J31" s="280"/>
      <c r="K31" s="294"/>
      <c r="L31" s="286"/>
      <c r="M31" s="299"/>
      <c r="N31" s="299"/>
      <c r="O31" s="299"/>
      <c r="P31" s="299"/>
      <c r="Q31" s="299"/>
      <c r="R31" s="299"/>
      <c r="S31" s="299"/>
      <c r="T31" s="299"/>
      <c r="U31" s="299"/>
      <c r="V31" s="299"/>
      <c r="W31" s="299"/>
      <c r="X31" s="299"/>
      <c r="Y31" s="299"/>
      <c r="Z31" s="299"/>
    </row>
    <row r="32" spans="1:28" s="307" customFormat="1" x14ac:dyDescent="0.25">
      <c r="A32" s="286"/>
      <c r="B32" s="309"/>
      <c r="C32" s="310"/>
      <c r="D32" s="322"/>
      <c r="E32" s="286"/>
      <c r="F32" s="305"/>
      <c r="G32" s="286"/>
      <c r="H32" s="286"/>
      <c r="I32" s="286"/>
      <c r="J32" s="286"/>
      <c r="K32" s="314"/>
      <c r="L32" s="309"/>
      <c r="M32" s="299"/>
      <c r="N32" s="299"/>
      <c r="O32" s="299"/>
      <c r="P32" s="299"/>
      <c r="Q32" s="299"/>
      <c r="R32" s="299"/>
      <c r="S32" s="299"/>
      <c r="T32" s="299"/>
      <c r="U32" s="299"/>
      <c r="V32" s="299"/>
      <c r="W32" s="299"/>
      <c r="X32" s="299"/>
      <c r="Y32" s="313"/>
      <c r="Z32" s="313"/>
    </row>
    <row r="33" spans="1:26" s="303" customFormat="1" x14ac:dyDescent="0.25">
      <c r="A33" s="289"/>
      <c r="B33" s="280"/>
      <c r="C33" s="323"/>
      <c r="D33" s="319"/>
      <c r="E33" s="280"/>
      <c r="F33" s="280"/>
      <c r="G33" s="280"/>
      <c r="H33" s="280"/>
      <c r="I33" s="293"/>
      <c r="J33" s="293"/>
      <c r="K33" s="294"/>
      <c r="L33" s="286"/>
      <c r="M33" s="299"/>
      <c r="N33" s="299"/>
      <c r="O33" s="299"/>
      <c r="P33" s="299"/>
      <c r="Q33" s="299"/>
      <c r="R33" s="299"/>
      <c r="S33" s="299"/>
      <c r="T33" s="299"/>
      <c r="U33" s="299"/>
      <c r="V33" s="299"/>
      <c r="W33" s="299"/>
      <c r="X33" s="299"/>
      <c r="Y33" s="299"/>
      <c r="Z33" s="299"/>
    </row>
    <row r="34" spans="1:26" s="303" customFormat="1" x14ac:dyDescent="0.25">
      <c r="A34" s="286"/>
      <c r="B34" s="309"/>
      <c r="C34" s="310"/>
      <c r="D34" s="311"/>
      <c r="E34" s="286"/>
      <c r="F34" s="305"/>
      <c r="G34" s="286"/>
      <c r="H34" s="286"/>
      <c r="I34" s="286"/>
      <c r="J34" s="286"/>
      <c r="K34" s="309"/>
      <c r="L34" s="309"/>
      <c r="M34" s="299"/>
      <c r="N34" s="299"/>
      <c r="O34" s="299"/>
      <c r="P34" s="299"/>
      <c r="Q34" s="299"/>
      <c r="R34" s="299"/>
      <c r="S34" s="299"/>
      <c r="T34" s="299"/>
      <c r="U34" s="299"/>
      <c r="V34" s="299"/>
      <c r="W34" s="299"/>
      <c r="X34" s="299"/>
      <c r="Y34" s="299"/>
      <c r="Z34" s="299"/>
    </row>
    <row r="35" spans="1:26" s="303" customFormat="1" ht="14.25" customHeight="1" x14ac:dyDescent="0.25">
      <c r="A35" s="286"/>
      <c r="B35" s="286"/>
      <c r="C35" s="310"/>
      <c r="D35" s="311"/>
      <c r="E35" s="286"/>
      <c r="F35" s="305"/>
      <c r="G35" s="286"/>
      <c r="H35" s="286"/>
      <c r="I35" s="286"/>
      <c r="J35" s="286"/>
      <c r="K35" s="309"/>
      <c r="L35" s="309"/>
      <c r="M35" s="299"/>
      <c r="N35" s="299"/>
      <c r="O35" s="299"/>
      <c r="P35" s="299"/>
      <c r="Q35" s="299"/>
      <c r="R35" s="299"/>
      <c r="S35" s="299"/>
      <c r="T35" s="299"/>
      <c r="U35" s="299"/>
      <c r="V35" s="299"/>
      <c r="W35" s="299"/>
      <c r="X35" s="299"/>
      <c r="Y35" s="299"/>
      <c r="Z35" s="299"/>
    </row>
    <row r="36" spans="1:26" s="307" customFormat="1" x14ac:dyDescent="0.25">
      <c r="A36" s="286"/>
      <c r="B36" s="286"/>
      <c r="C36" s="310"/>
      <c r="D36" s="311"/>
      <c r="E36" s="286"/>
      <c r="F36" s="305"/>
      <c r="G36" s="286"/>
      <c r="H36" s="286"/>
      <c r="I36" s="286"/>
      <c r="J36" s="286"/>
      <c r="K36" s="309"/>
      <c r="L36" s="309"/>
      <c r="M36" s="299"/>
      <c r="N36" s="299"/>
      <c r="O36" s="299"/>
      <c r="P36" s="299"/>
      <c r="Q36" s="299"/>
      <c r="R36" s="299"/>
      <c r="S36" s="299"/>
      <c r="T36" s="299"/>
      <c r="U36" s="299"/>
      <c r="V36" s="299"/>
      <c r="W36" s="299"/>
      <c r="X36" s="299"/>
      <c r="Y36" s="313"/>
      <c r="Z36" s="313"/>
    </row>
    <row r="37" spans="1:26" s="307" customFormat="1" x14ac:dyDescent="0.25">
      <c r="A37" s="289"/>
      <c r="B37" s="280"/>
      <c r="C37" s="310"/>
      <c r="D37" s="286"/>
      <c r="E37" s="286"/>
      <c r="F37" s="305"/>
      <c r="G37" s="280"/>
      <c r="H37" s="280"/>
      <c r="I37" s="293"/>
      <c r="J37" s="280"/>
      <c r="K37" s="309"/>
      <c r="L37" s="309"/>
      <c r="M37" s="299"/>
      <c r="N37" s="299"/>
      <c r="O37" s="299"/>
      <c r="P37" s="299"/>
      <c r="Q37" s="299"/>
      <c r="R37" s="299"/>
      <c r="S37" s="299"/>
      <c r="T37" s="299"/>
      <c r="U37" s="299"/>
      <c r="V37" s="299"/>
      <c r="W37" s="299"/>
      <c r="X37" s="299"/>
      <c r="Y37" s="313"/>
      <c r="Z37" s="3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52"/>
      <c r="Q5" s="52"/>
      <c r="R5" s="52"/>
      <c r="S5" s="52"/>
      <c r="T5" s="52"/>
      <c r="U5" s="52"/>
      <c r="V5" s="52"/>
      <c r="W5" s="52"/>
      <c r="X5" s="52"/>
      <c r="Y5" s="52"/>
      <c r="Z5" s="52"/>
      <c r="AA5" s="52"/>
      <c r="AB5" s="52"/>
    </row>
    <row r="6" spans="1:28" s="2" customFormat="1" ht="18.75" x14ac:dyDescent="0.3">
      <c r="A6" s="6"/>
      <c r="B6" s="6"/>
      <c r="N6" s="5"/>
    </row>
    <row r="7" spans="1:28" s="2" customFormat="1" ht="18.75" x14ac:dyDescent="0.2">
      <c r="A7" s="337" t="s">
        <v>3</v>
      </c>
      <c r="B7" s="337"/>
      <c r="C7" s="337"/>
      <c r="D7" s="337"/>
      <c r="E7" s="337"/>
      <c r="F7" s="337"/>
      <c r="G7" s="337"/>
      <c r="H7" s="337"/>
      <c r="I7" s="337"/>
      <c r="J7" s="337"/>
      <c r="K7" s="337"/>
      <c r="L7" s="337"/>
      <c r="M7" s="337"/>
      <c r="N7" s="337"/>
      <c r="O7" s="337"/>
      <c r="P7" s="10"/>
      <c r="Q7" s="10"/>
      <c r="R7" s="10"/>
      <c r="S7" s="10"/>
      <c r="T7" s="10"/>
      <c r="U7" s="10"/>
      <c r="V7" s="10"/>
      <c r="W7" s="10"/>
      <c r="X7" s="10"/>
      <c r="Y7" s="10"/>
      <c r="Z7" s="10"/>
    </row>
    <row r="8" spans="1:28" s="2" customFormat="1" ht="18.75" x14ac:dyDescent="0.2">
      <c r="A8" s="337"/>
      <c r="B8" s="337"/>
      <c r="C8" s="337"/>
      <c r="D8" s="337"/>
      <c r="E8" s="337"/>
      <c r="F8" s="337"/>
      <c r="G8" s="337"/>
      <c r="H8" s="337"/>
      <c r="I8" s="337"/>
      <c r="J8" s="337"/>
      <c r="K8" s="337"/>
      <c r="L8" s="337"/>
      <c r="M8" s="337"/>
      <c r="N8" s="337"/>
      <c r="O8" s="337"/>
      <c r="P8" s="10"/>
      <c r="Q8" s="10"/>
      <c r="R8" s="10"/>
      <c r="S8" s="10"/>
      <c r="T8" s="10"/>
      <c r="U8" s="10"/>
      <c r="V8" s="10"/>
      <c r="W8" s="10"/>
      <c r="X8" s="10"/>
      <c r="Y8" s="10"/>
      <c r="Z8" s="10"/>
    </row>
    <row r="9" spans="1:28" s="2" customFormat="1" ht="18.75" x14ac:dyDescent="0.2">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10"/>
      <c r="Q9" s="10"/>
      <c r="R9" s="10"/>
      <c r="S9" s="10"/>
      <c r="T9" s="10"/>
      <c r="U9" s="10"/>
      <c r="V9" s="10"/>
      <c r="W9" s="10"/>
      <c r="X9" s="10"/>
      <c r="Y9" s="10"/>
      <c r="Z9" s="10"/>
    </row>
    <row r="10" spans="1:28" s="2" customFormat="1" ht="18.75" x14ac:dyDescent="0.2">
      <c r="A10" s="332" t="s">
        <v>5</v>
      </c>
      <c r="B10" s="332"/>
      <c r="C10" s="332"/>
      <c r="D10" s="332"/>
      <c r="E10" s="332"/>
      <c r="F10" s="332"/>
      <c r="G10" s="332"/>
      <c r="H10" s="332"/>
      <c r="I10" s="332"/>
      <c r="J10" s="332"/>
      <c r="K10" s="332"/>
      <c r="L10" s="332"/>
      <c r="M10" s="332"/>
      <c r="N10" s="332"/>
      <c r="O10" s="332"/>
      <c r="P10" s="10"/>
      <c r="Q10" s="10"/>
      <c r="R10" s="10"/>
      <c r="S10" s="10"/>
      <c r="T10" s="10"/>
      <c r="U10" s="10"/>
      <c r="V10" s="10"/>
      <c r="W10" s="10"/>
      <c r="X10" s="10"/>
      <c r="Y10" s="10"/>
      <c r="Z10" s="10"/>
    </row>
    <row r="11" spans="1:28" s="2" customFormat="1" ht="18.75" x14ac:dyDescent="0.2">
      <c r="A11" s="337"/>
      <c r="B11" s="337"/>
      <c r="C11" s="337"/>
      <c r="D11" s="337"/>
      <c r="E11" s="337"/>
      <c r="F11" s="337"/>
      <c r="G11" s="337"/>
      <c r="H11" s="337"/>
      <c r="I11" s="337"/>
      <c r="J11" s="337"/>
      <c r="K11" s="337"/>
      <c r="L11" s="337"/>
      <c r="M11" s="337"/>
      <c r="N11" s="337"/>
      <c r="O11" s="337"/>
      <c r="P11" s="10"/>
      <c r="Q11" s="10"/>
      <c r="R11" s="10"/>
      <c r="S11" s="10"/>
      <c r="T11" s="10"/>
      <c r="U11" s="10"/>
      <c r="V11" s="10"/>
      <c r="W11" s="10"/>
      <c r="X11" s="10"/>
      <c r="Y11" s="10"/>
      <c r="Z11" s="10"/>
    </row>
    <row r="12" spans="1:28" s="2" customFormat="1" ht="18.75" x14ac:dyDescent="0.2">
      <c r="A12" s="345" t="str">
        <f>'1. паспорт местоположение'!A12:C12</f>
        <v>Q_25-1217</v>
      </c>
      <c r="B12" s="345"/>
      <c r="C12" s="345"/>
      <c r="D12" s="345"/>
      <c r="E12" s="345"/>
      <c r="F12" s="345"/>
      <c r="G12" s="345"/>
      <c r="H12" s="345"/>
      <c r="I12" s="345"/>
      <c r="J12" s="345"/>
      <c r="K12" s="345"/>
      <c r="L12" s="345"/>
      <c r="M12" s="345"/>
      <c r="N12" s="345"/>
      <c r="O12" s="345"/>
      <c r="P12" s="10"/>
      <c r="Q12" s="10"/>
      <c r="R12" s="10"/>
      <c r="S12" s="10"/>
      <c r="T12" s="10"/>
      <c r="U12" s="10"/>
      <c r="V12" s="10"/>
      <c r="W12" s="10"/>
      <c r="X12" s="10"/>
      <c r="Y12" s="10"/>
      <c r="Z12" s="10"/>
    </row>
    <row r="13" spans="1:28" s="2" customFormat="1" ht="18.75" x14ac:dyDescent="0.2">
      <c r="A13" s="332" t="s">
        <v>6</v>
      </c>
      <c r="B13" s="332"/>
      <c r="C13" s="332"/>
      <c r="D13" s="332"/>
      <c r="E13" s="332"/>
      <c r="F13" s="332"/>
      <c r="G13" s="332"/>
      <c r="H13" s="332"/>
      <c r="I13" s="332"/>
      <c r="J13" s="332"/>
      <c r="K13" s="332"/>
      <c r="L13" s="332"/>
      <c r="M13" s="332"/>
      <c r="N13" s="332"/>
      <c r="O13" s="332"/>
      <c r="P13" s="10"/>
      <c r="Q13" s="10"/>
      <c r="R13" s="10"/>
      <c r="S13" s="10"/>
      <c r="T13" s="10"/>
      <c r="U13" s="10"/>
      <c r="V13" s="10"/>
      <c r="W13" s="10"/>
      <c r="X13" s="10"/>
      <c r="Y13" s="10"/>
      <c r="Z13" s="10"/>
    </row>
    <row r="14" spans="1:28" s="2" customFormat="1" ht="15.75" customHeight="1" x14ac:dyDescent="0.2">
      <c r="A14" s="341"/>
      <c r="B14" s="341"/>
      <c r="C14" s="341"/>
      <c r="D14" s="341"/>
      <c r="E14" s="341"/>
      <c r="F14" s="341"/>
      <c r="G14" s="341"/>
      <c r="H14" s="341"/>
      <c r="I14" s="341"/>
      <c r="J14" s="341"/>
      <c r="K14" s="341"/>
      <c r="L14" s="341"/>
      <c r="M14" s="341"/>
      <c r="N14" s="341"/>
      <c r="O14" s="341"/>
      <c r="P14" s="13"/>
      <c r="Q14" s="13"/>
      <c r="R14" s="13"/>
      <c r="S14" s="13"/>
      <c r="T14" s="13"/>
      <c r="U14" s="13"/>
      <c r="V14" s="13"/>
      <c r="W14" s="13"/>
      <c r="X14" s="13"/>
      <c r="Y14" s="13"/>
      <c r="Z14" s="13"/>
    </row>
    <row r="15" spans="1:28" s="14" customFormat="1" ht="39.75" customHeight="1" x14ac:dyDescent="0.2">
      <c r="A15"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5" s="346"/>
      <c r="C15" s="346"/>
      <c r="D15" s="346"/>
      <c r="E15" s="346"/>
      <c r="F15" s="346"/>
      <c r="G15" s="346"/>
      <c r="H15" s="346"/>
      <c r="I15" s="346"/>
      <c r="J15" s="346"/>
      <c r="K15" s="346"/>
      <c r="L15" s="346"/>
      <c r="M15" s="346"/>
      <c r="N15" s="346"/>
      <c r="O15" s="346"/>
      <c r="P15" s="11"/>
      <c r="Q15" s="11"/>
      <c r="R15" s="11"/>
      <c r="S15" s="11"/>
      <c r="T15" s="11"/>
      <c r="U15" s="11"/>
      <c r="V15" s="11"/>
      <c r="W15" s="11"/>
      <c r="X15" s="11"/>
      <c r="Y15" s="11"/>
      <c r="Z15" s="11"/>
    </row>
    <row r="16" spans="1:28" s="14" customFormat="1" ht="15" customHeight="1" x14ac:dyDescent="0.2">
      <c r="A16" s="332" t="s">
        <v>7</v>
      </c>
      <c r="B16" s="332"/>
      <c r="C16" s="332"/>
      <c r="D16" s="332"/>
      <c r="E16" s="332"/>
      <c r="F16" s="332"/>
      <c r="G16" s="332"/>
      <c r="H16" s="332"/>
      <c r="I16" s="332"/>
      <c r="J16" s="332"/>
      <c r="K16" s="332"/>
      <c r="L16" s="332"/>
      <c r="M16" s="332"/>
      <c r="N16" s="332"/>
      <c r="O16" s="332"/>
      <c r="P16" s="12"/>
      <c r="Q16" s="12"/>
      <c r="R16" s="12"/>
      <c r="S16" s="12"/>
      <c r="T16" s="12"/>
      <c r="U16" s="12"/>
      <c r="V16" s="12"/>
      <c r="W16" s="12"/>
      <c r="X16" s="12"/>
      <c r="Y16" s="12"/>
      <c r="Z16" s="12"/>
    </row>
    <row r="17" spans="1:26" s="14" customFormat="1" ht="15" customHeight="1" x14ac:dyDescent="0.2">
      <c r="A17" s="341"/>
      <c r="B17" s="341"/>
      <c r="C17" s="341"/>
      <c r="D17" s="341"/>
      <c r="E17" s="341"/>
      <c r="F17" s="341"/>
      <c r="G17" s="341"/>
      <c r="H17" s="341"/>
      <c r="I17" s="341"/>
      <c r="J17" s="341"/>
      <c r="K17" s="341"/>
      <c r="L17" s="341"/>
      <c r="M17" s="341"/>
      <c r="N17" s="341"/>
      <c r="O17" s="341"/>
      <c r="P17" s="13"/>
      <c r="Q17" s="13"/>
      <c r="R17" s="13"/>
      <c r="S17" s="13"/>
      <c r="T17" s="13"/>
      <c r="U17" s="13"/>
      <c r="V17" s="13"/>
      <c r="W17" s="13"/>
    </row>
    <row r="18" spans="1:26" s="14" customFormat="1" ht="91.5" customHeight="1" x14ac:dyDescent="0.2">
      <c r="A18" s="370" t="s">
        <v>173</v>
      </c>
      <c r="B18" s="370"/>
      <c r="C18" s="370"/>
      <c r="D18" s="370"/>
      <c r="E18" s="370"/>
      <c r="F18" s="370"/>
      <c r="G18" s="370"/>
      <c r="H18" s="370"/>
      <c r="I18" s="370"/>
      <c r="J18" s="370"/>
      <c r="K18" s="370"/>
      <c r="L18" s="370"/>
      <c r="M18" s="370"/>
      <c r="N18" s="370"/>
      <c r="O18" s="370"/>
      <c r="P18" s="15"/>
      <c r="Q18" s="15"/>
      <c r="R18" s="15"/>
      <c r="S18" s="15"/>
      <c r="T18" s="15"/>
      <c r="U18" s="15"/>
      <c r="V18" s="15"/>
      <c r="W18" s="15"/>
      <c r="X18" s="15"/>
      <c r="Y18" s="15"/>
      <c r="Z18" s="15"/>
    </row>
    <row r="19" spans="1:26" s="14" customFormat="1" ht="78" customHeight="1" x14ac:dyDescent="0.2">
      <c r="A19" s="371" t="s">
        <v>9</v>
      </c>
      <c r="B19" s="371" t="s">
        <v>174</v>
      </c>
      <c r="C19" s="371" t="s">
        <v>175</v>
      </c>
      <c r="D19" s="371" t="s">
        <v>176</v>
      </c>
      <c r="E19" s="372" t="s">
        <v>177</v>
      </c>
      <c r="F19" s="373"/>
      <c r="G19" s="373"/>
      <c r="H19" s="373"/>
      <c r="I19" s="374"/>
      <c r="J19" s="371" t="s">
        <v>178</v>
      </c>
      <c r="K19" s="371"/>
      <c r="L19" s="371"/>
      <c r="M19" s="371"/>
      <c r="N19" s="371"/>
      <c r="O19" s="371"/>
      <c r="P19" s="13"/>
      <c r="Q19" s="13"/>
      <c r="R19" s="13"/>
      <c r="S19" s="13"/>
      <c r="T19" s="13"/>
      <c r="U19" s="13"/>
      <c r="V19" s="13"/>
      <c r="W19" s="13"/>
    </row>
    <row r="20" spans="1:26" s="14" customFormat="1" ht="51" customHeight="1" x14ac:dyDescent="0.2">
      <c r="A20" s="371"/>
      <c r="B20" s="371"/>
      <c r="C20" s="371"/>
      <c r="D20" s="371"/>
      <c r="E20" s="283" t="s">
        <v>179</v>
      </c>
      <c r="F20" s="283" t="s">
        <v>180</v>
      </c>
      <c r="G20" s="283" t="s">
        <v>181</v>
      </c>
      <c r="H20" s="283" t="s">
        <v>182</v>
      </c>
      <c r="I20" s="283" t="s">
        <v>183</v>
      </c>
      <c r="J20" s="283">
        <v>2025</v>
      </c>
      <c r="K20" s="283">
        <v>2026</v>
      </c>
      <c r="L20" s="283">
        <v>2027</v>
      </c>
      <c r="M20" s="283">
        <v>2028</v>
      </c>
      <c r="N20" s="283">
        <v>2029</v>
      </c>
      <c r="O20" s="283">
        <v>2030</v>
      </c>
      <c r="P20" s="13"/>
      <c r="Q20" s="13"/>
      <c r="R20" s="13"/>
      <c r="S20" s="13"/>
      <c r="T20" s="13"/>
      <c r="U20" s="13"/>
      <c r="V20" s="13"/>
      <c r="W20" s="13"/>
    </row>
    <row r="21" spans="1:26" s="14" customFormat="1" ht="16.5" customHeight="1" x14ac:dyDescent="0.2">
      <c r="A21" s="281">
        <v>1</v>
      </c>
      <c r="B21" s="282">
        <v>2</v>
      </c>
      <c r="C21" s="281">
        <v>3</v>
      </c>
      <c r="D21" s="282">
        <v>4</v>
      </c>
      <c r="E21" s="281">
        <v>5</v>
      </c>
      <c r="F21" s="282">
        <v>6</v>
      </c>
      <c r="G21" s="281">
        <v>7</v>
      </c>
      <c r="H21" s="282">
        <v>8</v>
      </c>
      <c r="I21" s="281">
        <v>9</v>
      </c>
      <c r="J21" s="282">
        <v>10</v>
      </c>
      <c r="K21" s="281">
        <v>11</v>
      </c>
      <c r="L21" s="282">
        <v>12</v>
      </c>
      <c r="M21" s="281">
        <v>13</v>
      </c>
      <c r="N21" s="282">
        <v>14</v>
      </c>
      <c r="O21" s="281">
        <v>15</v>
      </c>
      <c r="P21" s="13"/>
      <c r="Q21" s="13"/>
      <c r="R21" s="13"/>
      <c r="S21" s="13"/>
      <c r="T21" s="13"/>
      <c r="U21" s="13"/>
      <c r="V21" s="13"/>
      <c r="W21" s="13"/>
    </row>
    <row r="22" spans="1:26" s="14" customFormat="1" ht="33" customHeight="1" x14ac:dyDescent="0.2">
      <c r="A22" s="284" t="s">
        <v>12</v>
      </c>
      <c r="B22" s="283">
        <v>2026</v>
      </c>
      <c r="C22" s="287">
        <v>0</v>
      </c>
      <c r="D22" s="287">
        <v>0</v>
      </c>
      <c r="E22" s="287">
        <v>0</v>
      </c>
      <c r="F22" s="287">
        <v>0</v>
      </c>
      <c r="G22" s="287">
        <v>0</v>
      </c>
      <c r="H22" s="287">
        <v>0</v>
      </c>
      <c r="I22" s="287">
        <v>0</v>
      </c>
      <c r="J22" s="285">
        <v>0</v>
      </c>
      <c r="K22" s="285">
        <v>0</v>
      </c>
      <c r="L22" s="285">
        <v>0</v>
      </c>
      <c r="M22" s="285">
        <v>0</v>
      </c>
      <c r="N22" s="285">
        <v>0</v>
      </c>
      <c r="O22" s="28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2"/>
  <sheetViews>
    <sheetView zoomScale="80" zoomScaleNormal="80" workbookViewId="0">
      <selection activeCell="A98" sqref="A98:XFD142"/>
    </sheetView>
  </sheetViews>
  <sheetFormatPr defaultColWidth="9.140625" defaultRowHeight="15.75" x14ac:dyDescent="0.2"/>
  <cols>
    <col min="1" max="1" width="61.7109375" style="68" customWidth="1"/>
    <col min="2" max="2" width="18.5703125" style="69" customWidth="1"/>
    <col min="3" max="13" width="16.85546875" style="69" customWidth="1"/>
    <col min="14" max="19" width="16.85546875" style="67" customWidth="1"/>
    <col min="20" max="224" width="9.140625" style="67"/>
    <col min="225" max="225" width="61.7109375" style="67" customWidth="1"/>
    <col min="226" max="226" width="18.5703125" style="67" customWidth="1"/>
    <col min="227" max="266" width="16.85546875" style="67" customWidth="1"/>
    <col min="267" max="268" width="18.5703125" style="67" customWidth="1"/>
    <col min="269" max="269" width="21.7109375" style="67" customWidth="1"/>
    <col min="270" max="480" width="9.140625" style="67"/>
    <col min="481" max="481" width="61.7109375" style="67" customWidth="1"/>
    <col min="482" max="482" width="18.5703125" style="67" customWidth="1"/>
    <col min="483" max="522" width="16.85546875" style="67" customWidth="1"/>
    <col min="523" max="524" width="18.5703125" style="67" customWidth="1"/>
    <col min="525" max="525" width="21.7109375" style="67" customWidth="1"/>
    <col min="526" max="736" width="9.140625" style="67"/>
    <col min="737" max="737" width="61.7109375" style="67" customWidth="1"/>
    <col min="738" max="738" width="18.5703125" style="67" customWidth="1"/>
    <col min="739" max="778" width="16.85546875" style="67" customWidth="1"/>
    <col min="779" max="780" width="18.5703125" style="67" customWidth="1"/>
    <col min="781" max="781" width="21.7109375" style="67" customWidth="1"/>
    <col min="782" max="992" width="9.140625" style="67"/>
    <col min="993" max="993" width="61.7109375" style="67" customWidth="1"/>
    <col min="994" max="994" width="18.5703125" style="67" customWidth="1"/>
    <col min="995" max="1034" width="16.85546875" style="67" customWidth="1"/>
    <col min="1035" max="1036" width="18.5703125" style="67" customWidth="1"/>
    <col min="1037" max="1037" width="21.7109375" style="67" customWidth="1"/>
    <col min="1038" max="1248" width="9.140625" style="67"/>
    <col min="1249" max="1249" width="61.7109375" style="67" customWidth="1"/>
    <col min="1250" max="1250" width="18.5703125" style="67" customWidth="1"/>
    <col min="1251" max="1290" width="16.85546875" style="67" customWidth="1"/>
    <col min="1291" max="1292" width="18.5703125" style="67" customWidth="1"/>
    <col min="1293" max="1293" width="21.7109375" style="67" customWidth="1"/>
    <col min="1294" max="1504" width="9.140625" style="67"/>
    <col min="1505" max="1505" width="61.7109375" style="67" customWidth="1"/>
    <col min="1506" max="1506" width="18.5703125" style="67" customWidth="1"/>
    <col min="1507" max="1546" width="16.85546875" style="67" customWidth="1"/>
    <col min="1547" max="1548" width="18.5703125" style="67" customWidth="1"/>
    <col min="1549" max="1549" width="21.7109375" style="67" customWidth="1"/>
    <col min="1550" max="1760" width="9.140625" style="67"/>
    <col min="1761" max="1761" width="61.7109375" style="67" customWidth="1"/>
    <col min="1762" max="1762" width="18.5703125" style="67" customWidth="1"/>
    <col min="1763" max="1802" width="16.85546875" style="67" customWidth="1"/>
    <col min="1803" max="1804" width="18.5703125" style="67" customWidth="1"/>
    <col min="1805" max="1805" width="21.7109375" style="67" customWidth="1"/>
    <col min="1806" max="2016" width="9.140625" style="67"/>
    <col min="2017" max="2017" width="61.7109375" style="67" customWidth="1"/>
    <col min="2018" max="2018" width="18.5703125" style="67" customWidth="1"/>
    <col min="2019" max="2058" width="16.85546875" style="67" customWidth="1"/>
    <col min="2059" max="2060" width="18.5703125" style="67" customWidth="1"/>
    <col min="2061" max="2061" width="21.7109375" style="67" customWidth="1"/>
    <col min="2062" max="2272" width="9.140625" style="67"/>
    <col min="2273" max="2273" width="61.7109375" style="67" customWidth="1"/>
    <col min="2274" max="2274" width="18.5703125" style="67" customWidth="1"/>
    <col min="2275" max="2314" width="16.85546875" style="67" customWidth="1"/>
    <col min="2315" max="2316" width="18.5703125" style="67" customWidth="1"/>
    <col min="2317" max="2317" width="21.7109375" style="67" customWidth="1"/>
    <col min="2318" max="2528" width="9.140625" style="67"/>
    <col min="2529" max="2529" width="61.7109375" style="67" customWidth="1"/>
    <col min="2530" max="2530" width="18.5703125" style="67" customWidth="1"/>
    <col min="2531" max="2570" width="16.85546875" style="67" customWidth="1"/>
    <col min="2571" max="2572" width="18.5703125" style="67" customWidth="1"/>
    <col min="2573" max="2573" width="21.7109375" style="67" customWidth="1"/>
    <col min="2574" max="2784" width="9.140625" style="67"/>
    <col min="2785" max="2785" width="61.7109375" style="67" customWidth="1"/>
    <col min="2786" max="2786" width="18.5703125" style="67" customWidth="1"/>
    <col min="2787" max="2826" width="16.85546875" style="67" customWidth="1"/>
    <col min="2827" max="2828" width="18.5703125" style="67" customWidth="1"/>
    <col min="2829" max="2829" width="21.7109375" style="67" customWidth="1"/>
    <col min="2830" max="3040" width="9.140625" style="67"/>
    <col min="3041" max="3041" width="61.7109375" style="67" customWidth="1"/>
    <col min="3042" max="3042" width="18.5703125" style="67" customWidth="1"/>
    <col min="3043" max="3082" width="16.85546875" style="67" customWidth="1"/>
    <col min="3083" max="3084" width="18.5703125" style="67" customWidth="1"/>
    <col min="3085" max="3085" width="21.7109375" style="67" customWidth="1"/>
    <col min="3086" max="3296" width="9.140625" style="67"/>
    <col min="3297" max="3297" width="61.7109375" style="67" customWidth="1"/>
    <col min="3298" max="3298" width="18.5703125" style="67" customWidth="1"/>
    <col min="3299" max="3338" width="16.85546875" style="67" customWidth="1"/>
    <col min="3339" max="3340" width="18.5703125" style="67" customWidth="1"/>
    <col min="3341" max="3341" width="21.7109375" style="67" customWidth="1"/>
    <col min="3342" max="3552" width="9.140625" style="67"/>
    <col min="3553" max="3553" width="61.7109375" style="67" customWidth="1"/>
    <col min="3554" max="3554" width="18.5703125" style="67" customWidth="1"/>
    <col min="3555" max="3594" width="16.85546875" style="67" customWidth="1"/>
    <col min="3595" max="3596" width="18.5703125" style="67" customWidth="1"/>
    <col min="3597" max="3597" width="21.7109375" style="67" customWidth="1"/>
    <col min="3598" max="3808" width="9.140625" style="67"/>
    <col min="3809" max="3809" width="61.7109375" style="67" customWidth="1"/>
    <col min="3810" max="3810" width="18.5703125" style="67" customWidth="1"/>
    <col min="3811" max="3850" width="16.85546875" style="67" customWidth="1"/>
    <col min="3851" max="3852" width="18.5703125" style="67" customWidth="1"/>
    <col min="3853" max="3853" width="21.7109375" style="67" customWidth="1"/>
    <col min="3854" max="4064" width="9.140625" style="67"/>
    <col min="4065" max="4065" width="61.7109375" style="67" customWidth="1"/>
    <col min="4066" max="4066" width="18.5703125" style="67" customWidth="1"/>
    <col min="4067" max="4106" width="16.85546875" style="67" customWidth="1"/>
    <col min="4107" max="4108" width="18.5703125" style="67" customWidth="1"/>
    <col min="4109" max="4109" width="21.7109375" style="67" customWidth="1"/>
    <col min="4110" max="4320" width="9.140625" style="67"/>
    <col min="4321" max="4321" width="61.7109375" style="67" customWidth="1"/>
    <col min="4322" max="4322" width="18.5703125" style="67" customWidth="1"/>
    <col min="4323" max="4362" width="16.85546875" style="67" customWidth="1"/>
    <col min="4363" max="4364" width="18.5703125" style="67" customWidth="1"/>
    <col min="4365" max="4365" width="21.7109375" style="67" customWidth="1"/>
    <col min="4366" max="4576" width="9.140625" style="67"/>
    <col min="4577" max="4577" width="61.7109375" style="67" customWidth="1"/>
    <col min="4578" max="4578" width="18.5703125" style="67" customWidth="1"/>
    <col min="4579" max="4618" width="16.85546875" style="67" customWidth="1"/>
    <col min="4619" max="4620" width="18.5703125" style="67" customWidth="1"/>
    <col min="4621" max="4621" width="21.7109375" style="67" customWidth="1"/>
    <col min="4622" max="4832" width="9.140625" style="67"/>
    <col min="4833" max="4833" width="61.7109375" style="67" customWidth="1"/>
    <col min="4834" max="4834" width="18.5703125" style="67" customWidth="1"/>
    <col min="4835" max="4874" width="16.85546875" style="67" customWidth="1"/>
    <col min="4875" max="4876" width="18.5703125" style="67" customWidth="1"/>
    <col min="4877" max="4877" width="21.7109375" style="67" customWidth="1"/>
    <col min="4878" max="5088" width="9.140625" style="67"/>
    <col min="5089" max="5089" width="61.7109375" style="67" customWidth="1"/>
    <col min="5090" max="5090" width="18.5703125" style="67" customWidth="1"/>
    <col min="5091" max="5130" width="16.85546875" style="67" customWidth="1"/>
    <col min="5131" max="5132" width="18.5703125" style="67" customWidth="1"/>
    <col min="5133" max="5133" width="21.7109375" style="67" customWidth="1"/>
    <col min="5134" max="5344" width="9.140625" style="67"/>
    <col min="5345" max="5345" width="61.7109375" style="67" customWidth="1"/>
    <col min="5346" max="5346" width="18.5703125" style="67" customWidth="1"/>
    <col min="5347" max="5386" width="16.85546875" style="67" customWidth="1"/>
    <col min="5387" max="5388" width="18.5703125" style="67" customWidth="1"/>
    <col min="5389" max="5389" width="21.7109375" style="67" customWidth="1"/>
    <col min="5390" max="5600" width="9.140625" style="67"/>
    <col min="5601" max="5601" width="61.7109375" style="67" customWidth="1"/>
    <col min="5602" max="5602" width="18.5703125" style="67" customWidth="1"/>
    <col min="5603" max="5642" width="16.85546875" style="67" customWidth="1"/>
    <col min="5643" max="5644" width="18.5703125" style="67" customWidth="1"/>
    <col min="5645" max="5645" width="21.7109375" style="67" customWidth="1"/>
    <col min="5646" max="5856" width="9.140625" style="67"/>
    <col min="5857" max="5857" width="61.7109375" style="67" customWidth="1"/>
    <col min="5858" max="5858" width="18.5703125" style="67" customWidth="1"/>
    <col min="5859" max="5898" width="16.85546875" style="67" customWidth="1"/>
    <col min="5899" max="5900" width="18.5703125" style="67" customWidth="1"/>
    <col min="5901" max="5901" width="21.7109375" style="67" customWidth="1"/>
    <col min="5902" max="6112" width="9.140625" style="67"/>
    <col min="6113" max="6113" width="61.7109375" style="67" customWidth="1"/>
    <col min="6114" max="6114" width="18.5703125" style="67" customWidth="1"/>
    <col min="6115" max="6154" width="16.85546875" style="67" customWidth="1"/>
    <col min="6155" max="6156" width="18.5703125" style="67" customWidth="1"/>
    <col min="6157" max="6157" width="21.7109375" style="67" customWidth="1"/>
    <col min="6158" max="6368" width="9.140625" style="67"/>
    <col min="6369" max="6369" width="61.7109375" style="67" customWidth="1"/>
    <col min="6370" max="6370" width="18.5703125" style="67" customWidth="1"/>
    <col min="6371" max="6410" width="16.85546875" style="67" customWidth="1"/>
    <col min="6411" max="6412" width="18.5703125" style="67" customWidth="1"/>
    <col min="6413" max="6413" width="21.7109375" style="67" customWidth="1"/>
    <col min="6414" max="6624" width="9.140625" style="67"/>
    <col min="6625" max="6625" width="61.7109375" style="67" customWidth="1"/>
    <col min="6626" max="6626" width="18.5703125" style="67" customWidth="1"/>
    <col min="6627" max="6666" width="16.85546875" style="67" customWidth="1"/>
    <col min="6667" max="6668" width="18.5703125" style="67" customWidth="1"/>
    <col min="6669" max="6669" width="21.7109375" style="67" customWidth="1"/>
    <col min="6670" max="6880" width="9.140625" style="67"/>
    <col min="6881" max="6881" width="61.7109375" style="67" customWidth="1"/>
    <col min="6882" max="6882" width="18.5703125" style="67" customWidth="1"/>
    <col min="6883" max="6922" width="16.85546875" style="67" customWidth="1"/>
    <col min="6923" max="6924" width="18.5703125" style="67" customWidth="1"/>
    <col min="6925" max="6925" width="21.7109375" style="67" customWidth="1"/>
    <col min="6926" max="7136" width="9.140625" style="67"/>
    <col min="7137" max="7137" width="61.7109375" style="67" customWidth="1"/>
    <col min="7138" max="7138" width="18.5703125" style="67" customWidth="1"/>
    <col min="7139" max="7178" width="16.85546875" style="67" customWidth="1"/>
    <col min="7179" max="7180" width="18.5703125" style="67" customWidth="1"/>
    <col min="7181" max="7181" width="21.7109375" style="67" customWidth="1"/>
    <col min="7182" max="7392" width="9.140625" style="67"/>
    <col min="7393" max="7393" width="61.7109375" style="67" customWidth="1"/>
    <col min="7394" max="7394" width="18.5703125" style="67" customWidth="1"/>
    <col min="7395" max="7434" width="16.85546875" style="67" customWidth="1"/>
    <col min="7435" max="7436" width="18.5703125" style="67" customWidth="1"/>
    <col min="7437" max="7437" width="21.7109375" style="67" customWidth="1"/>
    <col min="7438" max="7648" width="9.140625" style="67"/>
    <col min="7649" max="7649" width="61.7109375" style="67" customWidth="1"/>
    <col min="7650" max="7650" width="18.5703125" style="67" customWidth="1"/>
    <col min="7651" max="7690" width="16.85546875" style="67" customWidth="1"/>
    <col min="7691" max="7692" width="18.5703125" style="67" customWidth="1"/>
    <col min="7693" max="7693" width="21.7109375" style="67" customWidth="1"/>
    <col min="7694" max="7904" width="9.140625" style="67"/>
    <col min="7905" max="7905" width="61.7109375" style="67" customWidth="1"/>
    <col min="7906" max="7906" width="18.5703125" style="67" customWidth="1"/>
    <col min="7907" max="7946" width="16.85546875" style="67" customWidth="1"/>
    <col min="7947" max="7948" width="18.5703125" style="67" customWidth="1"/>
    <col min="7949" max="7949" width="21.7109375" style="67" customWidth="1"/>
    <col min="7950" max="8160" width="9.140625" style="67"/>
    <col min="8161" max="8161" width="61.7109375" style="67" customWidth="1"/>
    <col min="8162" max="8162" width="18.5703125" style="67" customWidth="1"/>
    <col min="8163" max="8202" width="16.85546875" style="67" customWidth="1"/>
    <col min="8203" max="8204" width="18.5703125" style="67" customWidth="1"/>
    <col min="8205" max="8205" width="21.7109375" style="67" customWidth="1"/>
    <col min="8206" max="8416" width="9.140625" style="67"/>
    <col min="8417" max="8417" width="61.7109375" style="67" customWidth="1"/>
    <col min="8418" max="8418" width="18.5703125" style="67" customWidth="1"/>
    <col min="8419" max="8458" width="16.85546875" style="67" customWidth="1"/>
    <col min="8459" max="8460" width="18.5703125" style="67" customWidth="1"/>
    <col min="8461" max="8461" width="21.7109375" style="67" customWidth="1"/>
    <col min="8462" max="8672" width="9.140625" style="67"/>
    <col min="8673" max="8673" width="61.7109375" style="67" customWidth="1"/>
    <col min="8674" max="8674" width="18.5703125" style="67" customWidth="1"/>
    <col min="8675" max="8714" width="16.85546875" style="67" customWidth="1"/>
    <col min="8715" max="8716" width="18.5703125" style="67" customWidth="1"/>
    <col min="8717" max="8717" width="21.7109375" style="67" customWidth="1"/>
    <col min="8718" max="8928" width="9.140625" style="67"/>
    <col min="8929" max="8929" width="61.7109375" style="67" customWidth="1"/>
    <col min="8930" max="8930" width="18.5703125" style="67" customWidth="1"/>
    <col min="8931" max="8970" width="16.85546875" style="67" customWidth="1"/>
    <col min="8971" max="8972" width="18.5703125" style="67" customWidth="1"/>
    <col min="8973" max="8973" width="21.7109375" style="67" customWidth="1"/>
    <col min="8974" max="9184" width="9.140625" style="67"/>
    <col min="9185" max="9185" width="61.7109375" style="67" customWidth="1"/>
    <col min="9186" max="9186" width="18.5703125" style="67" customWidth="1"/>
    <col min="9187" max="9226" width="16.85546875" style="67" customWidth="1"/>
    <col min="9227" max="9228" width="18.5703125" style="67" customWidth="1"/>
    <col min="9229" max="9229" width="21.7109375" style="67" customWidth="1"/>
    <col min="9230" max="9440" width="9.140625" style="67"/>
    <col min="9441" max="9441" width="61.7109375" style="67" customWidth="1"/>
    <col min="9442" max="9442" width="18.5703125" style="67" customWidth="1"/>
    <col min="9443" max="9482" width="16.85546875" style="67" customWidth="1"/>
    <col min="9483" max="9484" width="18.5703125" style="67" customWidth="1"/>
    <col min="9485" max="9485" width="21.7109375" style="67" customWidth="1"/>
    <col min="9486" max="9696" width="9.140625" style="67"/>
    <col min="9697" max="9697" width="61.7109375" style="67" customWidth="1"/>
    <col min="9698" max="9698" width="18.5703125" style="67" customWidth="1"/>
    <col min="9699" max="9738" width="16.85546875" style="67" customWidth="1"/>
    <col min="9739" max="9740" width="18.5703125" style="67" customWidth="1"/>
    <col min="9741" max="9741" width="21.7109375" style="67" customWidth="1"/>
    <col min="9742" max="9952" width="9.140625" style="67"/>
    <col min="9953" max="9953" width="61.7109375" style="67" customWidth="1"/>
    <col min="9954" max="9954" width="18.5703125" style="67" customWidth="1"/>
    <col min="9955" max="9994" width="16.85546875" style="67" customWidth="1"/>
    <col min="9995" max="9996" width="18.5703125" style="67" customWidth="1"/>
    <col min="9997" max="9997" width="21.7109375" style="67" customWidth="1"/>
    <col min="9998" max="10208" width="9.140625" style="67"/>
    <col min="10209" max="10209" width="61.7109375" style="67" customWidth="1"/>
    <col min="10210" max="10210" width="18.5703125" style="67" customWidth="1"/>
    <col min="10211" max="10250" width="16.85546875" style="67" customWidth="1"/>
    <col min="10251" max="10252" width="18.5703125" style="67" customWidth="1"/>
    <col min="10253" max="10253" width="21.7109375" style="67" customWidth="1"/>
    <col min="10254" max="10464" width="9.140625" style="67"/>
    <col min="10465" max="10465" width="61.7109375" style="67" customWidth="1"/>
    <col min="10466" max="10466" width="18.5703125" style="67" customWidth="1"/>
    <col min="10467" max="10506" width="16.85546875" style="67" customWidth="1"/>
    <col min="10507" max="10508" width="18.5703125" style="67" customWidth="1"/>
    <col min="10509" max="10509" width="21.7109375" style="67" customWidth="1"/>
    <col min="10510" max="10720" width="9.140625" style="67"/>
    <col min="10721" max="10721" width="61.7109375" style="67" customWidth="1"/>
    <col min="10722" max="10722" width="18.5703125" style="67" customWidth="1"/>
    <col min="10723" max="10762" width="16.85546875" style="67" customWidth="1"/>
    <col min="10763" max="10764" width="18.5703125" style="67" customWidth="1"/>
    <col min="10765" max="10765" width="21.7109375" style="67" customWidth="1"/>
    <col min="10766" max="10976" width="9.140625" style="67"/>
    <col min="10977" max="10977" width="61.7109375" style="67" customWidth="1"/>
    <col min="10978" max="10978" width="18.5703125" style="67" customWidth="1"/>
    <col min="10979" max="11018" width="16.85546875" style="67" customWidth="1"/>
    <col min="11019" max="11020" width="18.5703125" style="67" customWidth="1"/>
    <col min="11021" max="11021" width="21.7109375" style="67" customWidth="1"/>
    <col min="11022" max="11232" width="9.140625" style="67"/>
    <col min="11233" max="11233" width="61.7109375" style="67" customWidth="1"/>
    <col min="11234" max="11234" width="18.5703125" style="67" customWidth="1"/>
    <col min="11235" max="11274" width="16.85546875" style="67" customWidth="1"/>
    <col min="11275" max="11276" width="18.5703125" style="67" customWidth="1"/>
    <col min="11277" max="11277" width="21.7109375" style="67" customWidth="1"/>
    <col min="11278" max="11488" width="9.140625" style="67"/>
    <col min="11489" max="11489" width="61.7109375" style="67" customWidth="1"/>
    <col min="11490" max="11490" width="18.5703125" style="67" customWidth="1"/>
    <col min="11491" max="11530" width="16.85546875" style="67" customWidth="1"/>
    <col min="11531" max="11532" width="18.5703125" style="67" customWidth="1"/>
    <col min="11533" max="11533" width="21.7109375" style="67" customWidth="1"/>
    <col min="11534" max="11744" width="9.140625" style="67"/>
    <col min="11745" max="11745" width="61.7109375" style="67" customWidth="1"/>
    <col min="11746" max="11746" width="18.5703125" style="67" customWidth="1"/>
    <col min="11747" max="11786" width="16.85546875" style="67" customWidth="1"/>
    <col min="11787" max="11788" width="18.5703125" style="67" customWidth="1"/>
    <col min="11789" max="11789" width="21.7109375" style="67" customWidth="1"/>
    <col min="11790" max="12000" width="9.140625" style="67"/>
    <col min="12001" max="12001" width="61.7109375" style="67" customWidth="1"/>
    <col min="12002" max="12002" width="18.5703125" style="67" customWidth="1"/>
    <col min="12003" max="12042" width="16.85546875" style="67" customWidth="1"/>
    <col min="12043" max="12044" width="18.5703125" style="67" customWidth="1"/>
    <col min="12045" max="12045" width="21.7109375" style="67" customWidth="1"/>
    <col min="12046" max="12256" width="9.140625" style="67"/>
    <col min="12257" max="12257" width="61.7109375" style="67" customWidth="1"/>
    <col min="12258" max="12258" width="18.5703125" style="67" customWidth="1"/>
    <col min="12259" max="12298" width="16.85546875" style="67" customWidth="1"/>
    <col min="12299" max="12300" width="18.5703125" style="67" customWidth="1"/>
    <col min="12301" max="12301" width="21.7109375" style="67" customWidth="1"/>
    <col min="12302" max="12512" width="9.140625" style="67"/>
    <col min="12513" max="12513" width="61.7109375" style="67" customWidth="1"/>
    <col min="12514" max="12514" width="18.5703125" style="67" customWidth="1"/>
    <col min="12515" max="12554" width="16.85546875" style="67" customWidth="1"/>
    <col min="12555" max="12556" width="18.5703125" style="67" customWidth="1"/>
    <col min="12557" max="12557" width="21.7109375" style="67" customWidth="1"/>
    <col min="12558" max="12768" width="9.140625" style="67"/>
    <col min="12769" max="12769" width="61.7109375" style="67" customWidth="1"/>
    <col min="12770" max="12770" width="18.5703125" style="67" customWidth="1"/>
    <col min="12771" max="12810" width="16.85546875" style="67" customWidth="1"/>
    <col min="12811" max="12812" width="18.5703125" style="67" customWidth="1"/>
    <col min="12813" max="12813" width="21.7109375" style="67" customWidth="1"/>
    <col min="12814" max="13024" width="9.140625" style="67"/>
    <col min="13025" max="13025" width="61.7109375" style="67" customWidth="1"/>
    <col min="13026" max="13026" width="18.5703125" style="67" customWidth="1"/>
    <col min="13027" max="13066" width="16.85546875" style="67" customWidth="1"/>
    <col min="13067" max="13068" width="18.5703125" style="67" customWidth="1"/>
    <col min="13069" max="13069" width="21.7109375" style="67" customWidth="1"/>
    <col min="13070" max="13280" width="9.140625" style="67"/>
    <col min="13281" max="13281" width="61.7109375" style="67" customWidth="1"/>
    <col min="13282" max="13282" width="18.5703125" style="67" customWidth="1"/>
    <col min="13283" max="13322" width="16.85546875" style="67" customWidth="1"/>
    <col min="13323" max="13324" width="18.5703125" style="67" customWidth="1"/>
    <col min="13325" max="13325" width="21.7109375" style="67" customWidth="1"/>
    <col min="13326" max="13536" width="9.140625" style="67"/>
    <col min="13537" max="13537" width="61.7109375" style="67" customWidth="1"/>
    <col min="13538" max="13538" width="18.5703125" style="67" customWidth="1"/>
    <col min="13539" max="13578" width="16.85546875" style="67" customWidth="1"/>
    <col min="13579" max="13580" width="18.5703125" style="67" customWidth="1"/>
    <col min="13581" max="13581" width="21.7109375" style="67" customWidth="1"/>
    <col min="13582" max="13792" width="9.140625" style="67"/>
    <col min="13793" max="13793" width="61.7109375" style="67" customWidth="1"/>
    <col min="13794" max="13794" width="18.5703125" style="67" customWidth="1"/>
    <col min="13795" max="13834" width="16.85546875" style="67" customWidth="1"/>
    <col min="13835" max="13836" width="18.5703125" style="67" customWidth="1"/>
    <col min="13837" max="13837" width="21.7109375" style="67" customWidth="1"/>
    <col min="13838" max="14048" width="9.140625" style="67"/>
    <col min="14049" max="14049" width="61.7109375" style="67" customWidth="1"/>
    <col min="14050" max="14050" width="18.5703125" style="67" customWidth="1"/>
    <col min="14051" max="14090" width="16.85546875" style="67" customWidth="1"/>
    <col min="14091" max="14092" width="18.5703125" style="67" customWidth="1"/>
    <col min="14093" max="14093" width="21.7109375" style="67" customWidth="1"/>
    <col min="14094" max="14304" width="9.140625" style="67"/>
    <col min="14305" max="14305" width="61.7109375" style="67" customWidth="1"/>
    <col min="14306" max="14306" width="18.5703125" style="67" customWidth="1"/>
    <col min="14307" max="14346" width="16.85546875" style="67" customWidth="1"/>
    <col min="14347" max="14348" width="18.5703125" style="67" customWidth="1"/>
    <col min="14349" max="14349" width="21.7109375" style="67" customWidth="1"/>
    <col min="14350" max="14560" width="9.140625" style="67"/>
    <col min="14561" max="14561" width="61.7109375" style="67" customWidth="1"/>
    <col min="14562" max="14562" width="18.5703125" style="67" customWidth="1"/>
    <col min="14563" max="14602" width="16.85546875" style="67" customWidth="1"/>
    <col min="14603" max="14604" width="18.5703125" style="67" customWidth="1"/>
    <col min="14605" max="14605" width="21.7109375" style="67" customWidth="1"/>
    <col min="14606" max="14816" width="9.140625" style="67"/>
    <col min="14817" max="14817" width="61.7109375" style="67" customWidth="1"/>
    <col min="14818" max="14818" width="18.5703125" style="67" customWidth="1"/>
    <col min="14819" max="14858" width="16.85546875" style="67" customWidth="1"/>
    <col min="14859" max="14860" width="18.5703125" style="67" customWidth="1"/>
    <col min="14861" max="14861" width="21.7109375" style="67" customWidth="1"/>
    <col min="14862" max="15072" width="9.140625" style="67"/>
    <col min="15073" max="15073" width="61.7109375" style="67" customWidth="1"/>
    <col min="15074" max="15074" width="18.5703125" style="67" customWidth="1"/>
    <col min="15075" max="15114" width="16.85546875" style="67" customWidth="1"/>
    <col min="15115" max="15116" width="18.5703125" style="67" customWidth="1"/>
    <col min="15117" max="15117" width="21.7109375" style="67" customWidth="1"/>
    <col min="15118" max="15328" width="9.140625" style="67"/>
    <col min="15329" max="15329" width="61.7109375" style="67" customWidth="1"/>
    <col min="15330" max="15330" width="18.5703125" style="67" customWidth="1"/>
    <col min="15331" max="15370" width="16.85546875" style="67" customWidth="1"/>
    <col min="15371" max="15372" width="18.5703125" style="67" customWidth="1"/>
    <col min="15373" max="15373" width="21.7109375" style="67" customWidth="1"/>
    <col min="15374" max="15584" width="9.140625" style="67"/>
    <col min="15585" max="15585" width="61.7109375" style="67" customWidth="1"/>
    <col min="15586" max="15586" width="18.5703125" style="67" customWidth="1"/>
    <col min="15587" max="15626" width="16.85546875" style="67" customWidth="1"/>
    <col min="15627" max="15628" width="18.5703125" style="67" customWidth="1"/>
    <col min="15629" max="15629" width="21.7109375" style="67" customWidth="1"/>
    <col min="15630" max="15840" width="9.140625" style="67"/>
    <col min="15841" max="15841" width="61.7109375" style="67" customWidth="1"/>
    <col min="15842" max="15842" width="18.5703125" style="67" customWidth="1"/>
    <col min="15843" max="15882" width="16.85546875" style="67" customWidth="1"/>
    <col min="15883" max="15884" width="18.5703125" style="67" customWidth="1"/>
    <col min="15885" max="15885" width="21.7109375" style="67" customWidth="1"/>
    <col min="15886" max="16096" width="9.140625" style="67"/>
    <col min="16097" max="16097" width="61.7109375" style="67" customWidth="1"/>
    <col min="16098" max="16098" width="18.5703125" style="67" customWidth="1"/>
    <col min="16099" max="16138" width="16.85546875" style="67" customWidth="1"/>
    <col min="16139" max="16140" width="18.5703125" style="67" customWidth="1"/>
    <col min="16141" max="16141" width="21.7109375" style="67" customWidth="1"/>
    <col min="16142" max="16384" width="9.140625" style="67"/>
  </cols>
  <sheetData>
    <row r="1" spans="1:13" ht="18.75" x14ac:dyDescent="0.2">
      <c r="A1" s="3"/>
      <c r="B1" s="2"/>
      <c r="C1" s="2"/>
      <c r="D1" s="2"/>
      <c r="G1" s="2"/>
      <c r="H1" s="4" t="s">
        <v>0</v>
      </c>
      <c r="I1" s="2"/>
      <c r="J1" s="2"/>
      <c r="K1" s="4"/>
      <c r="L1" s="2"/>
      <c r="M1" s="2"/>
    </row>
    <row r="2" spans="1:13" ht="18.75" x14ac:dyDescent="0.3">
      <c r="A2" s="3"/>
      <c r="B2" s="2"/>
      <c r="C2" s="2"/>
      <c r="D2" s="2"/>
      <c r="E2" s="67"/>
      <c r="F2" s="67"/>
      <c r="G2" s="2"/>
      <c r="H2" s="5" t="s">
        <v>1</v>
      </c>
      <c r="I2" s="2"/>
      <c r="J2" s="2"/>
      <c r="K2" s="5"/>
      <c r="L2" s="2"/>
      <c r="M2" s="2"/>
    </row>
    <row r="3" spans="1:13" ht="18.75" x14ac:dyDescent="0.3">
      <c r="A3" s="6"/>
      <c r="B3" s="2"/>
      <c r="C3" s="2"/>
      <c r="D3" s="2"/>
      <c r="E3" s="67"/>
      <c r="F3" s="67"/>
      <c r="G3" s="2"/>
      <c r="H3" s="5" t="s">
        <v>184</v>
      </c>
      <c r="I3" s="2"/>
      <c r="J3" s="2"/>
      <c r="K3" s="5"/>
      <c r="L3" s="2"/>
      <c r="M3" s="2"/>
    </row>
    <row r="4" spans="1:13" ht="18.75" x14ac:dyDescent="0.3">
      <c r="A4" s="6"/>
      <c r="B4" s="2"/>
      <c r="C4" s="2"/>
      <c r="D4" s="2"/>
      <c r="E4" s="2"/>
      <c r="F4" s="2"/>
      <c r="G4" s="2"/>
      <c r="H4" s="2"/>
      <c r="I4" s="2"/>
      <c r="J4" s="2"/>
      <c r="K4" s="5"/>
      <c r="L4" s="2"/>
      <c r="M4" s="2"/>
    </row>
    <row r="5" spans="1:13" x14ac:dyDescent="0.2">
      <c r="A5" s="390" t="str">
        <f>'1. паспорт местоположение'!A5:C5</f>
        <v>Год раскрытия информации: 2026 год</v>
      </c>
      <c r="B5" s="390"/>
      <c r="C5" s="390"/>
      <c r="D5" s="390"/>
      <c r="E5" s="390"/>
      <c r="F5" s="390"/>
      <c r="G5" s="390"/>
      <c r="H5" s="390"/>
      <c r="I5" s="70"/>
      <c r="J5" s="70"/>
      <c r="K5" s="70"/>
      <c r="L5" s="70"/>
      <c r="M5" s="70"/>
    </row>
    <row r="6" spans="1:13" ht="18.75" x14ac:dyDescent="0.3">
      <c r="A6" s="6"/>
      <c r="B6" s="2"/>
      <c r="C6" s="2"/>
      <c r="D6" s="2"/>
      <c r="E6" s="2"/>
      <c r="F6" s="2"/>
      <c r="G6" s="2"/>
      <c r="H6" s="2"/>
      <c r="I6" s="2"/>
      <c r="J6" s="2"/>
      <c r="K6" s="5"/>
      <c r="L6" s="2"/>
      <c r="M6" s="2"/>
    </row>
    <row r="7" spans="1:13" ht="18.75" x14ac:dyDescent="0.2">
      <c r="A7" s="337" t="s">
        <v>3</v>
      </c>
      <c r="B7" s="337"/>
      <c r="C7" s="337"/>
      <c r="D7" s="337"/>
      <c r="E7" s="337"/>
      <c r="F7" s="337"/>
      <c r="G7" s="337"/>
      <c r="H7" s="337"/>
      <c r="I7" s="10"/>
      <c r="J7" s="10"/>
      <c r="K7" s="10"/>
      <c r="L7" s="10"/>
      <c r="M7" s="10"/>
    </row>
    <row r="8" spans="1:13" ht="18.75" x14ac:dyDescent="0.2">
      <c r="A8" s="9"/>
      <c r="B8" s="9"/>
      <c r="C8" s="9"/>
      <c r="D8" s="9"/>
      <c r="E8" s="9"/>
      <c r="F8" s="9"/>
      <c r="G8" s="9"/>
      <c r="H8" s="9"/>
      <c r="I8" s="9"/>
      <c r="J8" s="9"/>
      <c r="K8" s="9"/>
      <c r="L8" s="10"/>
      <c r="M8" s="10"/>
    </row>
    <row r="9" spans="1:13" ht="18.75" x14ac:dyDescent="0.2">
      <c r="A9" s="335" t="str">
        <f>'1. паспорт местоположение'!A9:C9</f>
        <v>Акционерное общество "Россети Янтарь" ДЗО  ПАО "Россети"</v>
      </c>
      <c r="B9" s="335"/>
      <c r="C9" s="335"/>
      <c r="D9" s="335"/>
      <c r="E9" s="335"/>
      <c r="F9" s="335"/>
      <c r="G9" s="335"/>
      <c r="H9" s="335"/>
      <c r="I9" s="11"/>
      <c r="J9" s="11"/>
      <c r="K9" s="11"/>
      <c r="L9" s="11"/>
      <c r="M9" s="11"/>
    </row>
    <row r="10" spans="1:13" x14ac:dyDescent="0.2">
      <c r="A10" s="332" t="s">
        <v>5</v>
      </c>
      <c r="B10" s="332"/>
      <c r="C10" s="332"/>
      <c r="D10" s="332"/>
      <c r="E10" s="332"/>
      <c r="F10" s="332"/>
      <c r="G10" s="332"/>
      <c r="H10" s="332"/>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35" t="str">
        <f>'1. паспорт местоположение'!A12:C12</f>
        <v>Q_25-1217</v>
      </c>
      <c r="B12" s="335"/>
      <c r="C12" s="335"/>
      <c r="D12" s="335"/>
      <c r="E12" s="335"/>
      <c r="F12" s="335"/>
      <c r="G12" s="335"/>
      <c r="H12" s="335"/>
      <c r="I12" s="11"/>
      <c r="J12" s="11"/>
      <c r="K12" s="11"/>
      <c r="L12" s="11"/>
      <c r="M12" s="11"/>
    </row>
    <row r="13" spans="1:13" x14ac:dyDescent="0.2">
      <c r="A13" s="332" t="s">
        <v>6</v>
      </c>
      <c r="B13" s="332"/>
      <c r="C13" s="332"/>
      <c r="D13" s="332"/>
      <c r="E13" s="332"/>
      <c r="F13" s="332"/>
      <c r="G13" s="332"/>
      <c r="H13" s="332"/>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34" t="str">
        <f>'1. паспорт местоположение'!A15:C15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5" s="334"/>
      <c r="C15" s="334"/>
      <c r="D15" s="334"/>
      <c r="E15" s="334"/>
      <c r="F15" s="334"/>
      <c r="G15" s="334"/>
      <c r="H15" s="334"/>
      <c r="I15" s="11"/>
      <c r="J15" s="11"/>
      <c r="K15" s="11"/>
      <c r="L15" s="11"/>
      <c r="M15" s="11"/>
    </row>
    <row r="16" spans="1:13" x14ac:dyDescent="0.2">
      <c r="A16" s="332" t="s">
        <v>7</v>
      </c>
      <c r="B16" s="332"/>
      <c r="C16" s="332"/>
      <c r="D16" s="332"/>
      <c r="E16" s="332"/>
      <c r="F16" s="332"/>
      <c r="G16" s="332"/>
      <c r="H16" s="332"/>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35" t="s">
        <v>185</v>
      </c>
      <c r="B18" s="335"/>
      <c r="C18" s="335"/>
      <c r="D18" s="335"/>
      <c r="E18" s="335"/>
      <c r="F18" s="335"/>
      <c r="G18" s="335"/>
      <c r="H18" s="335"/>
      <c r="I18" s="15"/>
      <c r="J18" s="15"/>
      <c r="K18" s="15"/>
      <c r="L18" s="15"/>
      <c r="M18" s="15"/>
    </row>
    <row r="19" spans="1:13" x14ac:dyDescent="0.2">
      <c r="A19" s="71"/>
    </row>
    <row r="20" spans="1:13" x14ac:dyDescent="0.2">
      <c r="A20" s="71"/>
    </row>
    <row r="21" spans="1:13" x14ac:dyDescent="0.2">
      <c r="A21" s="71"/>
    </row>
    <row r="22" spans="1:13" x14ac:dyDescent="0.2">
      <c r="A22" s="71"/>
    </row>
    <row r="23" spans="1:13" x14ac:dyDescent="0.2">
      <c r="D23" s="72"/>
    </row>
    <row r="24" spans="1:13" x14ac:dyDescent="0.2">
      <c r="A24" s="73" t="s">
        <v>186</v>
      </c>
      <c r="B24" s="74" t="s">
        <v>187</v>
      </c>
      <c r="D24" s="75"/>
      <c r="E24" s="76"/>
      <c r="F24" s="76"/>
      <c r="G24" s="76"/>
      <c r="H24" s="76"/>
    </row>
    <row r="25" spans="1:13" x14ac:dyDescent="0.2">
      <c r="A25" s="77" t="s">
        <v>188</v>
      </c>
      <c r="B25" s="78">
        <f>'6.2. Паспорт фин осв ввод'!D30*1000000</f>
        <v>52035636.829999991</v>
      </c>
    </row>
    <row r="26" spans="1:13" x14ac:dyDescent="0.2">
      <c r="A26" s="79" t="s">
        <v>189</v>
      </c>
      <c r="B26" s="80">
        <v>0</v>
      </c>
    </row>
    <row r="27" spans="1:13" x14ac:dyDescent="0.2">
      <c r="A27" s="79" t="s">
        <v>190</v>
      </c>
      <c r="B27" s="80">
        <v>10</v>
      </c>
      <c r="D27" s="72" t="s">
        <v>191</v>
      </c>
    </row>
    <row r="28" spans="1:13" ht="16.149999999999999" customHeight="1" x14ac:dyDescent="0.2">
      <c r="A28" s="81" t="s">
        <v>192</v>
      </c>
      <c r="B28" s="82">
        <v>1</v>
      </c>
      <c r="D28" s="380" t="s">
        <v>193</v>
      </c>
      <c r="E28" s="381"/>
      <c r="F28" s="382"/>
      <c r="G28" s="383" t="str">
        <f t="shared" ref="G28:G29" si="0">IF(SUM(B89:L89)=0,"не окупается",SUM(B89:L89))</f>
        <v>не окупается</v>
      </c>
      <c r="H28" s="384"/>
    </row>
    <row r="29" spans="1:13" ht="15.6" customHeight="1" x14ac:dyDescent="0.2">
      <c r="A29" s="77" t="s">
        <v>194</v>
      </c>
      <c r="B29" s="78">
        <f>B25*0.01</f>
        <v>520356.36829999991</v>
      </c>
      <c r="D29" s="380" t="s">
        <v>195</v>
      </c>
      <c r="E29" s="381"/>
      <c r="F29" s="382"/>
      <c r="G29" s="383" t="str">
        <f t="shared" si="0"/>
        <v>не окупается</v>
      </c>
      <c r="H29" s="384"/>
    </row>
    <row r="30" spans="1:13" ht="27.6" customHeight="1" x14ac:dyDescent="0.2">
      <c r="A30" s="79" t="s">
        <v>196</v>
      </c>
      <c r="B30" s="80">
        <v>1</v>
      </c>
      <c r="D30" s="380" t="s">
        <v>197</v>
      </c>
      <c r="E30" s="381"/>
      <c r="F30" s="382"/>
      <c r="G30" s="385">
        <f>L87</f>
        <v>-42669917.777015947</v>
      </c>
      <c r="H30" s="386"/>
    </row>
    <row r="31" spans="1:13" x14ac:dyDescent="0.2">
      <c r="A31" s="79" t="s">
        <v>198</v>
      </c>
      <c r="B31" s="80">
        <v>1</v>
      </c>
      <c r="D31" s="387"/>
      <c r="E31" s="388"/>
      <c r="F31" s="389"/>
      <c r="G31" s="387"/>
      <c r="H31" s="389"/>
    </row>
    <row r="32" spans="1:13" x14ac:dyDescent="0.2">
      <c r="A32" s="79" t="s">
        <v>199</v>
      </c>
      <c r="B32" s="80"/>
    </row>
    <row r="33" spans="1:12" x14ac:dyDescent="0.2">
      <c r="A33" s="79" t="s">
        <v>200</v>
      </c>
      <c r="B33" s="80"/>
    </row>
    <row r="34" spans="1:12" x14ac:dyDescent="0.2">
      <c r="A34" s="79" t="s">
        <v>201</v>
      </c>
      <c r="B34" s="80"/>
    </row>
    <row r="35" spans="1:12" x14ac:dyDescent="0.2">
      <c r="A35" s="83"/>
      <c r="B35" s="80"/>
    </row>
    <row r="36" spans="1:12" x14ac:dyDescent="0.2">
      <c r="A36" s="81" t="s">
        <v>202</v>
      </c>
      <c r="B36" s="84">
        <v>0.2</v>
      </c>
    </row>
    <row r="37" spans="1:12" x14ac:dyDescent="0.2">
      <c r="A37" s="77" t="s">
        <v>203</v>
      </c>
      <c r="B37" s="78">
        <v>0</v>
      </c>
    </row>
    <row r="38" spans="1:12" x14ac:dyDescent="0.2">
      <c r="A38" s="79" t="s">
        <v>204</v>
      </c>
      <c r="B38" s="80"/>
    </row>
    <row r="39" spans="1:12" x14ac:dyDescent="0.2">
      <c r="A39" s="85" t="s">
        <v>205</v>
      </c>
      <c r="B39" s="86"/>
    </row>
    <row r="40" spans="1:12" x14ac:dyDescent="0.2">
      <c r="A40" s="87" t="s">
        <v>206</v>
      </c>
      <c r="B40" s="88">
        <v>1</v>
      </c>
    </row>
    <row r="41" spans="1:12" x14ac:dyDescent="0.2">
      <c r="A41" s="89" t="s">
        <v>207</v>
      </c>
      <c r="B41" s="90"/>
    </row>
    <row r="42" spans="1:12" x14ac:dyDescent="0.2">
      <c r="A42" s="89" t="s">
        <v>208</v>
      </c>
      <c r="B42" s="91"/>
    </row>
    <row r="43" spans="1:12" x14ac:dyDescent="0.2">
      <c r="A43" s="89" t="s">
        <v>209</v>
      </c>
      <c r="B43" s="91">
        <v>0</v>
      </c>
    </row>
    <row r="44" spans="1:12" x14ac:dyDescent="0.2">
      <c r="A44" s="89" t="s">
        <v>210</v>
      </c>
      <c r="B44" s="91">
        <f>B124</f>
        <v>0.13170000000000001</v>
      </c>
    </row>
    <row r="45" spans="1:12" x14ac:dyDescent="0.2">
      <c r="A45" s="89" t="s">
        <v>211</v>
      </c>
      <c r="B45" s="91">
        <f>1-B43</f>
        <v>1</v>
      </c>
    </row>
    <row r="46" spans="1:12" x14ac:dyDescent="0.2">
      <c r="A46" s="92" t="s">
        <v>212</v>
      </c>
      <c r="B46" s="93">
        <f>B45*B44+B43*B42*(1-B36)</f>
        <v>0.13170000000000001</v>
      </c>
      <c r="C46" s="94"/>
    </row>
    <row r="47" spans="1:12" s="67" customFormat="1" x14ac:dyDescent="0.2">
      <c r="A47" s="95" t="s">
        <v>213</v>
      </c>
      <c r="B47" s="96">
        <f>B58</f>
        <v>1</v>
      </c>
      <c r="C47" s="96">
        <f t="shared" ref="C47:L47" si="1">C58</f>
        <v>2</v>
      </c>
      <c r="D47" s="96">
        <f t="shared" si="1"/>
        <v>3</v>
      </c>
      <c r="E47" s="96">
        <f t="shared" si="1"/>
        <v>4</v>
      </c>
      <c r="F47" s="96">
        <f t="shared" si="1"/>
        <v>5</v>
      </c>
      <c r="G47" s="96">
        <f t="shared" si="1"/>
        <v>6</v>
      </c>
      <c r="H47" s="96">
        <f t="shared" si="1"/>
        <v>7</v>
      </c>
      <c r="I47" s="96">
        <f t="shared" si="1"/>
        <v>8</v>
      </c>
      <c r="J47" s="96">
        <f t="shared" si="1"/>
        <v>9</v>
      </c>
      <c r="K47" s="96">
        <f t="shared" si="1"/>
        <v>10</v>
      </c>
      <c r="L47" s="96">
        <f t="shared" si="1"/>
        <v>11</v>
      </c>
    </row>
    <row r="48" spans="1:12" s="67" customFormat="1" x14ac:dyDescent="0.2">
      <c r="A48" s="97" t="s">
        <v>214</v>
      </c>
      <c r="B48" s="98">
        <f t="shared" ref="B48:B49" si="2">B131</f>
        <v>4.1000000000000002E-2</v>
      </c>
      <c r="C48" s="98">
        <f t="shared" ref="C48:L49" si="3">C131</f>
        <v>4.1000000000000002E-2</v>
      </c>
      <c r="D48" s="98">
        <f t="shared" si="3"/>
        <v>4.1000000000000002E-2</v>
      </c>
      <c r="E48" s="98">
        <f t="shared" si="3"/>
        <v>4.1000000000000002E-2</v>
      </c>
      <c r="F48" s="98">
        <f t="shared" si="3"/>
        <v>4.1000000000000002E-2</v>
      </c>
      <c r="G48" s="98">
        <f t="shared" si="3"/>
        <v>4.1000000000000002E-2</v>
      </c>
      <c r="H48" s="98">
        <f t="shared" si="3"/>
        <v>4.1000000000000002E-2</v>
      </c>
      <c r="I48" s="98">
        <f t="shared" si="3"/>
        <v>4.1000000000000002E-2</v>
      </c>
      <c r="J48" s="98">
        <f t="shared" si="3"/>
        <v>4.1000000000000002E-2</v>
      </c>
      <c r="K48" s="98">
        <f t="shared" si="3"/>
        <v>4.1000000000000002E-2</v>
      </c>
      <c r="L48" s="98">
        <f t="shared" si="3"/>
        <v>4.1000000000000002E-2</v>
      </c>
    </row>
    <row r="49" spans="1:13" x14ac:dyDescent="0.2">
      <c r="A49" s="97" t="s">
        <v>215</v>
      </c>
      <c r="B49" s="98">
        <f t="shared" si="2"/>
        <v>4.1000000000000002E-2</v>
      </c>
      <c r="C49" s="98">
        <f t="shared" si="3"/>
        <v>8.3680999999999894E-2</v>
      </c>
      <c r="D49" s="98">
        <f t="shared" si="3"/>
        <v>0.12811192099999991</v>
      </c>
      <c r="E49" s="98">
        <f t="shared" si="3"/>
        <v>0.17436450976099982</v>
      </c>
      <c r="F49" s="98">
        <f t="shared" si="3"/>
        <v>0.22251345466120065</v>
      </c>
      <c r="G49" s="98">
        <f t="shared" si="3"/>
        <v>0.27263650630230973</v>
      </c>
      <c r="H49" s="98">
        <f t="shared" si="3"/>
        <v>0.32481460306070442</v>
      </c>
      <c r="I49" s="98">
        <f t="shared" si="3"/>
        <v>0.37913200178619322</v>
      </c>
      <c r="J49" s="98">
        <f t="shared" si="3"/>
        <v>0.43567641385942713</v>
      </c>
      <c r="K49" s="98">
        <f t="shared" si="3"/>
        <v>0.49453914682766342</v>
      </c>
      <c r="L49" s="98">
        <f t="shared" si="3"/>
        <v>0.55581525184759761</v>
      </c>
      <c r="M49" s="67"/>
    </row>
    <row r="50" spans="1:13" x14ac:dyDescent="0.2">
      <c r="A50" s="99" t="s">
        <v>216</v>
      </c>
      <c r="B50" s="100">
        <v>0</v>
      </c>
      <c r="C50" s="101">
        <f>(C101+C102)*(1+C49)</f>
        <v>0</v>
      </c>
      <c r="D50" s="101">
        <f t="shared" ref="D50:L50" si="4">(D101+D102)*(1+D49)</f>
        <v>294412.84974506777</v>
      </c>
      <c r="E50" s="101">
        <f t="shared" si="4"/>
        <v>122519.24730849212</v>
      </c>
      <c r="F50" s="101">
        <f t="shared" si="4"/>
        <v>127542.53644814028</v>
      </c>
      <c r="G50" s="101">
        <f t="shared" si="4"/>
        <v>132771.78044251402</v>
      </c>
      <c r="H50" s="101">
        <f t="shared" si="4"/>
        <v>138215.42344065709</v>
      </c>
      <c r="I50" s="101">
        <f t="shared" si="4"/>
        <v>143882.25580172404</v>
      </c>
      <c r="J50" s="101">
        <f t="shared" si="4"/>
        <v>149781.42828959471</v>
      </c>
      <c r="K50" s="101">
        <f t="shared" si="4"/>
        <v>155922.46684946807</v>
      </c>
      <c r="L50" s="101">
        <f t="shared" si="4"/>
        <v>162315.28799029626</v>
      </c>
      <c r="M50" s="67"/>
    </row>
    <row r="51" spans="1:13" x14ac:dyDescent="0.2">
      <c r="M51" s="67"/>
    </row>
    <row r="52" spans="1:13" x14ac:dyDescent="0.2">
      <c r="A52" s="102" t="s">
        <v>217</v>
      </c>
      <c r="B52" s="103">
        <f>B58</f>
        <v>1</v>
      </c>
      <c r="C52" s="103">
        <f t="shared" ref="C52:L52" si="5">C58</f>
        <v>2</v>
      </c>
      <c r="D52" s="103">
        <f t="shared" si="5"/>
        <v>3</v>
      </c>
      <c r="E52" s="103">
        <f t="shared" si="5"/>
        <v>4</v>
      </c>
      <c r="F52" s="103">
        <f t="shared" si="5"/>
        <v>5</v>
      </c>
      <c r="G52" s="103">
        <f t="shared" si="5"/>
        <v>6</v>
      </c>
      <c r="H52" s="103">
        <f t="shared" si="5"/>
        <v>7</v>
      </c>
      <c r="I52" s="103">
        <f t="shared" si="5"/>
        <v>8</v>
      </c>
      <c r="J52" s="103">
        <f t="shared" si="5"/>
        <v>9</v>
      </c>
      <c r="K52" s="103">
        <f t="shared" si="5"/>
        <v>10</v>
      </c>
      <c r="L52" s="103">
        <f t="shared" si="5"/>
        <v>11</v>
      </c>
      <c r="M52" s="67"/>
    </row>
    <row r="53" spans="1:13" x14ac:dyDescent="0.2">
      <c r="A53" s="104" t="s">
        <v>218</v>
      </c>
      <c r="B53" s="105">
        <v>0</v>
      </c>
      <c r="C53" s="105">
        <f t="shared" ref="C53:L53" si="6">B53+B54-B55</f>
        <v>0</v>
      </c>
      <c r="D53" s="105">
        <f t="shared" si="6"/>
        <v>0</v>
      </c>
      <c r="E53" s="105">
        <f t="shared" si="6"/>
        <v>0</v>
      </c>
      <c r="F53" s="105">
        <f t="shared" si="6"/>
        <v>0</v>
      </c>
      <c r="G53" s="105">
        <f t="shared" si="6"/>
        <v>0</v>
      </c>
      <c r="H53" s="105">
        <f t="shared" si="6"/>
        <v>0</v>
      </c>
      <c r="I53" s="105">
        <f t="shared" si="6"/>
        <v>0</v>
      </c>
      <c r="J53" s="105">
        <f t="shared" si="6"/>
        <v>0</v>
      </c>
      <c r="K53" s="105">
        <f t="shared" si="6"/>
        <v>0</v>
      </c>
      <c r="L53" s="105">
        <f t="shared" si="6"/>
        <v>0</v>
      </c>
      <c r="M53" s="67"/>
    </row>
    <row r="54" spans="1:13" x14ac:dyDescent="0.2">
      <c r="A54" s="104" t="s">
        <v>219</v>
      </c>
      <c r="B54" s="105">
        <f>B25*B28*B43*1.18</f>
        <v>0</v>
      </c>
      <c r="C54" s="105">
        <v>0</v>
      </c>
      <c r="D54" s="105">
        <v>0</v>
      </c>
      <c r="E54" s="105">
        <v>0</v>
      </c>
      <c r="F54" s="105">
        <v>0</v>
      </c>
      <c r="G54" s="105">
        <v>0</v>
      </c>
      <c r="H54" s="105">
        <v>0</v>
      </c>
      <c r="I54" s="105">
        <v>0</v>
      </c>
      <c r="J54" s="105">
        <v>0</v>
      </c>
      <c r="K54" s="105">
        <v>0</v>
      </c>
      <c r="L54" s="105">
        <v>0</v>
      </c>
      <c r="M54" s="67"/>
    </row>
    <row r="55" spans="1:13" x14ac:dyDescent="0.2">
      <c r="A55" s="104" t="s">
        <v>220</v>
      </c>
      <c r="B55" s="105">
        <f>$B$54/$B$40</f>
        <v>0</v>
      </c>
      <c r="C55" s="105">
        <f t="shared" ref="C55:L55" si="7">IF(ROUND(C53,1)=0,0,B55+C54/$B$40)</f>
        <v>0</v>
      </c>
      <c r="D55" s="105">
        <f t="shared" si="7"/>
        <v>0</v>
      </c>
      <c r="E55" s="105">
        <f t="shared" si="7"/>
        <v>0</v>
      </c>
      <c r="F55" s="105">
        <f t="shared" si="7"/>
        <v>0</v>
      </c>
      <c r="G55" s="105">
        <f t="shared" si="7"/>
        <v>0</v>
      </c>
      <c r="H55" s="105">
        <f t="shared" si="7"/>
        <v>0</v>
      </c>
      <c r="I55" s="105">
        <f t="shared" si="7"/>
        <v>0</v>
      </c>
      <c r="J55" s="105">
        <f t="shared" si="7"/>
        <v>0</v>
      </c>
      <c r="K55" s="105">
        <f t="shared" si="7"/>
        <v>0</v>
      </c>
      <c r="L55" s="105">
        <f t="shared" si="7"/>
        <v>0</v>
      </c>
      <c r="M55" s="67"/>
    </row>
    <row r="56" spans="1:13" x14ac:dyDescent="0.2">
      <c r="A56" s="106" t="s">
        <v>221</v>
      </c>
      <c r="B56" s="107">
        <f t="shared" ref="B56:L56" si="8">AVERAGE(SUM(B53:B54),(SUM(B53:B54)-B55))*$B$42</f>
        <v>0</v>
      </c>
      <c r="C56" s="107">
        <f t="shared" si="8"/>
        <v>0</v>
      </c>
      <c r="D56" s="107">
        <f t="shared" si="8"/>
        <v>0</v>
      </c>
      <c r="E56" s="107">
        <f t="shared" si="8"/>
        <v>0</v>
      </c>
      <c r="F56" s="107">
        <f t="shared" si="8"/>
        <v>0</v>
      </c>
      <c r="G56" s="107">
        <f t="shared" si="8"/>
        <v>0</v>
      </c>
      <c r="H56" s="107">
        <f t="shared" si="8"/>
        <v>0</v>
      </c>
      <c r="I56" s="107">
        <f t="shared" si="8"/>
        <v>0</v>
      </c>
      <c r="J56" s="107">
        <f t="shared" si="8"/>
        <v>0</v>
      </c>
      <c r="K56" s="107">
        <f t="shared" si="8"/>
        <v>0</v>
      </c>
      <c r="L56" s="107">
        <f t="shared" si="8"/>
        <v>0</v>
      </c>
      <c r="M56" s="67"/>
    </row>
    <row r="57" spans="1:13" s="108" customFormat="1" x14ac:dyDescent="0.2">
      <c r="A57" s="109"/>
      <c r="B57" s="110"/>
      <c r="C57" s="110"/>
      <c r="D57" s="110"/>
      <c r="E57" s="110"/>
      <c r="F57" s="110"/>
      <c r="G57" s="110"/>
      <c r="H57" s="110"/>
      <c r="I57" s="110"/>
      <c r="J57" s="110"/>
      <c r="K57" s="110"/>
      <c r="L57" s="110"/>
    </row>
    <row r="58" spans="1:13" x14ac:dyDescent="0.2">
      <c r="A58" s="102" t="s">
        <v>222</v>
      </c>
      <c r="B58" s="103">
        <v>1</v>
      </c>
      <c r="C58" s="103">
        <f>B58+1</f>
        <v>2</v>
      </c>
      <c r="D58" s="103">
        <f t="shared" ref="D58:L58" si="9">C58+1</f>
        <v>3</v>
      </c>
      <c r="E58" s="103">
        <f t="shared" si="9"/>
        <v>4</v>
      </c>
      <c r="F58" s="103">
        <f t="shared" si="9"/>
        <v>5</v>
      </c>
      <c r="G58" s="103">
        <f t="shared" si="9"/>
        <v>6</v>
      </c>
      <c r="H58" s="103">
        <f t="shared" si="9"/>
        <v>7</v>
      </c>
      <c r="I58" s="103">
        <f t="shared" si="9"/>
        <v>8</v>
      </c>
      <c r="J58" s="103">
        <f t="shared" si="9"/>
        <v>9</v>
      </c>
      <c r="K58" s="103">
        <f t="shared" si="9"/>
        <v>10</v>
      </c>
      <c r="L58" s="103">
        <f t="shared" si="9"/>
        <v>11</v>
      </c>
      <c r="M58" s="67"/>
    </row>
    <row r="59" spans="1:13" ht="14.25" x14ac:dyDescent="0.2">
      <c r="A59" s="111" t="s">
        <v>223</v>
      </c>
      <c r="B59" s="112">
        <f t="shared" ref="B59:L59" si="10">B50*$B$28</f>
        <v>0</v>
      </c>
      <c r="C59" s="112">
        <f t="shared" si="10"/>
        <v>0</v>
      </c>
      <c r="D59" s="112">
        <f t="shared" si="10"/>
        <v>294412.84974506777</v>
      </c>
      <c r="E59" s="112">
        <f t="shared" si="10"/>
        <v>122519.24730849212</v>
      </c>
      <c r="F59" s="112">
        <f t="shared" si="10"/>
        <v>127542.53644814028</v>
      </c>
      <c r="G59" s="112">
        <f t="shared" si="10"/>
        <v>132771.78044251402</v>
      </c>
      <c r="H59" s="112">
        <f t="shared" si="10"/>
        <v>138215.42344065709</v>
      </c>
      <c r="I59" s="112">
        <f t="shared" si="10"/>
        <v>143882.25580172404</v>
      </c>
      <c r="J59" s="112">
        <f t="shared" si="10"/>
        <v>149781.42828959471</v>
      </c>
      <c r="K59" s="112">
        <f t="shared" si="10"/>
        <v>155922.46684946807</v>
      </c>
      <c r="L59" s="112">
        <f t="shared" si="10"/>
        <v>162315.28799029626</v>
      </c>
      <c r="M59" s="67"/>
    </row>
    <row r="60" spans="1:13" x14ac:dyDescent="0.2">
      <c r="A60" s="104" t="s">
        <v>224</v>
      </c>
      <c r="B60" s="105">
        <f t="shared" ref="B60:L60" si="11">SUM(B61:B65)</f>
        <v>0</v>
      </c>
      <c r="C60" s="105">
        <f t="shared" si="11"/>
        <v>0</v>
      </c>
      <c r="D60" s="105">
        <f>SUM(D61:D65)</f>
        <v>-587020.22224749636</v>
      </c>
      <c r="E60" s="105">
        <f t="shared" si="11"/>
        <v>-611088.05135964369</v>
      </c>
      <c r="F60" s="105">
        <f t="shared" si="11"/>
        <v>-636142.66146538896</v>
      </c>
      <c r="G60" s="105">
        <f t="shared" si="11"/>
        <v>-662224.51058546989</v>
      </c>
      <c r="H60" s="105">
        <f t="shared" si="11"/>
        <v>-689375.71551947412</v>
      </c>
      <c r="I60" s="105">
        <f t="shared" si="11"/>
        <v>-717640.11985577247</v>
      </c>
      <c r="J60" s="105">
        <f t="shared" si="11"/>
        <v>-747063.36476985912</v>
      </c>
      <c r="K60" s="105">
        <f t="shared" si="11"/>
        <v>-777692.96272542328</v>
      </c>
      <c r="L60" s="105">
        <f t="shared" si="11"/>
        <v>-809578.3741971656</v>
      </c>
      <c r="M60" s="67"/>
    </row>
    <row r="61" spans="1:13" x14ac:dyDescent="0.2">
      <c r="A61" s="113" t="s">
        <v>225</v>
      </c>
      <c r="B61" s="105"/>
      <c r="C61" s="105"/>
      <c r="D61" s="105">
        <f>-IF(D$47&lt;=$B$30,0,$B$29*(1+D$49)*$B$28)</f>
        <v>-587020.22224749636</v>
      </c>
      <c r="E61" s="105">
        <f t="shared" ref="E61:L61" si="12">-IF(E$47&lt;=$B$30,0,$B$29*(1+E$49)*$B$28)</f>
        <v>-611088.05135964369</v>
      </c>
      <c r="F61" s="105">
        <f t="shared" si="12"/>
        <v>-636142.66146538896</v>
      </c>
      <c r="G61" s="105">
        <f t="shared" si="12"/>
        <v>-662224.51058546989</v>
      </c>
      <c r="H61" s="105">
        <f t="shared" si="12"/>
        <v>-689375.71551947412</v>
      </c>
      <c r="I61" s="105">
        <f t="shared" si="12"/>
        <v>-717640.11985577247</v>
      </c>
      <c r="J61" s="105">
        <f t="shared" si="12"/>
        <v>-747063.36476985912</v>
      </c>
      <c r="K61" s="105">
        <f t="shared" si="12"/>
        <v>-777692.96272542328</v>
      </c>
      <c r="L61" s="105">
        <f t="shared" si="12"/>
        <v>-809578.3741971656</v>
      </c>
      <c r="M61" s="67"/>
    </row>
    <row r="62" spans="1:13" x14ac:dyDescent="0.2">
      <c r="A62" s="113" t="str">
        <f>A32</f>
        <v>Прочие расходы при эксплуатации объекта, руб. без НДС</v>
      </c>
      <c r="B62" s="105"/>
      <c r="C62" s="105"/>
      <c r="D62" s="105"/>
      <c r="E62" s="105"/>
      <c r="F62" s="105"/>
      <c r="G62" s="105"/>
      <c r="H62" s="105"/>
      <c r="I62" s="105"/>
      <c r="J62" s="105"/>
      <c r="K62" s="105"/>
      <c r="L62" s="105"/>
      <c r="M62" s="67"/>
    </row>
    <row r="63" spans="1:13" x14ac:dyDescent="0.2">
      <c r="A63" s="113" t="s">
        <v>203</v>
      </c>
      <c r="B63" s="105"/>
      <c r="C63" s="105"/>
      <c r="D63" s="105"/>
      <c r="E63" s="105"/>
      <c r="F63" s="105"/>
      <c r="G63" s="105"/>
      <c r="H63" s="105"/>
      <c r="I63" s="105"/>
      <c r="J63" s="105"/>
      <c r="K63" s="105"/>
      <c r="L63" s="105"/>
      <c r="M63" s="67"/>
    </row>
    <row r="64" spans="1:13" x14ac:dyDescent="0.2">
      <c r="A64" s="113" t="s">
        <v>203</v>
      </c>
      <c r="B64" s="105"/>
      <c r="C64" s="105"/>
      <c r="D64" s="105"/>
      <c r="E64" s="105"/>
      <c r="F64" s="105"/>
      <c r="G64" s="105"/>
      <c r="H64" s="105"/>
      <c r="I64" s="105"/>
      <c r="J64" s="105"/>
      <c r="K64" s="105"/>
      <c r="L64" s="105"/>
      <c r="M64" s="67"/>
    </row>
    <row r="65" spans="1:13" ht="31.5" x14ac:dyDescent="0.2">
      <c r="A65" s="113" t="s">
        <v>226</v>
      </c>
      <c r="B65" s="105"/>
      <c r="C65" s="105"/>
      <c r="D65" s="105"/>
      <c r="E65" s="105"/>
      <c r="F65" s="105"/>
      <c r="G65" s="105"/>
      <c r="H65" s="105"/>
      <c r="I65" s="105"/>
      <c r="J65" s="105"/>
      <c r="K65" s="105"/>
      <c r="L65" s="105"/>
      <c r="M65" s="67"/>
    </row>
    <row r="66" spans="1:13" ht="28.5" x14ac:dyDescent="0.2">
      <c r="A66" s="114" t="s">
        <v>227</v>
      </c>
      <c r="B66" s="112">
        <f t="shared" ref="B66:L66" si="13">B59+B60</f>
        <v>0</v>
      </c>
      <c r="C66" s="112">
        <f t="shared" si="13"/>
        <v>0</v>
      </c>
      <c r="D66" s="112">
        <f t="shared" si="13"/>
        <v>-292607.3725024286</v>
      </c>
      <c r="E66" s="112">
        <f t="shared" si="13"/>
        <v>-488568.80405115156</v>
      </c>
      <c r="F66" s="112">
        <f t="shared" si="13"/>
        <v>-508600.12501724868</v>
      </c>
      <c r="G66" s="112">
        <f t="shared" si="13"/>
        <v>-529452.7301429559</v>
      </c>
      <c r="H66" s="112">
        <f t="shared" si="13"/>
        <v>-551160.29207881703</v>
      </c>
      <c r="I66" s="112">
        <f t="shared" si="13"/>
        <v>-573757.86405404843</v>
      </c>
      <c r="J66" s="112">
        <f t="shared" si="13"/>
        <v>-597281.93648026441</v>
      </c>
      <c r="K66" s="112">
        <f t="shared" si="13"/>
        <v>-621770.49587595521</v>
      </c>
      <c r="L66" s="112">
        <f t="shared" si="13"/>
        <v>-647263.08620686934</v>
      </c>
      <c r="M66" s="67"/>
    </row>
    <row r="67" spans="1:13" x14ac:dyDescent="0.2">
      <c r="A67" s="113" t="s">
        <v>228</v>
      </c>
      <c r="B67" s="115"/>
      <c r="C67" s="105"/>
      <c r="D67" s="105">
        <f>-($B$25)*$B$28/$B$27</f>
        <v>-5203563.6829999993</v>
      </c>
      <c r="E67" s="105">
        <f t="shared" ref="E67:L67" si="14">D67</f>
        <v>-5203563.6829999993</v>
      </c>
      <c r="F67" s="105">
        <f t="shared" si="14"/>
        <v>-5203563.6829999993</v>
      </c>
      <c r="G67" s="105">
        <f t="shared" si="14"/>
        <v>-5203563.6829999993</v>
      </c>
      <c r="H67" s="105">
        <f t="shared" si="14"/>
        <v>-5203563.6829999993</v>
      </c>
      <c r="I67" s="105">
        <f t="shared" si="14"/>
        <v>-5203563.6829999993</v>
      </c>
      <c r="J67" s="105">
        <f t="shared" si="14"/>
        <v>-5203563.6829999993</v>
      </c>
      <c r="K67" s="105">
        <f t="shared" si="14"/>
        <v>-5203563.6829999993</v>
      </c>
      <c r="L67" s="105">
        <f t="shared" si="14"/>
        <v>-5203563.6829999993</v>
      </c>
      <c r="M67" s="67"/>
    </row>
    <row r="68" spans="1:13" ht="28.5" x14ac:dyDescent="0.2">
      <c r="A68" s="114" t="s">
        <v>229</v>
      </c>
      <c r="B68" s="112">
        <f t="shared" ref="B68:J68" si="15">B66+B67</f>
        <v>0</v>
      </c>
      <c r="C68" s="112">
        <f>C66+C67</f>
        <v>0</v>
      </c>
      <c r="D68" s="112">
        <f>D66+D67</f>
        <v>-5496171.0555024277</v>
      </c>
      <c r="E68" s="112">
        <f t="shared" si="15"/>
        <v>-5692132.4870511508</v>
      </c>
      <c r="F68" s="112">
        <f>F66+C67</f>
        <v>-508600.12501724868</v>
      </c>
      <c r="G68" s="112">
        <f t="shared" si="15"/>
        <v>-5733016.4131429549</v>
      </c>
      <c r="H68" s="112">
        <f t="shared" si="15"/>
        <v>-5754723.9750788165</v>
      </c>
      <c r="I68" s="112">
        <f t="shared" si="15"/>
        <v>-5777321.5470540477</v>
      </c>
      <c r="J68" s="112">
        <f t="shared" si="15"/>
        <v>-5800845.6194802634</v>
      </c>
      <c r="K68" s="112">
        <f>K66+K67</f>
        <v>-5825334.1788759548</v>
      </c>
      <c r="L68" s="112">
        <f>L66+L67</f>
        <v>-5850826.7692068685</v>
      </c>
      <c r="M68" s="67"/>
    </row>
    <row r="69" spans="1:13" x14ac:dyDescent="0.2">
      <c r="A69" s="113" t="s">
        <v>230</v>
      </c>
      <c r="B69" s="105">
        <f t="shared" ref="B69:L69" si="16">-B56</f>
        <v>0</v>
      </c>
      <c r="C69" s="105">
        <f t="shared" si="16"/>
        <v>0</v>
      </c>
      <c r="D69" s="105">
        <f t="shared" si="16"/>
        <v>0</v>
      </c>
      <c r="E69" s="105">
        <f t="shared" si="16"/>
        <v>0</v>
      </c>
      <c r="F69" s="105">
        <f t="shared" si="16"/>
        <v>0</v>
      </c>
      <c r="G69" s="105">
        <f t="shared" si="16"/>
        <v>0</v>
      </c>
      <c r="H69" s="105">
        <f t="shared" si="16"/>
        <v>0</v>
      </c>
      <c r="I69" s="105">
        <f t="shared" si="16"/>
        <v>0</v>
      </c>
      <c r="J69" s="105">
        <f t="shared" si="16"/>
        <v>0</v>
      </c>
      <c r="K69" s="105">
        <f t="shared" si="16"/>
        <v>0</v>
      </c>
      <c r="L69" s="105">
        <f t="shared" si="16"/>
        <v>0</v>
      </c>
      <c r="M69" s="67"/>
    </row>
    <row r="70" spans="1:13" ht="14.25" x14ac:dyDescent="0.2">
      <c r="A70" s="114" t="s">
        <v>231</v>
      </c>
      <c r="B70" s="112">
        <f t="shared" ref="B70:L70" si="17">B68+B69</f>
        <v>0</v>
      </c>
      <c r="C70" s="112">
        <f t="shared" si="17"/>
        <v>0</v>
      </c>
      <c r="D70" s="112">
        <f t="shared" si="17"/>
        <v>-5496171.0555024277</v>
      </c>
      <c r="E70" s="112">
        <f t="shared" si="17"/>
        <v>-5692132.4870511508</v>
      </c>
      <c r="F70" s="112">
        <f t="shared" si="17"/>
        <v>-508600.12501724868</v>
      </c>
      <c r="G70" s="112">
        <f t="shared" si="17"/>
        <v>-5733016.4131429549</v>
      </c>
      <c r="H70" s="112">
        <f t="shared" si="17"/>
        <v>-5754723.9750788165</v>
      </c>
      <c r="I70" s="112">
        <f t="shared" si="17"/>
        <v>-5777321.5470540477</v>
      </c>
      <c r="J70" s="112">
        <f t="shared" si="17"/>
        <v>-5800845.6194802634</v>
      </c>
      <c r="K70" s="112">
        <f t="shared" si="17"/>
        <v>-5825334.1788759548</v>
      </c>
      <c r="L70" s="112">
        <f t="shared" si="17"/>
        <v>-5850826.7692068685</v>
      </c>
      <c r="M70" s="67"/>
    </row>
    <row r="71" spans="1:13" x14ac:dyDescent="0.2">
      <c r="A71" s="113" t="s">
        <v>202</v>
      </c>
      <c r="B71" s="105">
        <f t="shared" ref="B71:L71" si="18">-B70*$B$36</f>
        <v>0</v>
      </c>
      <c r="C71" s="105">
        <f t="shared" si="18"/>
        <v>0</v>
      </c>
      <c r="D71" s="105">
        <f t="shared" si="18"/>
        <v>1099234.2111004856</v>
      </c>
      <c r="E71" s="105">
        <f t="shared" si="18"/>
        <v>1138426.4974102301</v>
      </c>
      <c r="F71" s="105">
        <f t="shared" si="18"/>
        <v>101720.02500344974</v>
      </c>
      <c r="G71" s="105">
        <f t="shared" si="18"/>
        <v>1146603.2826285909</v>
      </c>
      <c r="H71" s="105">
        <f t="shared" si="18"/>
        <v>1150944.7950157633</v>
      </c>
      <c r="I71" s="105">
        <f t="shared" si="18"/>
        <v>1155464.3094108095</v>
      </c>
      <c r="J71" s="105">
        <f t="shared" si="18"/>
        <v>1160169.1238960528</v>
      </c>
      <c r="K71" s="105">
        <f t="shared" si="18"/>
        <v>1165066.835775191</v>
      </c>
      <c r="L71" s="105">
        <f t="shared" si="18"/>
        <v>1170165.3538413737</v>
      </c>
      <c r="M71" s="67"/>
    </row>
    <row r="72" spans="1:13" ht="14.25" x14ac:dyDescent="0.2">
      <c r="A72" s="116" t="s">
        <v>232</v>
      </c>
      <c r="B72" s="117">
        <f t="shared" ref="B72:L72" si="19">B70+B71</f>
        <v>0</v>
      </c>
      <c r="C72" s="117">
        <f t="shared" si="19"/>
        <v>0</v>
      </c>
      <c r="D72" s="117">
        <f t="shared" si="19"/>
        <v>-4396936.8444019426</v>
      </c>
      <c r="E72" s="117">
        <f t="shared" si="19"/>
        <v>-4553705.9896409204</v>
      </c>
      <c r="F72" s="117">
        <f t="shared" si="19"/>
        <v>-406880.10001379892</v>
      </c>
      <c r="G72" s="117">
        <f t="shared" si="19"/>
        <v>-4586413.1305143638</v>
      </c>
      <c r="H72" s="117">
        <f t="shared" si="19"/>
        <v>-4603779.180063053</v>
      </c>
      <c r="I72" s="117">
        <f t="shared" si="19"/>
        <v>-4621857.2376432382</v>
      </c>
      <c r="J72" s="117">
        <f t="shared" si="19"/>
        <v>-4640676.4955842104</v>
      </c>
      <c r="K72" s="117">
        <f t="shared" si="19"/>
        <v>-4660267.3431007639</v>
      </c>
      <c r="L72" s="117">
        <f t="shared" si="19"/>
        <v>-4680661.4153654948</v>
      </c>
      <c r="M72" s="67"/>
    </row>
    <row r="73" spans="1:13" s="118" customFormat="1" x14ac:dyDescent="0.2">
      <c r="A73" s="119"/>
      <c r="B73" s="120">
        <f>B136</f>
        <v>0.5</v>
      </c>
      <c r="C73" s="120">
        <f t="shared" ref="C73:L73" si="20">C136</f>
        <v>1.5</v>
      </c>
      <c r="D73" s="120">
        <f t="shared" si="20"/>
        <v>2.5</v>
      </c>
      <c r="E73" s="120">
        <f t="shared" si="20"/>
        <v>3.5</v>
      </c>
      <c r="F73" s="120">
        <f t="shared" si="20"/>
        <v>4.5</v>
      </c>
      <c r="G73" s="120">
        <f t="shared" si="20"/>
        <v>5.5</v>
      </c>
      <c r="H73" s="120">
        <f t="shared" si="20"/>
        <v>6.5</v>
      </c>
      <c r="I73" s="120">
        <f t="shared" si="20"/>
        <v>7.5</v>
      </c>
      <c r="J73" s="120">
        <f t="shared" si="20"/>
        <v>8.5</v>
      </c>
      <c r="K73" s="120">
        <f t="shared" si="20"/>
        <v>9.5</v>
      </c>
      <c r="L73" s="120">
        <f t="shared" si="20"/>
        <v>10.5</v>
      </c>
    </row>
    <row r="74" spans="1:13" x14ac:dyDescent="0.2">
      <c r="A74" s="102" t="s">
        <v>233</v>
      </c>
      <c r="B74" s="103">
        <f t="shared" ref="B74:L74" si="21">B58</f>
        <v>1</v>
      </c>
      <c r="C74" s="103">
        <f t="shared" si="21"/>
        <v>2</v>
      </c>
      <c r="D74" s="103">
        <f t="shared" si="21"/>
        <v>3</v>
      </c>
      <c r="E74" s="103">
        <f t="shared" si="21"/>
        <v>4</v>
      </c>
      <c r="F74" s="103">
        <f t="shared" si="21"/>
        <v>5</v>
      </c>
      <c r="G74" s="103">
        <f t="shared" si="21"/>
        <v>6</v>
      </c>
      <c r="H74" s="103">
        <f t="shared" si="21"/>
        <v>7</v>
      </c>
      <c r="I74" s="103">
        <f t="shared" si="21"/>
        <v>8</v>
      </c>
      <c r="J74" s="103">
        <f t="shared" si="21"/>
        <v>9</v>
      </c>
      <c r="K74" s="103">
        <f t="shared" si="21"/>
        <v>10</v>
      </c>
      <c r="L74" s="103">
        <f t="shared" si="21"/>
        <v>11</v>
      </c>
      <c r="M74" s="67"/>
    </row>
    <row r="75" spans="1:13" ht="28.5" x14ac:dyDescent="0.2">
      <c r="A75" s="111" t="s">
        <v>229</v>
      </c>
      <c r="B75" s="112">
        <f t="shared" ref="B75:L75" si="22">B68</f>
        <v>0</v>
      </c>
      <c r="C75" s="112">
        <f t="shared" si="22"/>
        <v>0</v>
      </c>
      <c r="D75" s="112">
        <f>D68</f>
        <v>-5496171.0555024277</v>
      </c>
      <c r="E75" s="112">
        <f t="shared" si="22"/>
        <v>-5692132.4870511508</v>
      </c>
      <c r="F75" s="112">
        <f t="shared" si="22"/>
        <v>-508600.12501724868</v>
      </c>
      <c r="G75" s="112">
        <f t="shared" si="22"/>
        <v>-5733016.4131429549</v>
      </c>
      <c r="H75" s="112">
        <f t="shared" si="22"/>
        <v>-5754723.9750788165</v>
      </c>
      <c r="I75" s="112">
        <f t="shared" si="22"/>
        <v>-5777321.5470540477</v>
      </c>
      <c r="J75" s="112">
        <f t="shared" si="22"/>
        <v>-5800845.6194802634</v>
      </c>
      <c r="K75" s="112">
        <f t="shared" si="22"/>
        <v>-5825334.1788759548</v>
      </c>
      <c r="L75" s="112">
        <f t="shared" si="22"/>
        <v>-5850826.7692068685</v>
      </c>
      <c r="M75" s="67"/>
    </row>
    <row r="76" spans="1:13" x14ac:dyDescent="0.2">
      <c r="A76" s="113" t="s">
        <v>228</v>
      </c>
      <c r="B76" s="105">
        <f t="shared" ref="B76:K76" si="23">-B67</f>
        <v>0</v>
      </c>
      <c r="C76" s="105">
        <f>-C67</f>
        <v>0</v>
      </c>
      <c r="D76" s="105">
        <f t="shared" si="23"/>
        <v>5203563.6829999993</v>
      </c>
      <c r="E76" s="105">
        <f t="shared" si="23"/>
        <v>5203563.6829999993</v>
      </c>
      <c r="F76" s="105">
        <f t="shared" si="23"/>
        <v>5203563.6829999993</v>
      </c>
      <c r="G76" s="105">
        <f t="shared" si="23"/>
        <v>5203563.6829999993</v>
      </c>
      <c r="H76" s="105">
        <f t="shared" si="23"/>
        <v>5203563.6829999993</v>
      </c>
      <c r="I76" s="105">
        <f t="shared" si="23"/>
        <v>5203563.6829999993</v>
      </c>
      <c r="J76" s="105">
        <f t="shared" si="23"/>
        <v>5203563.6829999993</v>
      </c>
      <c r="K76" s="105">
        <f t="shared" si="23"/>
        <v>5203563.6829999993</v>
      </c>
      <c r="L76" s="105">
        <f>-L67</f>
        <v>5203563.6829999993</v>
      </c>
      <c r="M76" s="67"/>
    </row>
    <row r="77" spans="1:13" x14ac:dyDescent="0.2">
      <c r="A77" s="113" t="s">
        <v>230</v>
      </c>
      <c r="B77" s="105">
        <f t="shared" ref="B77:L77" si="24">B69</f>
        <v>0</v>
      </c>
      <c r="C77" s="105">
        <f t="shared" si="24"/>
        <v>0</v>
      </c>
      <c r="D77" s="105">
        <f t="shared" si="24"/>
        <v>0</v>
      </c>
      <c r="E77" s="105">
        <f t="shared" si="24"/>
        <v>0</v>
      </c>
      <c r="F77" s="105">
        <f t="shared" si="24"/>
        <v>0</v>
      </c>
      <c r="G77" s="105">
        <f t="shared" si="24"/>
        <v>0</v>
      </c>
      <c r="H77" s="105">
        <f t="shared" si="24"/>
        <v>0</v>
      </c>
      <c r="I77" s="105">
        <f t="shared" si="24"/>
        <v>0</v>
      </c>
      <c r="J77" s="105">
        <f t="shared" si="24"/>
        <v>0</v>
      </c>
      <c r="K77" s="105">
        <f t="shared" si="24"/>
        <v>0</v>
      </c>
      <c r="L77" s="105">
        <f t="shared" si="24"/>
        <v>0</v>
      </c>
      <c r="M77" s="67"/>
    </row>
    <row r="78" spans="1:13" x14ac:dyDescent="0.2">
      <c r="A78" s="113" t="s">
        <v>202</v>
      </c>
      <c r="B78" s="105">
        <f>IF(SUM($B$71:B71)+SUM($A$78:A78)&gt;0,0,SUM($B$71:B71)-SUM($A$78:A78))</f>
        <v>0</v>
      </c>
      <c r="C78" s="105">
        <f>IF(SUM($B$71:C71)+SUM($A$78:B78)&gt;0,0,SUM($B$71:C71)-SUM($A$78:B78))</f>
        <v>0</v>
      </c>
      <c r="D78" s="105">
        <f>IF(SUM($B$71:D71)+SUM($A$78:C78)&gt;0,0,SUM($B$71:D71)-SUM($A$78:C78))</f>
        <v>0</v>
      </c>
      <c r="E78" s="105">
        <f>IF(SUM($B$71:E71)+SUM($A$78:D78)&gt;0,0,SUM($B$71:E71)-SUM($A$78:D78))</f>
        <v>0</v>
      </c>
      <c r="F78" s="105">
        <f>IF(SUM($B$71:F71)+SUM($A$78:E78)&gt;0,0,SUM($B$71:F71)-SUM($A$78:E78))</f>
        <v>0</v>
      </c>
      <c r="G78" s="105">
        <f>IF(SUM($B$71:G71)+SUM($A$78:F78)&gt;0,0,SUM($B$71:G71)-SUM($A$78:F78))</f>
        <v>0</v>
      </c>
      <c r="H78" s="105">
        <f>IF(SUM($B$71:H71)+SUM($A$78:G78)&gt;0,0,SUM($B$71:H71)-SUM($A$78:G78))</f>
        <v>0</v>
      </c>
      <c r="I78" s="105">
        <f>IF(SUM($B$71:I71)+SUM($A$78:H78)&gt;0,0,SUM($B$71:I71)-SUM($A$78:H78))</f>
        <v>0</v>
      </c>
      <c r="J78" s="105">
        <f>IF(SUM($B$71:J71)+SUM($A$78:I78)&gt;0,0,SUM($B$71:J71)-SUM($A$78:I78))</f>
        <v>0</v>
      </c>
      <c r="K78" s="105">
        <f>IF(SUM($B$71:K71)+SUM($A$78:J78)&gt;0,0,SUM($B$71:K71)-SUM($A$78:J78))</f>
        <v>0</v>
      </c>
      <c r="L78" s="105">
        <f>IF(SUM($B$71:L71)+SUM($A$78:K78)&gt;0,0,SUM($B$71:L71)-SUM($A$78:K78))</f>
        <v>0</v>
      </c>
      <c r="M78" s="67"/>
    </row>
    <row r="79" spans="1:13" x14ac:dyDescent="0.2">
      <c r="A79" s="113" t="s">
        <v>234</v>
      </c>
      <c r="B79" s="105"/>
      <c r="C79" s="105"/>
      <c r="D79" s="105"/>
      <c r="E79" s="105"/>
      <c r="F79" s="105"/>
      <c r="G79" s="105"/>
      <c r="H79" s="105"/>
      <c r="I79" s="105"/>
      <c r="J79" s="105"/>
      <c r="K79" s="105"/>
      <c r="L79" s="105"/>
      <c r="M79" s="67"/>
    </row>
    <row r="80" spans="1:13" x14ac:dyDescent="0.2">
      <c r="A80" s="113" t="s">
        <v>235</v>
      </c>
      <c r="B80" s="105">
        <f>-B59*(B39)</f>
        <v>0</v>
      </c>
      <c r="C80" s="105">
        <f t="shared" ref="C80:L80" si="25">-(C59-B59)*$B$39</f>
        <v>0</v>
      </c>
      <c r="D80" s="105">
        <f t="shared" si="25"/>
        <v>0</v>
      </c>
      <c r="E80" s="105">
        <f t="shared" si="25"/>
        <v>0</v>
      </c>
      <c r="F80" s="105">
        <f t="shared" si="25"/>
        <v>0</v>
      </c>
      <c r="G80" s="105">
        <f t="shared" si="25"/>
        <v>0</v>
      </c>
      <c r="H80" s="105">
        <f t="shared" si="25"/>
        <v>0</v>
      </c>
      <c r="I80" s="105">
        <f t="shared" si="25"/>
        <v>0</v>
      </c>
      <c r="J80" s="105">
        <f t="shared" si="25"/>
        <v>0</v>
      </c>
      <c r="K80" s="105">
        <f t="shared" si="25"/>
        <v>0</v>
      </c>
      <c r="L80" s="105">
        <f t="shared" si="25"/>
        <v>0</v>
      </c>
      <c r="M80" s="67"/>
    </row>
    <row r="81" spans="1:13" x14ac:dyDescent="0.2">
      <c r="A81" s="113" t="s">
        <v>236</v>
      </c>
      <c r="B81" s="105">
        <f>'6.2. Паспорт фин осв ввод'!V30*-1*1000000</f>
        <v>-2634408.8199999998</v>
      </c>
      <c r="C81" s="105">
        <f>'6.2. Паспорт фин осв ввод'!X30*-1*1000000</f>
        <v>-49401228.009999998</v>
      </c>
      <c r="D81" s="105"/>
      <c r="E81" s="105"/>
      <c r="F81" s="105"/>
      <c r="G81" s="105"/>
      <c r="H81" s="105"/>
      <c r="I81" s="105"/>
      <c r="J81" s="105"/>
      <c r="K81" s="105"/>
      <c r="L81" s="105"/>
      <c r="M81" s="67"/>
    </row>
    <row r="82" spans="1:13" x14ac:dyDescent="0.2">
      <c r="A82" s="113" t="s">
        <v>237</v>
      </c>
      <c r="B82" s="105">
        <f t="shared" ref="B82:L82" si="26">B54-B55</f>
        <v>0</v>
      </c>
      <c r="C82" s="105">
        <f t="shared" si="26"/>
        <v>0</v>
      </c>
      <c r="D82" s="105">
        <f t="shared" si="26"/>
        <v>0</v>
      </c>
      <c r="E82" s="105">
        <f t="shared" si="26"/>
        <v>0</v>
      </c>
      <c r="F82" s="105">
        <f t="shared" si="26"/>
        <v>0</v>
      </c>
      <c r="G82" s="105">
        <f t="shared" si="26"/>
        <v>0</v>
      </c>
      <c r="H82" s="105">
        <f t="shared" si="26"/>
        <v>0</v>
      </c>
      <c r="I82" s="105">
        <f t="shared" si="26"/>
        <v>0</v>
      </c>
      <c r="J82" s="105">
        <f t="shared" si="26"/>
        <v>0</v>
      </c>
      <c r="K82" s="105">
        <f t="shared" si="26"/>
        <v>0</v>
      </c>
      <c r="L82" s="105">
        <f t="shared" si="26"/>
        <v>0</v>
      </c>
      <c r="M82" s="67"/>
    </row>
    <row r="83" spans="1:13" ht="14.25" x14ac:dyDescent="0.2">
      <c r="A83" s="114" t="s">
        <v>238</v>
      </c>
      <c r="B83" s="112">
        <f>SUM(B75:B82)</f>
        <v>-2634408.8199999998</v>
      </c>
      <c r="C83" s="112">
        <f t="shared" ref="C83:L83" si="27">SUM(C75:C82)</f>
        <v>-49401228.009999998</v>
      </c>
      <c r="D83" s="112">
        <f t="shared" si="27"/>
        <v>-292607.37250242848</v>
      </c>
      <c r="E83" s="112">
        <f t="shared" si="27"/>
        <v>-488568.8040511515</v>
      </c>
      <c r="F83" s="112">
        <f t="shared" si="27"/>
        <v>4694963.5579827502</v>
      </c>
      <c r="G83" s="112">
        <f t="shared" si="27"/>
        <v>-529452.73014295567</v>
      </c>
      <c r="H83" s="112">
        <f t="shared" si="27"/>
        <v>-551160.29207881726</v>
      </c>
      <c r="I83" s="112">
        <f t="shared" si="27"/>
        <v>-573757.86405404843</v>
      </c>
      <c r="J83" s="112">
        <f t="shared" si="27"/>
        <v>-597281.93648026418</v>
      </c>
      <c r="K83" s="112">
        <f t="shared" si="27"/>
        <v>-621770.49587595556</v>
      </c>
      <c r="L83" s="112">
        <f t="shared" si="27"/>
        <v>-647263.08620686922</v>
      </c>
      <c r="M83" s="67"/>
    </row>
    <row r="84" spans="1:13" ht="14.25" x14ac:dyDescent="0.2">
      <c r="A84" s="114" t="s">
        <v>239</v>
      </c>
      <c r="B84" s="112">
        <f>SUM($B$83:B83)</f>
        <v>-2634408.8199999998</v>
      </c>
      <c r="C84" s="112">
        <f>SUM($B$83:C83)</f>
        <v>-52035636.829999998</v>
      </c>
      <c r="D84" s="112">
        <f>SUM($B$83:D83)</f>
        <v>-52328244.202502429</v>
      </c>
      <c r="E84" s="112">
        <f>SUM($B$83:E83)</f>
        <v>-52816813.006553583</v>
      </c>
      <c r="F84" s="112">
        <f>SUM($B$83:F83)</f>
        <v>-48121849.448570833</v>
      </c>
      <c r="G84" s="112">
        <f>SUM($B$83:G83)</f>
        <v>-48651302.178713791</v>
      </c>
      <c r="H84" s="112">
        <f>SUM($B$83:H83)</f>
        <v>-49202462.470792606</v>
      </c>
      <c r="I84" s="112">
        <f>SUM($B$83:I83)</f>
        <v>-49776220.334846653</v>
      </c>
      <c r="J84" s="112">
        <f>SUM($B$83:J83)</f>
        <v>-50373502.271326914</v>
      </c>
      <c r="K84" s="112">
        <f>SUM($B$83:K83)</f>
        <v>-50995272.767202869</v>
      </c>
      <c r="L84" s="112">
        <f>SUM($B$83:L83)</f>
        <v>-51642535.853409737</v>
      </c>
      <c r="M84" s="67"/>
    </row>
    <row r="85" spans="1:13" x14ac:dyDescent="0.2">
      <c r="A85" s="113" t="s">
        <v>240</v>
      </c>
      <c r="B85" s="121">
        <f t="shared" ref="B85:L85" si="28">1/POWER((1+$B$44),B73)</f>
        <v>0.94001404391472498</v>
      </c>
      <c r="C85" s="121">
        <f t="shared" si="28"/>
        <v>0.83062122816534867</v>
      </c>
      <c r="D85" s="121">
        <f t="shared" si="28"/>
        <v>0.73395884789727728</v>
      </c>
      <c r="E85" s="121">
        <f t="shared" si="28"/>
        <v>0.64854541653908049</v>
      </c>
      <c r="F85" s="121">
        <f t="shared" si="28"/>
        <v>0.57307185344091227</v>
      </c>
      <c r="G85" s="121">
        <f t="shared" si="28"/>
        <v>0.506381420377231</v>
      </c>
      <c r="H85" s="121">
        <f t="shared" si="28"/>
        <v>0.44745199291086951</v>
      </c>
      <c r="I85" s="121">
        <f t="shared" si="28"/>
        <v>0.39538039490224397</v>
      </c>
      <c r="J85" s="121">
        <f t="shared" si="28"/>
        <v>0.34936855606807815</v>
      </c>
      <c r="K85" s="121">
        <f t="shared" si="28"/>
        <v>0.30871128043481327</v>
      </c>
      <c r="L85" s="121">
        <f t="shared" si="28"/>
        <v>0.27278543822109508</v>
      </c>
      <c r="M85" s="67"/>
    </row>
    <row r="86" spans="1:13" ht="28.5" x14ac:dyDescent="0.2">
      <c r="A86" s="111" t="s">
        <v>241</v>
      </c>
      <c r="B86" s="112">
        <f>B83*B85</f>
        <v>-2476381.2882128186</v>
      </c>
      <c r="C86" s="112">
        <f>C83*C85</f>
        <v>-41033708.682542622</v>
      </c>
      <c r="D86" s="112">
        <f t="shared" ref="D86:L86" si="29">D83*D85</f>
        <v>-214761.77000813186</v>
      </c>
      <c r="E86" s="112">
        <f t="shared" si="29"/>
        <v>-316859.05853135447</v>
      </c>
      <c r="F86" s="112">
        <f t="shared" si="29"/>
        <v>2690551.4680107147</v>
      </c>
      <c r="G86" s="112">
        <f t="shared" si="29"/>
        <v>-268105.02551239269</v>
      </c>
      <c r="H86" s="112">
        <f t="shared" si="29"/>
        <v>-246617.77110400371</v>
      </c>
      <c r="I86" s="112">
        <f t="shared" si="29"/>
        <v>-226852.61086795767</v>
      </c>
      <c r="J86" s="112">
        <f t="shared" si="29"/>
        <v>-208671.52771365547</v>
      </c>
      <c r="K86" s="112">
        <f t="shared" si="29"/>
        <v>-191947.56591845502</v>
      </c>
      <c r="L86" s="112">
        <f t="shared" si="29"/>
        <v>-176563.94461527927</v>
      </c>
      <c r="M86" s="67"/>
    </row>
    <row r="87" spans="1:13" ht="14.25" x14ac:dyDescent="0.2">
      <c r="A87" s="111" t="s">
        <v>242</v>
      </c>
      <c r="B87" s="112">
        <f>SUM($B$86:B86)</f>
        <v>-2476381.2882128186</v>
      </c>
      <c r="C87" s="112">
        <f>SUM($B$86:C86)</f>
        <v>-43510089.970755443</v>
      </c>
      <c r="D87" s="112">
        <f>SUM($B$86:D86)</f>
        <v>-43724851.740763575</v>
      </c>
      <c r="E87" s="112">
        <f>SUM($B$86:E86)</f>
        <v>-44041710.799294926</v>
      </c>
      <c r="F87" s="112">
        <f>SUM($B$86:F86)</f>
        <v>-41351159.33128421</v>
      </c>
      <c r="G87" s="112">
        <f>SUM($B$86:G86)</f>
        <v>-41619264.3567966</v>
      </c>
      <c r="H87" s="112">
        <f>SUM($B$86:H86)</f>
        <v>-41865882.1279006</v>
      </c>
      <c r="I87" s="112">
        <f>SUM($B$86:I86)</f>
        <v>-42092734.738768555</v>
      </c>
      <c r="J87" s="112">
        <f>SUM($B$86:J86)</f>
        <v>-42301406.266482212</v>
      </c>
      <c r="K87" s="112">
        <f>SUM($B$86:K86)</f>
        <v>-42493353.832400665</v>
      </c>
      <c r="L87" s="112">
        <f>SUM($B$86:L86)</f>
        <v>-42669917.777015947</v>
      </c>
      <c r="M87" s="67"/>
    </row>
    <row r="88" spans="1:13" ht="14.25" x14ac:dyDescent="0.2">
      <c r="A88" s="111" t="s">
        <v>243</v>
      </c>
      <c r="B88" s="122">
        <f>IF((ISERR(IRR($B$83:B83))),0,IF(IRR($B$83:B83)&lt;0,0,IRR($B$83:B83)))</f>
        <v>0</v>
      </c>
      <c r="C88" s="122">
        <f>IF((ISERR(IRR($B$83:C83))),0,IF(IRR($B$83:C83)&lt;0,0,IRR($B$83:C83)))</f>
        <v>0</v>
      </c>
      <c r="D88" s="122">
        <f>IF((ISERR(IRR($B$83:D83))),0,IF(IRR($B$83:D83)&lt;0,0,IRR($B$83:D83)))</f>
        <v>0</v>
      </c>
      <c r="E88" s="122">
        <f>IF((ISERR(IRR($B$83:E83))),0,IF(IRR($B$83:E83)&lt;0,0,IRR($B$83:E83)))</f>
        <v>0</v>
      </c>
      <c r="F88" s="122">
        <f>IF((ISERR(IRR($B$83:F83))),0,IF(IRR($B$83:F83)&lt;0,0,IRR($B$83:F83)))</f>
        <v>0</v>
      </c>
      <c r="G88" s="122">
        <f>IF((ISERR(IRR($B$83:G83))),0,IF(IRR($B$83:G83)&lt;0,0,IRR($B$83:G83)))</f>
        <v>0</v>
      </c>
      <c r="H88" s="122">
        <f>IF((ISERR(IRR($B$83:H83))),0,IF(IRR($B$83:H83)&lt;0,0,IRR($B$83:H83)))</f>
        <v>0</v>
      </c>
      <c r="I88" s="122">
        <f>IF((ISERR(IRR($B$83:I83))),0,IF(IRR($B$83:I83)&lt;0,0,IRR($B$83:I83)))</f>
        <v>0</v>
      </c>
      <c r="J88" s="122">
        <f>IF((ISERR(IRR($B$83:J83))),0,IF(IRR($B$83:J83)&lt;0,0,IRR($B$83:J83)))</f>
        <v>0</v>
      </c>
      <c r="K88" s="122">
        <f>IF((ISERR(IRR($B$83:K83))),0,IF(IRR($B$83:K83)&lt;0,0,IRR($B$83:K83)))</f>
        <v>0</v>
      </c>
      <c r="L88" s="122">
        <f>IF((ISERR(IRR($B$83:L83))),0,IF(IRR($B$83:L83)&lt;0,0,IRR($B$83:L83)))</f>
        <v>0</v>
      </c>
      <c r="M88" s="67"/>
    </row>
    <row r="89" spans="1:13" ht="14.25" x14ac:dyDescent="0.2">
      <c r="A89" s="111" t="s">
        <v>244</v>
      </c>
      <c r="B89" s="123">
        <f>IF(AND(B84&gt;0,A84&lt;0),(B74-(B84/(B84-A84))),0)</f>
        <v>0</v>
      </c>
      <c r="C89" s="123">
        <f t="shared" ref="C89:L89" si="30">IF(AND(C84&gt;0,B84&lt;0),(C74-(C84/(C84-B84))),0)</f>
        <v>0</v>
      </c>
      <c r="D89" s="123">
        <f t="shared" si="30"/>
        <v>0</v>
      </c>
      <c r="E89" s="123">
        <f t="shared" si="30"/>
        <v>0</v>
      </c>
      <c r="F89" s="123">
        <f t="shared" si="30"/>
        <v>0</v>
      </c>
      <c r="G89" s="123">
        <f t="shared" si="30"/>
        <v>0</v>
      </c>
      <c r="H89" s="123">
        <f>IF(AND(H84&gt;0,G84&lt;0),(H74-(H84/(H84-G84))),0)</f>
        <v>0</v>
      </c>
      <c r="I89" s="123">
        <f t="shared" si="30"/>
        <v>0</v>
      </c>
      <c r="J89" s="123">
        <f t="shared" si="30"/>
        <v>0</v>
      </c>
      <c r="K89" s="123">
        <f t="shared" si="30"/>
        <v>0</v>
      </c>
      <c r="L89" s="123">
        <f t="shared" si="30"/>
        <v>0</v>
      </c>
      <c r="M89" s="67"/>
    </row>
    <row r="90" spans="1:13" ht="14.25" x14ac:dyDescent="0.2">
      <c r="A90" s="124" t="s">
        <v>245</v>
      </c>
      <c r="B90" s="125">
        <f t="shared" ref="B90:L90" si="31">IF(AND(B87&gt;0,A87&lt;0),(B74-(B87/(B87-A87))),0)</f>
        <v>0</v>
      </c>
      <c r="C90" s="125">
        <f t="shared" si="31"/>
        <v>0</v>
      </c>
      <c r="D90" s="125">
        <f t="shared" si="31"/>
        <v>0</v>
      </c>
      <c r="E90" s="125">
        <f t="shared" si="31"/>
        <v>0</v>
      </c>
      <c r="F90" s="125">
        <f t="shared" si="31"/>
        <v>0</v>
      </c>
      <c r="G90" s="125">
        <f t="shared" si="31"/>
        <v>0</v>
      </c>
      <c r="H90" s="125">
        <f t="shared" si="31"/>
        <v>0</v>
      </c>
      <c r="I90" s="125">
        <f t="shared" si="31"/>
        <v>0</v>
      </c>
      <c r="J90" s="125">
        <f t="shared" si="31"/>
        <v>0</v>
      </c>
      <c r="K90" s="125">
        <f t="shared" si="31"/>
        <v>0</v>
      </c>
      <c r="L90" s="125">
        <f t="shared" si="31"/>
        <v>0</v>
      </c>
      <c r="M90" s="67"/>
    </row>
    <row r="91" spans="1:13" x14ac:dyDescent="0.2">
      <c r="B91" s="126">
        <v>2029</v>
      </c>
      <c r="C91" s="126">
        <f>B91+1</f>
        <v>2030</v>
      </c>
      <c r="D91" s="69">
        <f t="shared" ref="D91:L91" si="32">C91+1</f>
        <v>2031</v>
      </c>
      <c r="E91" s="69">
        <f t="shared" si="32"/>
        <v>2032</v>
      </c>
      <c r="F91" s="69">
        <f t="shared" si="32"/>
        <v>2033</v>
      </c>
      <c r="G91" s="69">
        <f t="shared" si="32"/>
        <v>2034</v>
      </c>
      <c r="H91" s="69">
        <f t="shared" si="32"/>
        <v>2035</v>
      </c>
      <c r="I91" s="69">
        <f t="shared" si="32"/>
        <v>2036</v>
      </c>
      <c r="J91" s="69">
        <f t="shared" si="32"/>
        <v>2037</v>
      </c>
      <c r="K91" s="69">
        <f t="shared" si="32"/>
        <v>2038</v>
      </c>
      <c r="L91" s="69">
        <f t="shared" si="32"/>
        <v>2039</v>
      </c>
      <c r="M91" s="67"/>
    </row>
    <row r="92" spans="1:13" ht="15.6" customHeight="1" x14ac:dyDescent="0.2">
      <c r="A92" s="127" t="s">
        <v>246</v>
      </c>
      <c r="B92" s="128"/>
      <c r="C92" s="128"/>
      <c r="D92" s="128"/>
      <c r="E92" s="128"/>
      <c r="F92" s="128"/>
      <c r="G92" s="128"/>
      <c r="H92" s="128"/>
      <c r="I92" s="128"/>
      <c r="J92" s="128"/>
      <c r="K92" s="128"/>
      <c r="L92" s="129">
        <v>10</v>
      </c>
      <c r="M92" s="128"/>
    </row>
    <row r="93" spans="1:13" ht="12.75" x14ac:dyDescent="0.2">
      <c r="A93" s="130" t="s">
        <v>247</v>
      </c>
      <c r="B93" s="130"/>
      <c r="C93" s="130"/>
      <c r="D93" s="130"/>
      <c r="E93" s="130"/>
      <c r="F93" s="130"/>
      <c r="G93" s="130"/>
      <c r="H93" s="130"/>
      <c r="I93" s="130"/>
      <c r="J93" s="130"/>
      <c r="K93" s="130"/>
      <c r="L93" s="130"/>
      <c r="M93" s="130"/>
    </row>
    <row r="94" spans="1:13" ht="12.75" x14ac:dyDescent="0.2">
      <c r="A94" s="130" t="s">
        <v>248</v>
      </c>
      <c r="B94" s="130"/>
      <c r="C94" s="130"/>
      <c r="D94" s="130"/>
      <c r="E94" s="130"/>
      <c r="F94" s="130"/>
      <c r="G94" s="130"/>
      <c r="H94" s="130"/>
      <c r="I94" s="130"/>
      <c r="J94" s="130"/>
      <c r="K94" s="130"/>
      <c r="L94" s="130"/>
      <c r="M94" s="130"/>
    </row>
    <row r="95" spans="1:13" ht="12.75" x14ac:dyDescent="0.2">
      <c r="A95" s="130" t="s">
        <v>249</v>
      </c>
      <c r="B95" s="130"/>
      <c r="C95" s="130"/>
      <c r="D95" s="130"/>
      <c r="E95" s="130"/>
      <c r="F95" s="130"/>
      <c r="G95" s="130"/>
      <c r="H95" s="130"/>
      <c r="I95" s="130"/>
      <c r="J95" s="130"/>
      <c r="K95" s="130"/>
      <c r="L95" s="130"/>
      <c r="M95" s="130"/>
    </row>
    <row r="96" spans="1:13" ht="12.75" x14ac:dyDescent="0.2">
      <c r="A96" s="128" t="s">
        <v>250</v>
      </c>
      <c r="B96" s="128"/>
      <c r="C96" s="128"/>
      <c r="D96" s="128"/>
      <c r="E96" s="128"/>
      <c r="F96" s="128"/>
      <c r="G96" s="128"/>
      <c r="H96" s="128"/>
      <c r="I96" s="128"/>
      <c r="J96" s="128"/>
      <c r="K96" s="128"/>
      <c r="L96" s="128"/>
      <c r="M96" s="128"/>
    </row>
    <row r="97" spans="1:57" ht="33" customHeight="1" x14ac:dyDescent="0.2">
      <c r="A97" s="375" t="s">
        <v>251</v>
      </c>
      <c r="B97" s="375"/>
      <c r="C97" s="375"/>
      <c r="D97" s="375"/>
      <c r="E97" s="375"/>
      <c r="F97" s="375"/>
      <c r="G97" s="375"/>
      <c r="H97" s="375"/>
      <c r="I97" s="375"/>
      <c r="J97" s="375"/>
      <c r="K97" s="375"/>
      <c r="L97" s="375"/>
      <c r="M97" s="115"/>
    </row>
    <row r="98" spans="1:57" s="132" customFormat="1" ht="19.5" hidden="1" customHeight="1" x14ac:dyDescent="0.2">
      <c r="A98" s="133"/>
      <c r="B98" s="134"/>
      <c r="C98" s="135"/>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row>
    <row r="99" spans="1:57" s="132" customFormat="1" ht="12.75" hidden="1" x14ac:dyDescent="0.2">
      <c r="A99" s="136"/>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row>
    <row r="100" spans="1:57" s="132" customFormat="1" ht="12.75" hidden="1" x14ac:dyDescent="0.2">
      <c r="A100" s="138"/>
      <c r="B100" s="139">
        <f>B91</f>
        <v>2029</v>
      </c>
      <c r="C100" s="140">
        <f t="shared" ref="C100:AO100" si="33">B100+1</f>
        <v>2030</v>
      </c>
      <c r="D100" s="140">
        <f t="shared" si="33"/>
        <v>2031</v>
      </c>
      <c r="E100" s="140">
        <f t="shared" si="33"/>
        <v>2032</v>
      </c>
      <c r="F100" s="140">
        <f t="shared" si="33"/>
        <v>2033</v>
      </c>
      <c r="G100" s="140">
        <f t="shared" si="33"/>
        <v>2034</v>
      </c>
      <c r="H100" s="140">
        <f t="shared" si="33"/>
        <v>2035</v>
      </c>
      <c r="I100" s="140">
        <f t="shared" si="33"/>
        <v>2036</v>
      </c>
      <c r="J100" s="140">
        <f t="shared" si="33"/>
        <v>2037</v>
      </c>
      <c r="K100" s="140">
        <f t="shared" si="33"/>
        <v>2038</v>
      </c>
      <c r="L100" s="140">
        <f t="shared" si="33"/>
        <v>2039</v>
      </c>
      <c r="M100" s="140">
        <f t="shared" si="33"/>
        <v>2040</v>
      </c>
      <c r="N100" s="140">
        <f t="shared" si="33"/>
        <v>2041</v>
      </c>
      <c r="O100" s="140">
        <f t="shared" si="33"/>
        <v>2042</v>
      </c>
      <c r="P100" s="140">
        <f t="shared" si="33"/>
        <v>2043</v>
      </c>
      <c r="Q100" s="140">
        <f t="shared" si="33"/>
        <v>2044</v>
      </c>
      <c r="R100" s="140">
        <f t="shared" si="33"/>
        <v>2045</v>
      </c>
      <c r="S100" s="140">
        <f t="shared" si="33"/>
        <v>2046</v>
      </c>
      <c r="T100" s="140">
        <f t="shared" si="33"/>
        <v>2047</v>
      </c>
      <c r="U100" s="140">
        <f t="shared" si="33"/>
        <v>2048</v>
      </c>
      <c r="V100" s="140">
        <f t="shared" si="33"/>
        <v>2049</v>
      </c>
      <c r="W100" s="140">
        <f t="shared" si="33"/>
        <v>2050</v>
      </c>
      <c r="X100" s="140">
        <f t="shared" si="33"/>
        <v>2051</v>
      </c>
      <c r="Y100" s="140">
        <f t="shared" si="33"/>
        <v>2052</v>
      </c>
      <c r="Z100" s="140">
        <f t="shared" si="33"/>
        <v>2053</v>
      </c>
      <c r="AA100" s="140">
        <f t="shared" si="33"/>
        <v>2054</v>
      </c>
      <c r="AB100" s="140">
        <f t="shared" si="33"/>
        <v>2055</v>
      </c>
      <c r="AC100" s="140">
        <f t="shared" si="33"/>
        <v>2056</v>
      </c>
      <c r="AD100" s="140">
        <f t="shared" si="33"/>
        <v>2057</v>
      </c>
      <c r="AE100" s="140">
        <f t="shared" si="33"/>
        <v>2058</v>
      </c>
      <c r="AF100" s="140">
        <f t="shared" si="33"/>
        <v>2059</v>
      </c>
      <c r="AG100" s="140">
        <f t="shared" si="33"/>
        <v>2060</v>
      </c>
      <c r="AH100" s="140">
        <f t="shared" si="33"/>
        <v>2061</v>
      </c>
      <c r="AI100" s="140">
        <f t="shared" si="33"/>
        <v>2062</v>
      </c>
      <c r="AJ100" s="140">
        <f t="shared" si="33"/>
        <v>2063</v>
      </c>
      <c r="AK100" s="140">
        <f t="shared" si="33"/>
        <v>2064</v>
      </c>
      <c r="AL100" s="140">
        <f t="shared" si="33"/>
        <v>2065</v>
      </c>
      <c r="AM100" s="140">
        <f t="shared" si="33"/>
        <v>2066</v>
      </c>
      <c r="AN100" s="140">
        <f t="shared" si="33"/>
        <v>2067</v>
      </c>
      <c r="AO100" s="140">
        <f t="shared" si="33"/>
        <v>2068</v>
      </c>
      <c r="AP100" s="141"/>
      <c r="AQ100" s="141"/>
      <c r="AR100" s="141"/>
      <c r="AS100" s="141"/>
    </row>
    <row r="101" spans="1:57" s="132" customFormat="1" ht="12.75" hidden="1" x14ac:dyDescent="0.2">
      <c r="A101" s="142" t="s">
        <v>252</v>
      </c>
      <c r="B101" s="143"/>
      <c r="C101" s="143"/>
      <c r="D101" s="143">
        <f t="shared" ref="D101:G101" si="34">D106*$E$112</f>
        <v>104328.12494770177</v>
      </c>
      <c r="E101" s="143">
        <f t="shared" si="34"/>
        <v>104328.12494770177</v>
      </c>
      <c r="F101" s="143">
        <f t="shared" si="34"/>
        <v>104328.12494770177</v>
      </c>
      <c r="G101" s="143">
        <f t="shared" si="34"/>
        <v>104328.12494770177</v>
      </c>
      <c r="H101" s="143">
        <f>H106*$E$112</f>
        <v>104328.12494770177</v>
      </c>
      <c r="I101" s="143">
        <f>I106*$E$112</f>
        <v>104328.12494770177</v>
      </c>
      <c r="J101" s="143">
        <f t="shared" ref="J101:AO101" si="35">J106*$E$112</f>
        <v>104328.12494770177</v>
      </c>
      <c r="K101" s="143">
        <f t="shared" si="35"/>
        <v>104328.12494770177</v>
      </c>
      <c r="L101" s="143">
        <f t="shared" si="35"/>
        <v>104328.12494770177</v>
      </c>
      <c r="M101" s="143">
        <f t="shared" si="35"/>
        <v>104328.12494770177</v>
      </c>
      <c r="N101" s="143">
        <f t="shared" si="35"/>
        <v>104328.12494770177</v>
      </c>
      <c r="O101" s="143">
        <f t="shared" si="35"/>
        <v>104328.12494770177</v>
      </c>
      <c r="P101" s="143">
        <f t="shared" si="35"/>
        <v>104328.12494770177</v>
      </c>
      <c r="Q101" s="143">
        <f t="shared" si="35"/>
        <v>104328.12494770177</v>
      </c>
      <c r="R101" s="143">
        <f t="shared" si="35"/>
        <v>104328.12494770177</v>
      </c>
      <c r="S101" s="143">
        <f t="shared" si="35"/>
        <v>104328.12494770177</v>
      </c>
      <c r="T101" s="143">
        <f t="shared" si="35"/>
        <v>104328.12494770177</v>
      </c>
      <c r="U101" s="143">
        <f t="shared" si="35"/>
        <v>104328.12494770177</v>
      </c>
      <c r="V101" s="143">
        <f t="shared" si="35"/>
        <v>104328.12494770177</v>
      </c>
      <c r="W101" s="143">
        <f t="shared" si="35"/>
        <v>104328.12494770177</v>
      </c>
      <c r="X101" s="143">
        <f t="shared" si="35"/>
        <v>104328.12494770177</v>
      </c>
      <c r="Y101" s="143">
        <f t="shared" si="35"/>
        <v>104328.12494770177</v>
      </c>
      <c r="Z101" s="143">
        <f t="shared" si="35"/>
        <v>104328.12494770177</v>
      </c>
      <c r="AA101" s="143">
        <f t="shared" si="35"/>
        <v>104328.12494770177</v>
      </c>
      <c r="AB101" s="143">
        <f t="shared" si="35"/>
        <v>104328.12494770177</v>
      </c>
      <c r="AC101" s="143">
        <f t="shared" si="35"/>
        <v>104328.12494770177</v>
      </c>
      <c r="AD101" s="143">
        <f t="shared" si="35"/>
        <v>104328.12494770177</v>
      </c>
      <c r="AE101" s="143">
        <f t="shared" si="35"/>
        <v>104328.12494770177</v>
      </c>
      <c r="AF101" s="143">
        <f t="shared" si="35"/>
        <v>104328.12494770177</v>
      </c>
      <c r="AG101" s="143">
        <f t="shared" si="35"/>
        <v>104328.12494770177</v>
      </c>
      <c r="AH101" s="143">
        <f t="shared" si="35"/>
        <v>104328.12494770177</v>
      </c>
      <c r="AI101" s="143">
        <f t="shared" si="35"/>
        <v>104328.12494770177</v>
      </c>
      <c r="AJ101" s="143">
        <f t="shared" si="35"/>
        <v>104328.12494770177</v>
      </c>
      <c r="AK101" s="143">
        <f t="shared" si="35"/>
        <v>104328.12494770177</v>
      </c>
      <c r="AL101" s="143">
        <f t="shared" si="35"/>
        <v>104328.12494770177</v>
      </c>
      <c r="AM101" s="143">
        <f t="shared" si="35"/>
        <v>104328.12494770177</v>
      </c>
      <c r="AN101" s="143">
        <f t="shared" si="35"/>
        <v>104328.12494770177</v>
      </c>
      <c r="AO101" s="143">
        <f t="shared" si="35"/>
        <v>104328.12494770177</v>
      </c>
      <c r="AP101" s="141"/>
      <c r="AQ101" s="141"/>
      <c r="AR101" s="141"/>
      <c r="AS101" s="141"/>
    </row>
    <row r="102" spans="1:57" s="132" customFormat="1" ht="25.5" hidden="1" x14ac:dyDescent="0.2">
      <c r="A102" s="142" t="s">
        <v>253</v>
      </c>
      <c r="B102" s="143"/>
      <c r="C102" s="144"/>
      <c r="D102" s="144">
        <f>0.15665028*1000000</f>
        <v>156650.28</v>
      </c>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1"/>
      <c r="AQ102" s="141"/>
      <c r="AR102" s="141"/>
      <c r="AS102" s="141"/>
    </row>
    <row r="103" spans="1:57" s="132" customFormat="1" ht="12.75" hidden="1" x14ac:dyDescent="0.2">
      <c r="A103" s="142" t="s">
        <v>254</v>
      </c>
      <c r="B103" s="140"/>
      <c r="C103" s="140">
        <f>B103+$I$115*C107</f>
        <v>0</v>
      </c>
      <c r="D103" s="140">
        <f>C103+$I$115*D107</f>
        <v>0</v>
      </c>
      <c r="E103" s="140">
        <f t="shared" ref="E103:AO103" si="36">D103+$I$115*E107</f>
        <v>0</v>
      </c>
      <c r="F103" s="140">
        <f t="shared" si="36"/>
        <v>0</v>
      </c>
      <c r="G103" s="140">
        <f t="shared" si="36"/>
        <v>0</v>
      </c>
      <c r="H103" s="140">
        <f t="shared" si="36"/>
        <v>0</v>
      </c>
      <c r="I103" s="140">
        <f t="shared" si="36"/>
        <v>0</v>
      </c>
      <c r="J103" s="140">
        <f t="shared" si="36"/>
        <v>0</v>
      </c>
      <c r="K103" s="140">
        <f t="shared" si="36"/>
        <v>0</v>
      </c>
      <c r="L103" s="140">
        <f t="shared" si="36"/>
        <v>0</v>
      </c>
      <c r="M103" s="140">
        <f t="shared" si="36"/>
        <v>0</v>
      </c>
      <c r="N103" s="140">
        <f t="shared" si="36"/>
        <v>0</v>
      </c>
      <c r="O103" s="140">
        <f t="shared" si="36"/>
        <v>0</v>
      </c>
      <c r="P103" s="140">
        <f t="shared" si="36"/>
        <v>0</v>
      </c>
      <c r="Q103" s="140">
        <f t="shared" si="36"/>
        <v>0</v>
      </c>
      <c r="R103" s="140">
        <f t="shared" si="36"/>
        <v>0</v>
      </c>
      <c r="S103" s="140">
        <f t="shared" si="36"/>
        <v>0</v>
      </c>
      <c r="T103" s="140">
        <f t="shared" si="36"/>
        <v>0</v>
      </c>
      <c r="U103" s="140">
        <f t="shared" si="36"/>
        <v>0</v>
      </c>
      <c r="V103" s="140">
        <f t="shared" si="36"/>
        <v>0</v>
      </c>
      <c r="W103" s="140">
        <f t="shared" si="36"/>
        <v>0</v>
      </c>
      <c r="X103" s="140">
        <f t="shared" si="36"/>
        <v>0</v>
      </c>
      <c r="Y103" s="140">
        <f t="shared" si="36"/>
        <v>0</v>
      </c>
      <c r="Z103" s="140">
        <f t="shared" si="36"/>
        <v>0</v>
      </c>
      <c r="AA103" s="140">
        <f t="shared" si="36"/>
        <v>0</v>
      </c>
      <c r="AB103" s="140">
        <f t="shared" si="36"/>
        <v>0</v>
      </c>
      <c r="AC103" s="140">
        <f t="shared" si="36"/>
        <v>0</v>
      </c>
      <c r="AD103" s="140">
        <f t="shared" si="36"/>
        <v>0</v>
      </c>
      <c r="AE103" s="140">
        <f t="shared" si="36"/>
        <v>0</v>
      </c>
      <c r="AF103" s="140">
        <f t="shared" si="36"/>
        <v>0</v>
      </c>
      <c r="AG103" s="140">
        <f t="shared" si="36"/>
        <v>0</v>
      </c>
      <c r="AH103" s="140">
        <f t="shared" si="36"/>
        <v>0</v>
      </c>
      <c r="AI103" s="140">
        <f t="shared" si="36"/>
        <v>0</v>
      </c>
      <c r="AJ103" s="140">
        <f t="shared" si="36"/>
        <v>0</v>
      </c>
      <c r="AK103" s="140">
        <f t="shared" si="36"/>
        <v>0</v>
      </c>
      <c r="AL103" s="140">
        <f t="shared" si="36"/>
        <v>0</v>
      </c>
      <c r="AM103" s="140">
        <f t="shared" si="36"/>
        <v>0</v>
      </c>
      <c r="AN103" s="140">
        <f t="shared" si="36"/>
        <v>0</v>
      </c>
      <c r="AO103" s="140">
        <f t="shared" si="36"/>
        <v>0</v>
      </c>
      <c r="AP103" s="141"/>
      <c r="AQ103" s="141"/>
      <c r="AR103" s="141"/>
      <c r="AS103" s="141"/>
    </row>
    <row r="104" spans="1:57" s="132" customFormat="1" ht="12.75" hidden="1" x14ac:dyDescent="0.2">
      <c r="A104" s="142" t="s">
        <v>255</v>
      </c>
      <c r="B104" s="145">
        <v>0.93</v>
      </c>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1"/>
      <c r="AQ104" s="141"/>
      <c r="AR104" s="141"/>
      <c r="AS104" s="141"/>
    </row>
    <row r="105" spans="1:57" s="132" customFormat="1" ht="12.75" hidden="1" x14ac:dyDescent="0.2">
      <c r="A105" s="142" t="s">
        <v>256</v>
      </c>
      <c r="B105" s="145">
        <v>3500</v>
      </c>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1"/>
      <c r="AQ105" s="141"/>
      <c r="AR105" s="141"/>
      <c r="AS105" s="141"/>
    </row>
    <row r="106" spans="1:57" s="132" customFormat="1" ht="12.75" hidden="1" x14ac:dyDescent="0.2">
      <c r="A106" s="142" t="s">
        <v>257</v>
      </c>
      <c r="B106" s="275">
        <f>G127</f>
        <v>4535.9042897605668</v>
      </c>
      <c r="C106" s="275">
        <f>H127</f>
        <v>4737.8803336830961</v>
      </c>
      <c r="D106" s="146">
        <f t="shared" ref="D106:K106" si="37">C106</f>
        <v>4737.8803336830961</v>
      </c>
      <c r="E106" s="146">
        <f t="shared" si="37"/>
        <v>4737.8803336830961</v>
      </c>
      <c r="F106" s="146">
        <f t="shared" si="37"/>
        <v>4737.8803336830961</v>
      </c>
      <c r="G106" s="146">
        <f t="shared" si="37"/>
        <v>4737.8803336830961</v>
      </c>
      <c r="H106" s="146">
        <f t="shared" si="37"/>
        <v>4737.8803336830961</v>
      </c>
      <c r="I106" s="146">
        <f t="shared" si="37"/>
        <v>4737.8803336830961</v>
      </c>
      <c r="J106" s="146">
        <f t="shared" si="37"/>
        <v>4737.8803336830961</v>
      </c>
      <c r="K106" s="146">
        <f t="shared" si="37"/>
        <v>4737.8803336830961</v>
      </c>
      <c r="L106" s="146">
        <f>K106</f>
        <v>4737.8803336830961</v>
      </c>
      <c r="M106" s="146">
        <f>L106</f>
        <v>4737.8803336830961</v>
      </c>
      <c r="N106" s="146">
        <f t="shared" ref="N106:AS106" si="38">M106</f>
        <v>4737.8803336830961</v>
      </c>
      <c r="O106" s="146">
        <f t="shared" si="38"/>
        <v>4737.8803336830961</v>
      </c>
      <c r="P106" s="146">
        <f t="shared" si="38"/>
        <v>4737.8803336830961</v>
      </c>
      <c r="Q106" s="146">
        <f t="shared" si="38"/>
        <v>4737.8803336830961</v>
      </c>
      <c r="R106" s="146">
        <f t="shared" si="38"/>
        <v>4737.8803336830961</v>
      </c>
      <c r="S106" s="146">
        <f t="shared" si="38"/>
        <v>4737.8803336830961</v>
      </c>
      <c r="T106" s="146">
        <f t="shared" si="38"/>
        <v>4737.8803336830961</v>
      </c>
      <c r="U106" s="146">
        <f t="shared" si="38"/>
        <v>4737.8803336830961</v>
      </c>
      <c r="V106" s="146">
        <f t="shared" si="38"/>
        <v>4737.8803336830961</v>
      </c>
      <c r="W106" s="146">
        <f t="shared" si="38"/>
        <v>4737.8803336830961</v>
      </c>
      <c r="X106" s="146">
        <f t="shared" si="38"/>
        <v>4737.8803336830961</v>
      </c>
      <c r="Y106" s="146">
        <f t="shared" si="38"/>
        <v>4737.8803336830961</v>
      </c>
      <c r="Z106" s="146">
        <f t="shared" si="38"/>
        <v>4737.8803336830961</v>
      </c>
      <c r="AA106" s="146">
        <f t="shared" si="38"/>
        <v>4737.8803336830961</v>
      </c>
      <c r="AB106" s="146">
        <f t="shared" si="38"/>
        <v>4737.8803336830961</v>
      </c>
      <c r="AC106" s="146">
        <f t="shared" si="38"/>
        <v>4737.8803336830961</v>
      </c>
      <c r="AD106" s="146">
        <f t="shared" si="38"/>
        <v>4737.8803336830961</v>
      </c>
      <c r="AE106" s="146">
        <f t="shared" si="38"/>
        <v>4737.8803336830961</v>
      </c>
      <c r="AF106" s="146">
        <f t="shared" si="38"/>
        <v>4737.8803336830961</v>
      </c>
      <c r="AG106" s="146">
        <f t="shared" si="38"/>
        <v>4737.8803336830961</v>
      </c>
      <c r="AH106" s="146">
        <f t="shared" si="38"/>
        <v>4737.8803336830961</v>
      </c>
      <c r="AI106" s="146">
        <f t="shared" si="38"/>
        <v>4737.8803336830961</v>
      </c>
      <c r="AJ106" s="146">
        <f t="shared" si="38"/>
        <v>4737.8803336830961</v>
      </c>
      <c r="AK106" s="146">
        <f t="shared" si="38"/>
        <v>4737.8803336830961</v>
      </c>
      <c r="AL106" s="146">
        <f t="shared" si="38"/>
        <v>4737.8803336830961</v>
      </c>
      <c r="AM106" s="146">
        <f t="shared" si="38"/>
        <v>4737.8803336830961</v>
      </c>
      <c r="AN106" s="146">
        <f t="shared" si="38"/>
        <v>4737.8803336830961</v>
      </c>
      <c r="AO106" s="146">
        <f t="shared" si="38"/>
        <v>4737.8803336830961</v>
      </c>
      <c r="AP106" s="146">
        <f t="shared" si="38"/>
        <v>4737.8803336830961</v>
      </c>
      <c r="AQ106" s="146">
        <f t="shared" si="38"/>
        <v>4737.8803336830961</v>
      </c>
      <c r="AR106" s="146">
        <f t="shared" si="38"/>
        <v>4737.8803336830961</v>
      </c>
      <c r="AS106" s="146">
        <f t="shared" si="38"/>
        <v>4737.8803336830961</v>
      </c>
    </row>
    <row r="107" spans="1:57" s="132" customFormat="1" ht="15" hidden="1" x14ac:dyDescent="0.2">
      <c r="A107" s="147" t="s">
        <v>258</v>
      </c>
      <c r="B107" s="148">
        <v>0</v>
      </c>
      <c r="C107" s="149">
        <v>0.33</v>
      </c>
      <c r="D107" s="149">
        <v>0.33</v>
      </c>
      <c r="E107" s="149">
        <v>0.34</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48">
        <v>0</v>
      </c>
      <c r="AF107" s="148">
        <v>0</v>
      </c>
      <c r="AG107" s="148">
        <v>0</v>
      </c>
      <c r="AH107" s="148">
        <v>0</v>
      </c>
      <c r="AI107" s="148">
        <v>0</v>
      </c>
      <c r="AJ107" s="148">
        <v>0</v>
      </c>
      <c r="AK107" s="148">
        <v>0</v>
      </c>
      <c r="AL107" s="148">
        <v>0</v>
      </c>
      <c r="AM107" s="148">
        <v>0</v>
      </c>
      <c r="AN107" s="148">
        <v>0</v>
      </c>
      <c r="AO107" s="148">
        <v>0</v>
      </c>
      <c r="AP107" s="141"/>
      <c r="AQ107" s="141"/>
      <c r="AR107" s="141"/>
      <c r="AS107" s="141"/>
    </row>
    <row r="108" spans="1:57" s="132" customFormat="1" ht="12.75" hidden="1" x14ac:dyDescent="0.2">
      <c r="A108" s="136"/>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row>
    <row r="109" spans="1:57" s="132" customFormat="1" ht="12.75" hidden="1" x14ac:dyDescent="0.2">
      <c r="A109" s="136"/>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row>
    <row r="110" spans="1:57" s="132" customFormat="1" ht="12.75" hidden="1" x14ac:dyDescent="0.2">
      <c r="A110" s="138"/>
      <c r="B110" s="376" t="s">
        <v>259</v>
      </c>
      <c r="C110" s="377"/>
      <c r="D110" s="376" t="s">
        <v>260</v>
      </c>
      <c r="E110" s="377"/>
      <c r="F110" s="138"/>
      <c r="G110" s="138"/>
      <c r="H110" s="138"/>
      <c r="I110" s="138"/>
      <c r="J110" s="138"/>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row>
    <row r="111" spans="1:57" s="132" customFormat="1" ht="12.75" hidden="1" x14ac:dyDescent="0.2">
      <c r="A111" s="142" t="s">
        <v>261</v>
      </c>
      <c r="B111" s="150"/>
      <c r="C111" s="138" t="s">
        <v>262</v>
      </c>
      <c r="D111" s="150"/>
      <c r="E111" s="138" t="s">
        <v>262</v>
      </c>
      <c r="F111" s="138"/>
      <c r="G111" s="138"/>
      <c r="H111" s="138"/>
      <c r="I111" s="138"/>
      <c r="J111" s="138"/>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row>
    <row r="112" spans="1:57" s="132" customFormat="1" ht="12.75" hidden="1" x14ac:dyDescent="0.2">
      <c r="A112" s="142" t="s">
        <v>263</v>
      </c>
      <c r="B112" s="138"/>
      <c r="C112" s="138"/>
      <c r="D112" s="138"/>
      <c r="E112" s="138">
        <v>22.02</v>
      </c>
      <c r="F112" s="138"/>
      <c r="G112" s="138"/>
      <c r="H112" s="138"/>
      <c r="I112" s="138"/>
      <c r="J112" s="138"/>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row>
    <row r="113" spans="1:57" s="132" customFormat="1" ht="25.5" hidden="1" x14ac:dyDescent="0.2">
      <c r="A113" s="142" t="s">
        <v>261</v>
      </c>
      <c r="B113" s="138">
        <f>$B$104*B111</f>
        <v>0</v>
      </c>
      <c r="C113" s="138" t="s">
        <v>264</v>
      </c>
      <c r="D113" s="138">
        <f>$B$104*D111</f>
        <v>0</v>
      </c>
      <c r="E113" s="138" t="s">
        <v>264</v>
      </c>
      <c r="F113" s="142" t="s">
        <v>265</v>
      </c>
      <c r="G113" s="138">
        <f>D111-B111</f>
        <v>0</v>
      </c>
      <c r="H113" s="138" t="s">
        <v>262</v>
      </c>
      <c r="I113" s="138">
        <f>$B$104*G113</f>
        <v>0</v>
      </c>
      <c r="J113" s="138" t="s">
        <v>264</v>
      </c>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row>
    <row r="114" spans="1:57" s="132" customFormat="1" ht="25.5" hidden="1" x14ac:dyDescent="0.2">
      <c r="A114" s="138"/>
      <c r="B114" s="138"/>
      <c r="C114" s="138"/>
      <c r="D114" s="138"/>
      <c r="E114" s="138"/>
      <c r="F114" s="142" t="s">
        <v>266</v>
      </c>
      <c r="G114" s="138">
        <f>I114/$B$104</f>
        <v>0</v>
      </c>
      <c r="H114" s="138" t="s">
        <v>262</v>
      </c>
      <c r="I114" s="150"/>
      <c r="J114" s="138" t="s">
        <v>264</v>
      </c>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row>
    <row r="115" spans="1:57" s="132" customFormat="1" ht="51" hidden="1" x14ac:dyDescent="0.2">
      <c r="A115" s="151"/>
      <c r="B115" s="152"/>
      <c r="C115" s="152"/>
      <c r="D115" s="152"/>
      <c r="E115" s="152"/>
      <c r="F115" s="153" t="s">
        <v>267</v>
      </c>
      <c r="G115" s="138">
        <f>G113</f>
        <v>0</v>
      </c>
      <c r="H115" s="138" t="s">
        <v>262</v>
      </c>
      <c r="I115" s="145">
        <f>I113</f>
        <v>0</v>
      </c>
      <c r="J115" s="138" t="s">
        <v>264</v>
      </c>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row>
    <row r="116" spans="1:57" s="132" customFormat="1" ht="12.75" hidden="1" x14ac:dyDescent="0.2">
      <c r="A116" s="154"/>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row>
    <row r="117" spans="1:57" s="132" customFormat="1" hidden="1" x14ac:dyDescent="0.2">
      <c r="A117" s="155" t="s">
        <v>268</v>
      </c>
      <c r="B117" s="156"/>
      <c r="D117" s="378" t="s">
        <v>190</v>
      </c>
      <c r="E117" s="157" t="s">
        <v>269</v>
      </c>
      <c r="F117" s="158">
        <v>35</v>
      </c>
      <c r="G117" s="379" t="s">
        <v>270</v>
      </c>
    </row>
    <row r="118" spans="1:57" s="132" customFormat="1" hidden="1" x14ac:dyDescent="0.2">
      <c r="A118" s="155" t="s">
        <v>190</v>
      </c>
      <c r="B118" s="159"/>
      <c r="D118" s="378"/>
      <c r="E118" s="157" t="s">
        <v>134</v>
      </c>
      <c r="F118" s="158">
        <v>30</v>
      </c>
      <c r="G118" s="379"/>
    </row>
    <row r="119" spans="1:57" s="132" customFormat="1" hidden="1" x14ac:dyDescent="0.2">
      <c r="A119" s="155" t="s">
        <v>271</v>
      </c>
      <c r="B119" s="159"/>
      <c r="C119" s="160" t="s">
        <v>272</v>
      </c>
      <c r="D119" s="378"/>
      <c r="E119" s="157" t="s">
        <v>273</v>
      </c>
      <c r="F119" s="158">
        <v>30</v>
      </c>
      <c r="G119" s="379"/>
    </row>
    <row r="120" spans="1:57" s="132" customFormat="1" hidden="1" x14ac:dyDescent="0.2">
      <c r="A120" s="161"/>
      <c r="B120" s="162"/>
      <c r="C120" s="160"/>
      <c r="D120" s="378"/>
      <c r="E120" s="157" t="s">
        <v>274</v>
      </c>
      <c r="F120" s="158">
        <v>30</v>
      </c>
      <c r="G120" s="379"/>
    </row>
    <row r="121" spans="1:57" s="132" customFormat="1" ht="12.75" hidden="1" x14ac:dyDescent="0.2">
      <c r="A121" s="155" t="s">
        <v>275</v>
      </c>
      <c r="B121" s="163"/>
    </row>
    <row r="122" spans="1:57" s="132" customFormat="1" ht="12.75" hidden="1" x14ac:dyDescent="0.2">
      <c r="A122" s="155" t="s">
        <v>276</v>
      </c>
      <c r="B122" s="164"/>
    </row>
    <row r="123" spans="1:57" s="132" customFormat="1" ht="12.75" hidden="1" x14ac:dyDescent="0.2">
      <c r="A123" s="154"/>
      <c r="B123" s="165"/>
    </row>
    <row r="124" spans="1:57" s="132" customFormat="1" ht="12.75" hidden="1" x14ac:dyDescent="0.2">
      <c r="A124" s="266" t="s">
        <v>277</v>
      </c>
      <c r="B124" s="267">
        <v>0.13170000000000001</v>
      </c>
      <c r="C124" s="268"/>
      <c r="D124" s="268"/>
      <c r="E124" s="268"/>
      <c r="F124" s="268"/>
      <c r="G124" s="268"/>
      <c r="H124" s="268"/>
    </row>
    <row r="125" spans="1:57" s="132" customFormat="1" hidden="1" x14ac:dyDescent="0.2">
      <c r="A125" s="269"/>
      <c r="B125" s="270"/>
      <c r="C125" s="268"/>
      <c r="D125" s="268"/>
      <c r="E125" s="268"/>
      <c r="F125" s="268"/>
      <c r="G125" s="268"/>
      <c r="H125" s="268"/>
    </row>
    <row r="126" spans="1:57" s="132" customFormat="1" ht="15" hidden="1" x14ac:dyDescent="0.2">
      <c r="A126" s="270"/>
      <c r="B126" s="271">
        <v>2024</v>
      </c>
      <c r="C126" s="271">
        <v>2025</v>
      </c>
      <c r="D126" s="271">
        <v>2026</v>
      </c>
      <c r="E126" s="271">
        <v>2027</v>
      </c>
      <c r="F126" s="271">
        <v>2028</v>
      </c>
      <c r="G126" s="271">
        <v>2029</v>
      </c>
      <c r="H126" s="271">
        <v>2030</v>
      </c>
    </row>
    <row r="127" spans="1:57" s="132" customFormat="1" ht="12.75" hidden="1" x14ac:dyDescent="0.2">
      <c r="A127" s="272" t="s">
        <v>529</v>
      </c>
      <c r="B127" s="273">
        <v>2449.0500000000002</v>
      </c>
      <c r="C127" s="274">
        <v>2769.1203235763874</v>
      </c>
      <c r="D127" s="274">
        <v>3093.1622627317265</v>
      </c>
      <c r="E127" s="274">
        <v>3737.7509009779374</v>
      </c>
      <c r="F127" s="274">
        <v>4217.4593621602853</v>
      </c>
      <c r="G127" s="274">
        <v>4535.9042897605668</v>
      </c>
      <c r="H127" s="274">
        <v>4737.8803336830961</v>
      </c>
    </row>
    <row r="128" spans="1:57" s="132" customFormat="1" ht="12.75" hidden="1" x14ac:dyDescent="0.2">
      <c r="A128" s="154"/>
    </row>
    <row r="129" spans="1:41" s="132" customFormat="1" hidden="1" x14ac:dyDescent="0.2">
      <c r="A129" s="155" t="s">
        <v>278</v>
      </c>
      <c r="B129" s="134"/>
    </row>
    <row r="130" spans="1:41" s="132" customFormat="1" ht="12.75" hidden="1" x14ac:dyDescent="0.2">
      <c r="A130" s="155"/>
      <c r="B130" s="166">
        <f>B91</f>
        <v>2029</v>
      </c>
      <c r="C130" s="167">
        <f>B130+1</f>
        <v>2030</v>
      </c>
      <c r="D130" s="167">
        <f t="shared" ref="D130:AO130" si="39">C130+1</f>
        <v>2031</v>
      </c>
      <c r="E130" s="167">
        <f t="shared" si="39"/>
        <v>2032</v>
      </c>
      <c r="F130" s="167">
        <f t="shared" si="39"/>
        <v>2033</v>
      </c>
      <c r="G130" s="167">
        <f t="shared" si="39"/>
        <v>2034</v>
      </c>
      <c r="H130" s="167">
        <f t="shared" si="39"/>
        <v>2035</v>
      </c>
      <c r="I130" s="167">
        <f t="shared" si="39"/>
        <v>2036</v>
      </c>
      <c r="J130" s="167">
        <f t="shared" si="39"/>
        <v>2037</v>
      </c>
      <c r="K130" s="167">
        <f t="shared" si="39"/>
        <v>2038</v>
      </c>
      <c r="L130" s="167">
        <f t="shared" si="39"/>
        <v>2039</v>
      </c>
      <c r="M130" s="167">
        <f t="shared" si="39"/>
        <v>2040</v>
      </c>
      <c r="N130" s="167">
        <f t="shared" si="39"/>
        <v>2041</v>
      </c>
      <c r="O130" s="167">
        <f t="shared" si="39"/>
        <v>2042</v>
      </c>
      <c r="P130" s="167">
        <f t="shared" si="39"/>
        <v>2043</v>
      </c>
      <c r="Q130" s="167">
        <f t="shared" si="39"/>
        <v>2044</v>
      </c>
      <c r="R130" s="167">
        <f t="shared" si="39"/>
        <v>2045</v>
      </c>
      <c r="S130" s="167">
        <f t="shared" si="39"/>
        <v>2046</v>
      </c>
      <c r="T130" s="167">
        <f t="shared" si="39"/>
        <v>2047</v>
      </c>
      <c r="U130" s="167">
        <f t="shared" si="39"/>
        <v>2048</v>
      </c>
      <c r="V130" s="167">
        <f t="shared" si="39"/>
        <v>2049</v>
      </c>
      <c r="W130" s="167">
        <f t="shared" si="39"/>
        <v>2050</v>
      </c>
      <c r="X130" s="167">
        <f t="shared" si="39"/>
        <v>2051</v>
      </c>
      <c r="Y130" s="167">
        <f t="shared" si="39"/>
        <v>2052</v>
      </c>
      <c r="Z130" s="167">
        <f t="shared" si="39"/>
        <v>2053</v>
      </c>
      <c r="AA130" s="167">
        <f t="shared" si="39"/>
        <v>2054</v>
      </c>
      <c r="AB130" s="167">
        <f t="shared" si="39"/>
        <v>2055</v>
      </c>
      <c r="AC130" s="167">
        <f t="shared" si="39"/>
        <v>2056</v>
      </c>
      <c r="AD130" s="167">
        <f t="shared" si="39"/>
        <v>2057</v>
      </c>
      <c r="AE130" s="167">
        <f t="shared" si="39"/>
        <v>2058</v>
      </c>
      <c r="AF130" s="167">
        <f t="shared" si="39"/>
        <v>2059</v>
      </c>
      <c r="AG130" s="167">
        <f t="shared" si="39"/>
        <v>2060</v>
      </c>
      <c r="AH130" s="167">
        <f t="shared" si="39"/>
        <v>2061</v>
      </c>
      <c r="AI130" s="167">
        <f t="shared" si="39"/>
        <v>2062</v>
      </c>
      <c r="AJ130" s="167">
        <f t="shared" si="39"/>
        <v>2063</v>
      </c>
      <c r="AK130" s="167">
        <f t="shared" si="39"/>
        <v>2064</v>
      </c>
      <c r="AL130" s="167">
        <f t="shared" si="39"/>
        <v>2065</v>
      </c>
      <c r="AM130" s="167">
        <f t="shared" si="39"/>
        <v>2066</v>
      </c>
      <c r="AN130" s="167">
        <f t="shared" si="39"/>
        <v>2067</v>
      </c>
      <c r="AO130" s="167">
        <f t="shared" si="39"/>
        <v>2068</v>
      </c>
    </row>
    <row r="131" spans="1:41" s="132" customFormat="1" ht="15" hidden="1" x14ac:dyDescent="0.2">
      <c r="A131" s="155" t="s">
        <v>279</v>
      </c>
      <c r="B131" s="168">
        <v>4.1000000000000002E-2</v>
      </c>
      <c r="C131" s="168">
        <f>B131</f>
        <v>4.1000000000000002E-2</v>
      </c>
      <c r="D131" s="168">
        <f t="shared" ref="D131:K131" si="40">C131</f>
        <v>4.1000000000000002E-2</v>
      </c>
      <c r="E131" s="168">
        <f t="shared" si="40"/>
        <v>4.1000000000000002E-2</v>
      </c>
      <c r="F131" s="168">
        <f t="shared" si="40"/>
        <v>4.1000000000000002E-2</v>
      </c>
      <c r="G131" s="168">
        <f t="shared" si="40"/>
        <v>4.1000000000000002E-2</v>
      </c>
      <c r="H131" s="168">
        <f t="shared" si="40"/>
        <v>4.1000000000000002E-2</v>
      </c>
      <c r="I131" s="168">
        <f t="shared" si="40"/>
        <v>4.1000000000000002E-2</v>
      </c>
      <c r="J131" s="168">
        <f t="shared" si="40"/>
        <v>4.1000000000000002E-2</v>
      </c>
      <c r="K131" s="168">
        <f t="shared" si="40"/>
        <v>4.1000000000000002E-2</v>
      </c>
      <c r="L131" s="169">
        <f t="shared" ref="L131:AO131" si="41">K131</f>
        <v>4.1000000000000002E-2</v>
      </c>
      <c r="M131" s="169">
        <f t="shared" si="41"/>
        <v>4.1000000000000002E-2</v>
      </c>
      <c r="N131" s="169">
        <f t="shared" si="41"/>
        <v>4.1000000000000002E-2</v>
      </c>
      <c r="O131" s="169">
        <f t="shared" si="41"/>
        <v>4.1000000000000002E-2</v>
      </c>
      <c r="P131" s="169">
        <f t="shared" si="41"/>
        <v>4.1000000000000002E-2</v>
      </c>
      <c r="Q131" s="169">
        <f t="shared" si="41"/>
        <v>4.1000000000000002E-2</v>
      </c>
      <c r="R131" s="169">
        <f t="shared" si="41"/>
        <v>4.1000000000000002E-2</v>
      </c>
      <c r="S131" s="169">
        <f t="shared" si="41"/>
        <v>4.1000000000000002E-2</v>
      </c>
      <c r="T131" s="169">
        <f t="shared" si="41"/>
        <v>4.1000000000000002E-2</v>
      </c>
      <c r="U131" s="169">
        <f t="shared" si="41"/>
        <v>4.1000000000000002E-2</v>
      </c>
      <c r="V131" s="169">
        <f t="shared" si="41"/>
        <v>4.1000000000000002E-2</v>
      </c>
      <c r="W131" s="169">
        <f t="shared" si="41"/>
        <v>4.1000000000000002E-2</v>
      </c>
      <c r="X131" s="169">
        <f t="shared" si="41"/>
        <v>4.1000000000000002E-2</v>
      </c>
      <c r="Y131" s="169">
        <f t="shared" si="41"/>
        <v>4.1000000000000002E-2</v>
      </c>
      <c r="Z131" s="169">
        <f t="shared" si="41"/>
        <v>4.1000000000000002E-2</v>
      </c>
      <c r="AA131" s="169">
        <f t="shared" si="41"/>
        <v>4.1000000000000002E-2</v>
      </c>
      <c r="AB131" s="169">
        <f t="shared" si="41"/>
        <v>4.1000000000000002E-2</v>
      </c>
      <c r="AC131" s="169">
        <f t="shared" si="41"/>
        <v>4.1000000000000002E-2</v>
      </c>
      <c r="AD131" s="169">
        <f t="shared" si="41"/>
        <v>4.1000000000000002E-2</v>
      </c>
      <c r="AE131" s="169">
        <f t="shared" si="41"/>
        <v>4.1000000000000002E-2</v>
      </c>
      <c r="AF131" s="169">
        <f t="shared" si="41"/>
        <v>4.1000000000000002E-2</v>
      </c>
      <c r="AG131" s="169">
        <f t="shared" si="41"/>
        <v>4.1000000000000002E-2</v>
      </c>
      <c r="AH131" s="169">
        <f t="shared" si="41"/>
        <v>4.1000000000000002E-2</v>
      </c>
      <c r="AI131" s="169">
        <f t="shared" si="41"/>
        <v>4.1000000000000002E-2</v>
      </c>
      <c r="AJ131" s="169">
        <f t="shared" si="41"/>
        <v>4.1000000000000002E-2</v>
      </c>
      <c r="AK131" s="169">
        <f t="shared" si="41"/>
        <v>4.1000000000000002E-2</v>
      </c>
      <c r="AL131" s="169">
        <f t="shared" si="41"/>
        <v>4.1000000000000002E-2</v>
      </c>
      <c r="AM131" s="169">
        <f t="shared" si="41"/>
        <v>4.1000000000000002E-2</v>
      </c>
      <c r="AN131" s="169">
        <f t="shared" si="41"/>
        <v>4.1000000000000002E-2</v>
      </c>
      <c r="AO131" s="169">
        <f t="shared" si="41"/>
        <v>4.1000000000000002E-2</v>
      </c>
    </row>
    <row r="132" spans="1:41" s="132" customFormat="1" ht="15" hidden="1" x14ac:dyDescent="0.2">
      <c r="A132" s="155" t="s">
        <v>280</v>
      </c>
      <c r="B132" s="168">
        <f>B131</f>
        <v>4.1000000000000002E-2</v>
      </c>
      <c r="C132" s="168">
        <f>(1+B132)*(1+C131)-1</f>
        <v>8.3680999999999894E-2</v>
      </c>
      <c r="D132" s="168">
        <f>(1+C132)*(1+D131)-1</f>
        <v>0.12811192099999991</v>
      </c>
      <c r="E132" s="168">
        <f>(1+D132)*(1+E131)-1</f>
        <v>0.17436450976099982</v>
      </c>
      <c r="F132" s="168">
        <f t="shared" ref="F132:AO132" si="42">(1+E132)*(1+F131)-1</f>
        <v>0.22251345466120065</v>
      </c>
      <c r="G132" s="168">
        <f>(1+F132)*(1+G131)-1</f>
        <v>0.27263650630230973</v>
      </c>
      <c r="H132" s="168">
        <f t="shared" si="42"/>
        <v>0.32481460306070442</v>
      </c>
      <c r="I132" s="168">
        <f t="shared" si="42"/>
        <v>0.37913200178619322</v>
      </c>
      <c r="J132" s="168">
        <f t="shared" si="42"/>
        <v>0.43567641385942713</v>
      </c>
      <c r="K132" s="168">
        <f t="shared" si="42"/>
        <v>0.49453914682766342</v>
      </c>
      <c r="L132" s="168">
        <f t="shared" si="42"/>
        <v>0.55581525184759761</v>
      </c>
      <c r="M132" s="168">
        <f t="shared" si="42"/>
        <v>0.61960367717334908</v>
      </c>
      <c r="N132" s="168">
        <f t="shared" si="42"/>
        <v>0.68600742793745617</v>
      </c>
      <c r="O132" s="168">
        <f t="shared" si="42"/>
        <v>0.75513373248289173</v>
      </c>
      <c r="P132" s="168">
        <f t="shared" si="42"/>
        <v>0.82709421551469009</v>
      </c>
      <c r="Q132" s="168">
        <f t="shared" si="42"/>
        <v>0.90200507835079224</v>
      </c>
      <c r="R132" s="168">
        <f t="shared" si="42"/>
        <v>0.97998728656317469</v>
      </c>
      <c r="S132" s="168">
        <f t="shared" si="42"/>
        <v>1.0611667653122647</v>
      </c>
      <c r="T132" s="168">
        <f t="shared" si="42"/>
        <v>1.1456746026900673</v>
      </c>
      <c r="U132" s="168">
        <f t="shared" si="42"/>
        <v>1.23364726140036</v>
      </c>
      <c r="V132" s="168">
        <f t="shared" si="42"/>
        <v>1.3252267991177744</v>
      </c>
      <c r="W132" s="168">
        <f t="shared" si="42"/>
        <v>1.420561097881603</v>
      </c>
      <c r="X132" s="168">
        <f t="shared" si="42"/>
        <v>1.5198041028947484</v>
      </c>
      <c r="Y132" s="168">
        <f t="shared" si="42"/>
        <v>1.6231160711134329</v>
      </c>
      <c r="Z132" s="168">
        <f t="shared" si="42"/>
        <v>1.7306638300290835</v>
      </c>
      <c r="AA132" s="168">
        <f t="shared" si="42"/>
        <v>1.842621047060276</v>
      </c>
      <c r="AB132" s="168">
        <f t="shared" si="42"/>
        <v>1.9591685099897469</v>
      </c>
      <c r="AC132" s="168">
        <f t="shared" si="42"/>
        <v>2.0804944188993262</v>
      </c>
      <c r="AD132" s="168">
        <f t="shared" si="42"/>
        <v>2.2067946900741982</v>
      </c>
      <c r="AE132" s="168">
        <f t="shared" si="42"/>
        <v>2.3382732723672399</v>
      </c>
      <c r="AF132" s="168">
        <f t="shared" si="42"/>
        <v>2.4751424765342964</v>
      </c>
      <c r="AG132" s="168">
        <f t="shared" si="42"/>
        <v>2.6176233180722024</v>
      </c>
      <c r="AH132" s="168">
        <f t="shared" si="42"/>
        <v>2.7659458741131626</v>
      </c>
      <c r="AI132" s="168">
        <f t="shared" si="42"/>
        <v>2.920349654951802</v>
      </c>
      <c r="AJ132" s="168">
        <f t="shared" si="42"/>
        <v>3.0810839908048253</v>
      </c>
      <c r="AK132" s="168">
        <f t="shared" si="42"/>
        <v>3.248408434427823</v>
      </c>
      <c r="AL132" s="168">
        <f t="shared" si="42"/>
        <v>3.4225931802393639</v>
      </c>
      <c r="AM132" s="168">
        <f t="shared" si="42"/>
        <v>3.6039195006291775</v>
      </c>
      <c r="AN132" s="168">
        <f t="shared" si="42"/>
        <v>3.7926802001549733</v>
      </c>
      <c r="AO132" s="168">
        <f t="shared" si="42"/>
        <v>3.9891800883613264</v>
      </c>
    </row>
    <row r="133" spans="1:41" s="132" customFormat="1" hidden="1" x14ac:dyDescent="0.2">
      <c r="A133" s="133"/>
      <c r="B133" s="170"/>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row>
    <row r="134" spans="1:41" s="132" customFormat="1" ht="12.75" hidden="1" x14ac:dyDescent="0.2">
      <c r="A134" s="154"/>
      <c r="B134" s="172">
        <f>B130</f>
        <v>2029</v>
      </c>
      <c r="C134" s="173">
        <f t="shared" ref="C134:R135" si="43">B134+1</f>
        <v>2030</v>
      </c>
      <c r="D134" s="173">
        <f t="shared" ref="D134:S135" si="44">C134+1</f>
        <v>2031</v>
      </c>
      <c r="E134" s="173">
        <f t="shared" si="44"/>
        <v>2032</v>
      </c>
      <c r="F134" s="173">
        <f t="shared" si="44"/>
        <v>2033</v>
      </c>
      <c r="G134" s="173">
        <f t="shared" si="44"/>
        <v>2034</v>
      </c>
      <c r="H134" s="173">
        <f t="shared" si="44"/>
        <v>2035</v>
      </c>
      <c r="I134" s="173">
        <f t="shared" si="44"/>
        <v>2036</v>
      </c>
      <c r="J134" s="173">
        <f t="shared" si="44"/>
        <v>2037</v>
      </c>
      <c r="K134" s="173">
        <f t="shared" si="44"/>
        <v>2038</v>
      </c>
      <c r="L134" s="173">
        <f t="shared" si="44"/>
        <v>2039</v>
      </c>
      <c r="M134" s="173">
        <f t="shared" si="44"/>
        <v>2040</v>
      </c>
      <c r="N134" s="173">
        <f t="shared" si="44"/>
        <v>2041</v>
      </c>
      <c r="O134" s="173">
        <f t="shared" si="44"/>
        <v>2042</v>
      </c>
      <c r="P134" s="173">
        <f t="shared" si="44"/>
        <v>2043</v>
      </c>
      <c r="Q134" s="173">
        <f t="shared" si="44"/>
        <v>2044</v>
      </c>
      <c r="R134" s="173">
        <f t="shared" si="44"/>
        <v>2045</v>
      </c>
      <c r="S134" s="173">
        <f t="shared" si="44"/>
        <v>2046</v>
      </c>
      <c r="T134" s="173">
        <f t="shared" ref="T134:AI135" si="45">S134+1</f>
        <v>2047</v>
      </c>
      <c r="U134" s="173">
        <f t="shared" si="45"/>
        <v>2048</v>
      </c>
      <c r="V134" s="173">
        <f t="shared" si="45"/>
        <v>2049</v>
      </c>
      <c r="W134" s="173">
        <f t="shared" si="45"/>
        <v>2050</v>
      </c>
      <c r="X134" s="173">
        <f t="shared" si="45"/>
        <v>2051</v>
      </c>
      <c r="Y134" s="173">
        <f t="shared" si="45"/>
        <v>2052</v>
      </c>
      <c r="Z134" s="173">
        <f t="shared" si="45"/>
        <v>2053</v>
      </c>
      <c r="AA134" s="173">
        <f t="shared" si="45"/>
        <v>2054</v>
      </c>
      <c r="AB134" s="173">
        <f t="shared" si="45"/>
        <v>2055</v>
      </c>
      <c r="AC134" s="173">
        <f t="shared" si="45"/>
        <v>2056</v>
      </c>
      <c r="AD134" s="173">
        <f t="shared" si="45"/>
        <v>2057</v>
      </c>
      <c r="AE134" s="173">
        <f t="shared" si="45"/>
        <v>2058</v>
      </c>
      <c r="AF134" s="173">
        <f t="shared" si="45"/>
        <v>2059</v>
      </c>
      <c r="AG134" s="173">
        <f t="shared" si="45"/>
        <v>2060</v>
      </c>
      <c r="AH134" s="173">
        <f t="shared" si="45"/>
        <v>2061</v>
      </c>
      <c r="AI134" s="173">
        <f t="shared" si="45"/>
        <v>2062</v>
      </c>
      <c r="AJ134" s="173">
        <f t="shared" ref="AJ134:AO135" si="46">AI134+1</f>
        <v>2063</v>
      </c>
      <c r="AK134" s="173">
        <f t="shared" si="46"/>
        <v>2064</v>
      </c>
      <c r="AL134" s="173">
        <f t="shared" si="46"/>
        <v>2065</v>
      </c>
      <c r="AM134" s="173">
        <f t="shared" si="46"/>
        <v>2066</v>
      </c>
      <c r="AN134" s="173">
        <f t="shared" si="46"/>
        <v>2067</v>
      </c>
      <c r="AO134" s="173">
        <f t="shared" si="46"/>
        <v>2068</v>
      </c>
    </row>
    <row r="135" spans="1:41" s="132" customFormat="1" hidden="1" x14ac:dyDescent="0.2">
      <c r="A135" s="154">
        <v>0</v>
      </c>
      <c r="B135" s="174">
        <v>1</v>
      </c>
      <c r="C135" s="174">
        <f t="shared" si="43"/>
        <v>2</v>
      </c>
      <c r="D135" s="174">
        <f t="shared" si="44"/>
        <v>3</v>
      </c>
      <c r="E135" s="174">
        <f t="shared" si="44"/>
        <v>4</v>
      </c>
      <c r="F135" s="174">
        <f t="shared" si="44"/>
        <v>5</v>
      </c>
      <c r="G135" s="174">
        <f t="shared" si="44"/>
        <v>6</v>
      </c>
      <c r="H135" s="174">
        <f t="shared" si="44"/>
        <v>7</v>
      </c>
      <c r="I135" s="174">
        <f t="shared" si="43"/>
        <v>8</v>
      </c>
      <c r="J135" s="174">
        <f t="shared" si="43"/>
        <v>9</v>
      </c>
      <c r="K135" s="174">
        <f t="shared" si="43"/>
        <v>10</v>
      </c>
      <c r="L135" s="174">
        <f t="shared" si="43"/>
        <v>11</v>
      </c>
      <c r="M135" s="174">
        <f t="shared" si="43"/>
        <v>12</v>
      </c>
      <c r="N135" s="174">
        <f t="shared" si="43"/>
        <v>13</v>
      </c>
      <c r="O135" s="174">
        <f t="shared" si="43"/>
        <v>14</v>
      </c>
      <c r="P135" s="174">
        <f t="shared" si="43"/>
        <v>15</v>
      </c>
      <c r="Q135" s="174">
        <f t="shared" si="43"/>
        <v>16</v>
      </c>
      <c r="R135" s="174">
        <f t="shared" si="43"/>
        <v>17</v>
      </c>
      <c r="S135" s="174">
        <f t="shared" si="44"/>
        <v>18</v>
      </c>
      <c r="T135" s="174">
        <f t="shared" si="45"/>
        <v>19</v>
      </c>
      <c r="U135" s="174">
        <f t="shared" si="45"/>
        <v>20</v>
      </c>
      <c r="V135" s="174">
        <f t="shared" si="45"/>
        <v>21</v>
      </c>
      <c r="W135" s="174">
        <f t="shared" si="45"/>
        <v>22</v>
      </c>
      <c r="X135" s="174">
        <f t="shared" si="45"/>
        <v>23</v>
      </c>
      <c r="Y135" s="174">
        <f t="shared" si="45"/>
        <v>24</v>
      </c>
      <c r="Z135" s="174">
        <f t="shared" si="45"/>
        <v>25</v>
      </c>
      <c r="AA135" s="174">
        <f t="shared" si="45"/>
        <v>26</v>
      </c>
      <c r="AB135" s="174">
        <f t="shared" si="45"/>
        <v>27</v>
      </c>
      <c r="AC135" s="174">
        <f t="shared" si="45"/>
        <v>28</v>
      </c>
      <c r="AD135" s="174">
        <f t="shared" si="45"/>
        <v>29</v>
      </c>
      <c r="AE135" s="174">
        <f t="shared" si="45"/>
        <v>30</v>
      </c>
      <c r="AF135" s="174">
        <f t="shared" si="45"/>
        <v>31</v>
      </c>
      <c r="AG135" s="174">
        <f t="shared" si="45"/>
        <v>32</v>
      </c>
      <c r="AH135" s="174">
        <f t="shared" si="45"/>
        <v>33</v>
      </c>
      <c r="AI135" s="174">
        <f t="shared" si="45"/>
        <v>34</v>
      </c>
      <c r="AJ135" s="174">
        <f t="shared" si="46"/>
        <v>35</v>
      </c>
      <c r="AK135" s="174">
        <f t="shared" si="46"/>
        <v>36</v>
      </c>
      <c r="AL135" s="174">
        <f t="shared" si="46"/>
        <v>37</v>
      </c>
      <c r="AM135" s="174">
        <f t="shared" si="46"/>
        <v>38</v>
      </c>
      <c r="AN135" s="174">
        <f t="shared" si="46"/>
        <v>39</v>
      </c>
      <c r="AO135" s="174">
        <f t="shared" si="46"/>
        <v>40</v>
      </c>
    </row>
    <row r="136" spans="1:41" s="132" customFormat="1" ht="15" hidden="1" x14ac:dyDescent="0.2">
      <c r="A136" s="154"/>
      <c r="B136" s="175">
        <f>AVERAGE(A135:B135)</f>
        <v>0.5</v>
      </c>
      <c r="C136" s="175">
        <f>AVERAGE(B135:C135)</f>
        <v>1.5</v>
      </c>
      <c r="D136" s="175">
        <f>AVERAGE(C135:D135)</f>
        <v>2.5</v>
      </c>
      <c r="E136" s="175">
        <f>AVERAGE(D135:E135)</f>
        <v>3.5</v>
      </c>
      <c r="F136" s="175">
        <f t="shared" ref="F136:AO136" si="47">AVERAGE(E135:F135)</f>
        <v>4.5</v>
      </c>
      <c r="G136" s="175">
        <f t="shared" si="47"/>
        <v>5.5</v>
      </c>
      <c r="H136" s="175">
        <f t="shared" si="47"/>
        <v>6.5</v>
      </c>
      <c r="I136" s="175">
        <f t="shared" si="47"/>
        <v>7.5</v>
      </c>
      <c r="J136" s="175">
        <f t="shared" si="47"/>
        <v>8.5</v>
      </c>
      <c r="K136" s="175">
        <f t="shared" si="47"/>
        <v>9.5</v>
      </c>
      <c r="L136" s="175">
        <f t="shared" si="47"/>
        <v>10.5</v>
      </c>
      <c r="M136" s="175">
        <f t="shared" si="47"/>
        <v>11.5</v>
      </c>
      <c r="N136" s="175">
        <f t="shared" si="47"/>
        <v>12.5</v>
      </c>
      <c r="O136" s="175">
        <f t="shared" si="47"/>
        <v>13.5</v>
      </c>
      <c r="P136" s="175">
        <f t="shared" si="47"/>
        <v>14.5</v>
      </c>
      <c r="Q136" s="175">
        <f t="shared" si="47"/>
        <v>15.5</v>
      </c>
      <c r="R136" s="175">
        <f t="shared" si="47"/>
        <v>16.5</v>
      </c>
      <c r="S136" s="175">
        <f t="shared" si="47"/>
        <v>17.5</v>
      </c>
      <c r="T136" s="175">
        <f t="shared" si="47"/>
        <v>18.5</v>
      </c>
      <c r="U136" s="175">
        <f t="shared" si="47"/>
        <v>19.5</v>
      </c>
      <c r="V136" s="175">
        <f t="shared" si="47"/>
        <v>20.5</v>
      </c>
      <c r="W136" s="175">
        <f t="shared" si="47"/>
        <v>21.5</v>
      </c>
      <c r="X136" s="175">
        <f t="shared" si="47"/>
        <v>22.5</v>
      </c>
      <c r="Y136" s="175">
        <f t="shared" si="47"/>
        <v>23.5</v>
      </c>
      <c r="Z136" s="175">
        <f t="shared" si="47"/>
        <v>24.5</v>
      </c>
      <c r="AA136" s="175">
        <f t="shared" si="47"/>
        <v>25.5</v>
      </c>
      <c r="AB136" s="175">
        <f t="shared" si="47"/>
        <v>26.5</v>
      </c>
      <c r="AC136" s="175">
        <f t="shared" si="47"/>
        <v>27.5</v>
      </c>
      <c r="AD136" s="175">
        <f t="shared" si="47"/>
        <v>28.5</v>
      </c>
      <c r="AE136" s="175">
        <f t="shared" si="47"/>
        <v>29.5</v>
      </c>
      <c r="AF136" s="175">
        <f t="shared" si="47"/>
        <v>30.5</v>
      </c>
      <c r="AG136" s="175">
        <f t="shared" si="47"/>
        <v>31.5</v>
      </c>
      <c r="AH136" s="175">
        <f t="shared" si="47"/>
        <v>32.5</v>
      </c>
      <c r="AI136" s="175">
        <f t="shared" si="47"/>
        <v>33.5</v>
      </c>
      <c r="AJ136" s="175">
        <f t="shared" si="47"/>
        <v>34.5</v>
      </c>
      <c r="AK136" s="175">
        <f t="shared" si="47"/>
        <v>35.5</v>
      </c>
      <c r="AL136" s="175">
        <f t="shared" si="47"/>
        <v>36.5</v>
      </c>
      <c r="AM136" s="175">
        <f t="shared" si="47"/>
        <v>37.5</v>
      </c>
      <c r="AN136" s="175">
        <f t="shared" si="47"/>
        <v>38.5</v>
      </c>
      <c r="AO136" s="175">
        <f t="shared" si="47"/>
        <v>39.5</v>
      </c>
    </row>
    <row r="137" spans="1:41" s="132" customFormat="1" ht="12.75" hidden="1" x14ac:dyDescent="0.2">
      <c r="A137" s="154"/>
    </row>
    <row r="138" spans="1:41" s="132" customFormat="1" ht="12.75" hidden="1" x14ac:dyDescent="0.2">
      <c r="A138" s="154"/>
    </row>
    <row r="139" spans="1:41" s="132" customFormat="1" ht="12.75" hidden="1" x14ac:dyDescent="0.2">
      <c r="A139" s="154"/>
    </row>
    <row r="140" spans="1:41" s="132" customFormat="1" ht="12.75" hidden="1" x14ac:dyDescent="0.2">
      <c r="A140" s="154"/>
    </row>
    <row r="141" spans="1:41" s="132" customFormat="1" ht="12.75" hidden="1" x14ac:dyDescent="0.2">
      <c r="A141" s="154"/>
    </row>
    <row r="142" spans="1:41" ht="18.75" hidden="1" customHeight="1" x14ac:dyDescent="0.2">
      <c r="A142" s="131"/>
      <c r="B142" s="131"/>
      <c r="C142" s="131"/>
      <c r="D142" s="131"/>
      <c r="E142" s="131"/>
      <c r="F142" s="131"/>
      <c r="G142" s="131"/>
      <c r="H142" s="131"/>
      <c r="I142" s="131"/>
      <c r="J142" s="131"/>
      <c r="K142" s="131"/>
      <c r="L142" s="131"/>
      <c r="M142" s="115"/>
    </row>
    <row r="143" spans="1:41" ht="12.75" x14ac:dyDescent="0.2">
      <c r="A143" s="176"/>
      <c r="B143" s="67"/>
      <c r="C143" s="67"/>
      <c r="D143" s="67"/>
      <c r="E143" s="67"/>
      <c r="F143" s="67"/>
      <c r="G143" s="67"/>
      <c r="H143" s="67"/>
      <c r="I143" s="67"/>
      <c r="J143" s="67"/>
      <c r="K143" s="67"/>
      <c r="L143" s="67"/>
      <c r="M143" s="67"/>
    </row>
    <row r="144" spans="1:41" ht="12.75" x14ac:dyDescent="0.2">
      <c r="A144" s="176"/>
      <c r="B144" s="67"/>
      <c r="C144" s="67"/>
      <c r="D144" s="67"/>
      <c r="E144" s="67"/>
      <c r="F144" s="67"/>
      <c r="G144" s="67"/>
      <c r="H144" s="67"/>
      <c r="I144" s="67"/>
      <c r="J144" s="67"/>
      <c r="K144" s="67"/>
      <c r="L144" s="67"/>
      <c r="M144" s="67"/>
    </row>
    <row r="145" spans="1:39" ht="12.75" x14ac:dyDescent="0.2">
      <c r="A145" s="176"/>
      <c r="B145" s="67"/>
      <c r="C145" s="67"/>
      <c r="D145" s="67"/>
      <c r="E145" s="67"/>
      <c r="F145" s="67"/>
      <c r="G145" s="67"/>
      <c r="H145" s="67"/>
      <c r="I145" s="67"/>
      <c r="J145" s="67"/>
      <c r="K145" s="67"/>
      <c r="L145" s="67"/>
      <c r="M145" s="67"/>
    </row>
    <row r="146" spans="1:39" ht="12.75" x14ac:dyDescent="0.2">
      <c r="A146" s="176"/>
      <c r="B146" s="67"/>
      <c r="C146" s="67"/>
      <c r="D146" s="67"/>
      <c r="E146" s="67"/>
      <c r="F146" s="67"/>
      <c r="G146" s="67"/>
      <c r="H146" s="67"/>
      <c r="I146" s="67"/>
      <c r="J146" s="67"/>
      <c r="K146" s="67"/>
      <c r="L146" s="67"/>
      <c r="M146" s="67"/>
    </row>
    <row r="147" spans="1:39" ht="12.75" x14ac:dyDescent="0.2">
      <c r="A147" s="176"/>
      <c r="B147" s="67"/>
      <c r="C147" s="67"/>
      <c r="D147" s="67"/>
      <c r="E147" s="67"/>
      <c r="F147" s="67"/>
      <c r="G147" s="67"/>
      <c r="H147" s="67"/>
      <c r="I147" s="67"/>
      <c r="J147" s="67"/>
      <c r="K147" s="67"/>
      <c r="L147" s="67"/>
      <c r="M147" s="67"/>
    </row>
    <row r="148" spans="1:39" ht="12.75" x14ac:dyDescent="0.2">
      <c r="A148" s="176"/>
      <c r="B148" s="67"/>
      <c r="C148" s="67"/>
      <c r="D148" s="67"/>
      <c r="E148" s="67"/>
      <c r="F148" s="67"/>
      <c r="G148" s="67"/>
      <c r="H148" s="67"/>
      <c r="I148" s="67"/>
      <c r="J148" s="67"/>
      <c r="K148" s="67"/>
      <c r="L148" s="67"/>
      <c r="M148" s="67"/>
    </row>
    <row r="149" spans="1:39" ht="12.75" x14ac:dyDescent="0.2">
      <c r="A149" s="176"/>
      <c r="B149" s="67"/>
      <c r="C149" s="67"/>
      <c r="D149" s="67"/>
      <c r="E149" s="67"/>
      <c r="F149" s="67"/>
      <c r="G149" s="67"/>
      <c r="H149" s="67"/>
      <c r="I149" s="67"/>
      <c r="J149" s="67"/>
      <c r="K149" s="67"/>
      <c r="L149" s="67"/>
      <c r="M149" s="67"/>
    </row>
    <row r="150" spans="1:39" ht="12.75" x14ac:dyDescent="0.2">
      <c r="A150" s="136"/>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row>
    <row r="151" spans="1:39" ht="12.75" x14ac:dyDescent="0.2">
      <c r="A151" s="136"/>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row>
    <row r="152" spans="1:39" ht="12.75" x14ac:dyDescent="0.2">
      <c r="A152" s="136"/>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c r="AG152" s="137"/>
      <c r="AH152" s="137"/>
      <c r="AI152" s="137"/>
      <c r="AJ152" s="137"/>
      <c r="AK152" s="137"/>
      <c r="AL152" s="137"/>
      <c r="AM152" s="137"/>
    </row>
    <row r="153" spans="1:39" ht="12.75" x14ac:dyDescent="0.2">
      <c r="A153" s="136"/>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c r="AG153" s="137"/>
      <c r="AH153" s="137"/>
      <c r="AI153" s="137"/>
      <c r="AJ153" s="137"/>
      <c r="AK153" s="137"/>
      <c r="AL153" s="137"/>
      <c r="AM153" s="137"/>
    </row>
    <row r="154" spans="1:39" ht="12.75" x14ac:dyDescent="0.2">
      <c r="A154" s="136"/>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7"/>
      <c r="AM154" s="137"/>
    </row>
    <row r="155" spans="1:39" ht="12.75" x14ac:dyDescent="0.2">
      <c r="A155" s="136"/>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7"/>
      <c r="AM155" s="137"/>
    </row>
    <row r="156" spans="1:39" ht="12.75" x14ac:dyDescent="0.2">
      <c r="A156" s="136"/>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row>
    <row r="157" spans="1:39" ht="12.75" x14ac:dyDescent="0.2">
      <c r="A157" s="136"/>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row>
    <row r="158" spans="1:39" ht="12.75" x14ac:dyDescent="0.2">
      <c r="A158" s="136"/>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row>
    <row r="159" spans="1:39" ht="12.75" x14ac:dyDescent="0.2">
      <c r="A159" s="136"/>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row>
    <row r="160" spans="1:39" ht="12.75" x14ac:dyDescent="0.2">
      <c r="A160" s="136"/>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row>
    <row r="161" spans="1:39" ht="12.75" x14ac:dyDescent="0.2">
      <c r="A161" s="136"/>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row>
    <row r="162" spans="1:39" ht="12.75" x14ac:dyDescent="0.2">
      <c r="A162" s="136"/>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row>
    <row r="163" spans="1:39" ht="12.75" x14ac:dyDescent="0.2">
      <c r="A163" s="136"/>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row>
    <row r="164" spans="1:39" ht="12.75" x14ac:dyDescent="0.2">
      <c r="A164" s="136"/>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row>
    <row r="165" spans="1:39" ht="12.75" x14ac:dyDescent="0.2">
      <c r="A165" s="136"/>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row>
    <row r="166" spans="1:39" ht="12.75" x14ac:dyDescent="0.2">
      <c r="A166" s="136"/>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row>
    <row r="167" spans="1:39" ht="12.75" x14ac:dyDescent="0.2">
      <c r="A167" s="136"/>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row>
    <row r="168" spans="1:39" ht="12.75" x14ac:dyDescent="0.2">
      <c r="A168" s="136"/>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row>
    <row r="169" spans="1:39" ht="12.75" x14ac:dyDescent="0.2">
      <c r="A169" s="136"/>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row>
    <row r="170" spans="1:39" ht="12.75" x14ac:dyDescent="0.2">
      <c r="A170" s="136"/>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row>
    <row r="171" spans="1:39" ht="12.75" x14ac:dyDescent="0.2">
      <c r="A171" s="136"/>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row>
    <row r="172" spans="1:39" ht="12.75" x14ac:dyDescent="0.2">
      <c r="A172" s="136"/>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row>
    <row r="173" spans="1:39" ht="12.75" x14ac:dyDescent="0.2">
      <c r="A173" s="136"/>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row>
    <row r="174" spans="1:39" ht="12.75" x14ac:dyDescent="0.2">
      <c r="A174" s="136"/>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row>
    <row r="175" spans="1:39" ht="12.75" x14ac:dyDescent="0.2">
      <c r="A175" s="136"/>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row>
    <row r="176" spans="1:39" ht="12.75" x14ac:dyDescent="0.2">
      <c r="A176" s="136"/>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row>
    <row r="177" spans="1:39" ht="12.75" x14ac:dyDescent="0.2">
      <c r="A177" s="136"/>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row>
    <row r="178" spans="1:39" ht="12.75" x14ac:dyDescent="0.2">
      <c r="A178" s="136"/>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row>
    <row r="179" spans="1:39" ht="12.75" x14ac:dyDescent="0.2">
      <c r="A179" s="136"/>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row>
    <row r="180" spans="1:39" ht="12.75" x14ac:dyDescent="0.2">
      <c r="A180" s="136"/>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row>
    <row r="181" spans="1:39" ht="12.75" x14ac:dyDescent="0.2">
      <c r="A181" s="136"/>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row>
    <row r="182" spans="1:39" ht="12.75" x14ac:dyDescent="0.2">
      <c r="A182" s="136"/>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row>
    <row r="183" spans="1:39" ht="12.75" x14ac:dyDescent="0.2">
      <c r="A183" s="136"/>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row>
    <row r="184" spans="1:39" ht="12.75" x14ac:dyDescent="0.2">
      <c r="A184" s="136"/>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row>
    <row r="185" spans="1:39" ht="12.75" x14ac:dyDescent="0.2">
      <c r="A185" s="136"/>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row>
    <row r="186" spans="1:39" ht="12.75" x14ac:dyDescent="0.2">
      <c r="A186" s="136"/>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row>
    <row r="187" spans="1:39" ht="12.75" x14ac:dyDescent="0.2">
      <c r="A187" s="136"/>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row>
    <row r="188" spans="1:39" ht="12.75" x14ac:dyDescent="0.2">
      <c r="A188" s="136"/>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row>
    <row r="189" spans="1:39" ht="12.75" x14ac:dyDescent="0.2">
      <c r="A189" s="136"/>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row>
    <row r="190" spans="1:39" ht="12.75" x14ac:dyDescent="0.2">
      <c r="A190" s="136"/>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row>
    <row r="191" spans="1:39" ht="12.75" x14ac:dyDescent="0.2">
      <c r="A191" s="136"/>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row>
    <row r="192" spans="1:39" ht="12.75" x14ac:dyDescent="0.2">
      <c r="A192" s="136"/>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row>
    <row r="193" spans="1:39" ht="12.75" x14ac:dyDescent="0.2">
      <c r="A193" s="136"/>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row>
    <row r="194" spans="1:39" ht="12.75" x14ac:dyDescent="0.2">
      <c r="A194" s="136"/>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row>
    <row r="195" spans="1:39" ht="12.75" x14ac:dyDescent="0.2">
      <c r="A195" s="136"/>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row>
    <row r="196" spans="1:39" ht="12.75" x14ac:dyDescent="0.2">
      <c r="A196" s="136"/>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row>
    <row r="197" spans="1:39" ht="12.75" x14ac:dyDescent="0.2">
      <c r="A197" s="136"/>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row>
    <row r="198" spans="1:39" ht="12.75" x14ac:dyDescent="0.2">
      <c r="A198" s="136"/>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row>
    <row r="199" spans="1:39" ht="12.75" x14ac:dyDescent="0.2">
      <c r="A199" s="136"/>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row>
    <row r="200" spans="1:39" ht="12.75" x14ac:dyDescent="0.2">
      <c r="A200" s="136"/>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row>
    <row r="201" spans="1:39" ht="12.75" x14ac:dyDescent="0.2">
      <c r="A201" s="136"/>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row>
    <row r="202" spans="1:39" ht="12.75" x14ac:dyDescent="0.2">
      <c r="A202" s="136"/>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workbookViewId="0">
      <selection activeCell="I26" sqref="I26"/>
    </sheetView>
  </sheetViews>
  <sheetFormatPr defaultRowHeight="15.75" x14ac:dyDescent="0.25"/>
  <cols>
    <col min="1" max="1" width="9.140625" style="177"/>
    <col min="2" max="2" width="44.140625" style="177" customWidth="1"/>
    <col min="3" max="4" width="18.7109375" style="177" customWidth="1"/>
    <col min="5" max="6" width="18.7109375" style="177" hidden="1" customWidth="1"/>
    <col min="7" max="9" width="18.7109375" style="177" customWidth="1"/>
    <col min="10"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6" t="str">
        <f>'2. паспорт  ТП'!A4:S4</f>
        <v>Год раскрытия информации: 2026 год</v>
      </c>
      <c r="B5" s="336"/>
      <c r="C5" s="336"/>
      <c r="D5" s="336"/>
      <c r="E5" s="336"/>
      <c r="F5" s="336"/>
      <c r="G5" s="336"/>
      <c r="H5" s="336"/>
      <c r="I5" s="336"/>
      <c r="J5" s="336"/>
      <c r="K5" s="336"/>
      <c r="L5" s="33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337" t="s">
        <v>3</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row>
    <row r="10" spans="1:44" x14ac:dyDescent="0.25">
      <c r="A10" s="332" t="s">
        <v>5</v>
      </c>
      <c r="B10" s="332"/>
      <c r="C10" s="332"/>
      <c r="D10" s="332"/>
      <c r="E10" s="332"/>
      <c r="F10" s="332"/>
      <c r="G10" s="332"/>
      <c r="H10" s="332"/>
      <c r="I10" s="332"/>
      <c r="J10" s="332"/>
      <c r="K10" s="332"/>
      <c r="L10" s="332"/>
    </row>
    <row r="11" spans="1:44" ht="18.75" x14ac:dyDescent="0.25">
      <c r="A11" s="337"/>
      <c r="B11" s="337"/>
      <c r="C11" s="337"/>
      <c r="D11" s="337"/>
      <c r="E11" s="337"/>
      <c r="F11" s="337"/>
      <c r="G11" s="337"/>
      <c r="H11" s="337"/>
      <c r="I11" s="337"/>
      <c r="J11" s="337"/>
      <c r="K11" s="337"/>
      <c r="L11" s="337"/>
    </row>
    <row r="12" spans="1:44" x14ac:dyDescent="0.25">
      <c r="A12" s="345" t="str">
        <f>'1. паспорт местоположение'!A12:C12</f>
        <v>Q_25-1217</v>
      </c>
      <c r="B12" s="345"/>
      <c r="C12" s="345"/>
      <c r="D12" s="345"/>
      <c r="E12" s="345"/>
      <c r="F12" s="345"/>
      <c r="G12" s="345"/>
      <c r="H12" s="345"/>
      <c r="I12" s="345"/>
      <c r="J12" s="345"/>
      <c r="K12" s="345"/>
      <c r="L12" s="345"/>
    </row>
    <row r="13" spans="1:44" x14ac:dyDescent="0.25">
      <c r="A13" s="332" t="s">
        <v>6</v>
      </c>
      <c r="B13" s="332"/>
      <c r="C13" s="332"/>
      <c r="D13" s="332"/>
      <c r="E13" s="332"/>
      <c r="F13" s="332"/>
      <c r="G13" s="332"/>
      <c r="H13" s="332"/>
      <c r="I13" s="332"/>
      <c r="J13" s="332"/>
      <c r="K13" s="332"/>
      <c r="L13" s="332"/>
    </row>
    <row r="14" spans="1:44" ht="18.75" x14ac:dyDescent="0.25">
      <c r="A14" s="341"/>
      <c r="B14" s="341"/>
      <c r="C14" s="341"/>
      <c r="D14" s="341"/>
      <c r="E14" s="341"/>
      <c r="F14" s="341"/>
      <c r="G14" s="341"/>
      <c r="H14" s="341"/>
      <c r="I14" s="341"/>
      <c r="J14" s="341"/>
      <c r="K14" s="341"/>
      <c r="L14" s="341"/>
    </row>
    <row r="15" spans="1:44" ht="102" customHeight="1" x14ac:dyDescent="0.25">
      <c r="A15"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5" s="346"/>
      <c r="C15" s="346"/>
      <c r="D15" s="346"/>
      <c r="E15" s="346"/>
      <c r="F15" s="346"/>
      <c r="G15" s="346"/>
      <c r="H15" s="346"/>
      <c r="I15" s="346"/>
      <c r="J15" s="346"/>
      <c r="K15" s="346"/>
      <c r="L15" s="346"/>
    </row>
    <row r="16" spans="1:44" x14ac:dyDescent="0.25">
      <c r="A16" s="332" t="s">
        <v>7</v>
      </c>
      <c r="B16" s="332"/>
      <c r="C16" s="332"/>
      <c r="D16" s="332"/>
      <c r="E16" s="332"/>
      <c r="F16" s="332"/>
      <c r="G16" s="332"/>
      <c r="H16" s="332"/>
      <c r="I16" s="332"/>
      <c r="J16" s="332"/>
      <c r="K16" s="332"/>
      <c r="L16" s="332"/>
    </row>
    <row r="17" spans="1:12" ht="15.75" customHeight="1" x14ac:dyDescent="0.25">
      <c r="L17" s="178"/>
    </row>
    <row r="18" spans="1:12" x14ac:dyDescent="0.25">
      <c r="K18" s="179"/>
    </row>
    <row r="19" spans="1:12" ht="15.75" customHeight="1" x14ac:dyDescent="0.25">
      <c r="A19" s="391" t="s">
        <v>281</v>
      </c>
      <c r="B19" s="391"/>
      <c r="C19" s="391"/>
      <c r="D19" s="391"/>
      <c r="E19" s="391"/>
      <c r="F19" s="391"/>
      <c r="G19" s="391"/>
      <c r="H19" s="391"/>
      <c r="I19" s="391"/>
      <c r="J19" s="391"/>
      <c r="K19" s="391"/>
      <c r="L19" s="391"/>
    </row>
    <row r="20" spans="1:12" x14ac:dyDescent="0.25">
      <c r="A20" s="180"/>
      <c r="B20" s="180"/>
    </row>
    <row r="21" spans="1:12" ht="28.5" customHeight="1" x14ac:dyDescent="0.25">
      <c r="A21" s="392" t="s">
        <v>282</v>
      </c>
      <c r="B21" s="392" t="s">
        <v>283</v>
      </c>
      <c r="C21" s="393" t="s">
        <v>284</v>
      </c>
      <c r="D21" s="393"/>
      <c r="E21" s="393"/>
      <c r="F21" s="393"/>
      <c r="G21" s="393"/>
      <c r="H21" s="393"/>
      <c r="I21" s="392" t="s">
        <v>285</v>
      </c>
      <c r="J21" s="394" t="s">
        <v>286</v>
      </c>
      <c r="K21" s="392" t="s">
        <v>287</v>
      </c>
      <c r="L21" s="397" t="s">
        <v>288</v>
      </c>
    </row>
    <row r="22" spans="1:12" ht="58.5" customHeight="1" x14ac:dyDescent="0.25">
      <c r="A22" s="392"/>
      <c r="B22" s="392"/>
      <c r="C22" s="398" t="s">
        <v>360</v>
      </c>
      <c r="D22" s="398"/>
      <c r="E22" s="399" t="s">
        <v>290</v>
      </c>
      <c r="F22" s="400"/>
      <c r="G22" s="398" t="s">
        <v>361</v>
      </c>
      <c r="H22" s="398"/>
      <c r="I22" s="392"/>
      <c r="J22" s="395"/>
      <c r="K22" s="392"/>
      <c r="L22" s="397"/>
    </row>
    <row r="23" spans="1:12" ht="31.5" x14ac:dyDescent="0.25">
      <c r="A23" s="392"/>
      <c r="B23" s="392"/>
      <c r="C23" s="182" t="s">
        <v>292</v>
      </c>
      <c r="D23" s="182" t="s">
        <v>293</v>
      </c>
      <c r="E23" s="182" t="s">
        <v>292</v>
      </c>
      <c r="F23" s="182" t="s">
        <v>293</v>
      </c>
      <c r="G23" s="182" t="s">
        <v>292</v>
      </c>
      <c r="H23" s="182" t="s">
        <v>293</v>
      </c>
      <c r="I23" s="392"/>
      <c r="J23" s="396"/>
      <c r="K23" s="392"/>
      <c r="L23" s="397"/>
    </row>
    <row r="24" spans="1:12" x14ac:dyDescent="0.25">
      <c r="A24" s="181">
        <v>1</v>
      </c>
      <c r="B24" s="181">
        <v>2</v>
      </c>
      <c r="C24" s="182">
        <v>3</v>
      </c>
      <c r="D24" s="182">
        <v>4</v>
      </c>
      <c r="E24" s="182">
        <v>5</v>
      </c>
      <c r="F24" s="182">
        <v>6</v>
      </c>
      <c r="G24" s="182">
        <v>7</v>
      </c>
      <c r="H24" s="182">
        <v>8</v>
      </c>
      <c r="I24" s="182">
        <v>9</v>
      </c>
      <c r="J24" s="182">
        <v>10</v>
      </c>
      <c r="K24" s="182">
        <v>11</v>
      </c>
      <c r="L24" s="182">
        <v>12</v>
      </c>
    </row>
    <row r="25" spans="1:12" x14ac:dyDescent="0.25">
      <c r="A25" s="182">
        <v>1</v>
      </c>
      <c r="B25" s="183" t="s">
        <v>294</v>
      </c>
      <c r="C25" s="184"/>
      <c r="D25" s="184"/>
      <c r="E25" s="184"/>
      <c r="F25" s="184"/>
      <c r="G25" s="184"/>
      <c r="H25" s="184"/>
      <c r="I25" s="184"/>
      <c r="J25" s="184"/>
      <c r="K25" s="185"/>
      <c r="L25" s="66"/>
    </row>
    <row r="26" spans="1:12" x14ac:dyDescent="0.25">
      <c r="A26" s="182" t="s">
        <v>295</v>
      </c>
      <c r="B26" s="186" t="s">
        <v>296</v>
      </c>
      <c r="C26" s="187" t="s">
        <v>18</v>
      </c>
      <c r="D26" s="187" t="s">
        <v>18</v>
      </c>
      <c r="E26" s="187"/>
      <c r="F26" s="187"/>
      <c r="G26" s="187" t="s">
        <v>26</v>
      </c>
      <c r="H26" s="187" t="s">
        <v>26</v>
      </c>
      <c r="I26" s="187"/>
      <c r="J26" s="184"/>
      <c r="K26" s="185"/>
      <c r="L26" s="185"/>
    </row>
    <row r="27" spans="1:12" ht="31.5" x14ac:dyDescent="0.25">
      <c r="A27" s="182" t="s">
        <v>297</v>
      </c>
      <c r="B27" s="186" t="s">
        <v>298</v>
      </c>
      <c r="C27" s="187" t="s">
        <v>18</v>
      </c>
      <c r="D27" s="187" t="s">
        <v>18</v>
      </c>
      <c r="E27" s="187"/>
      <c r="F27" s="187"/>
      <c r="G27" s="187" t="s">
        <v>26</v>
      </c>
      <c r="H27" s="187" t="s">
        <v>26</v>
      </c>
      <c r="I27" s="187"/>
      <c r="J27" s="184"/>
      <c r="K27" s="185"/>
      <c r="L27" s="185"/>
    </row>
    <row r="28" spans="1:12" ht="47.25" x14ac:dyDescent="0.25">
      <c r="A28" s="182" t="s">
        <v>299</v>
      </c>
      <c r="B28" s="186" t="s">
        <v>300</v>
      </c>
      <c r="C28" s="187" t="s">
        <v>18</v>
      </c>
      <c r="D28" s="187" t="s">
        <v>18</v>
      </c>
      <c r="E28" s="187"/>
      <c r="F28" s="187"/>
      <c r="G28" s="187" t="s">
        <v>26</v>
      </c>
      <c r="H28" s="187" t="s">
        <v>26</v>
      </c>
      <c r="I28" s="187"/>
      <c r="J28" s="184"/>
      <c r="K28" s="185"/>
      <c r="L28" s="185"/>
    </row>
    <row r="29" spans="1:12" ht="31.5" x14ac:dyDescent="0.25">
      <c r="A29" s="182" t="s">
        <v>301</v>
      </c>
      <c r="B29" s="186" t="s">
        <v>302</v>
      </c>
      <c r="C29" s="187" t="s">
        <v>18</v>
      </c>
      <c r="D29" s="187" t="s">
        <v>18</v>
      </c>
      <c r="E29" s="187"/>
      <c r="F29" s="187"/>
      <c r="G29" s="187" t="s">
        <v>26</v>
      </c>
      <c r="H29" s="187" t="s">
        <v>26</v>
      </c>
      <c r="I29" s="187"/>
      <c r="J29" s="184"/>
      <c r="K29" s="185"/>
      <c r="L29" s="185"/>
    </row>
    <row r="30" spans="1:12" ht="31.5" x14ac:dyDescent="0.25">
      <c r="A30" s="182" t="s">
        <v>303</v>
      </c>
      <c r="B30" s="186" t="s">
        <v>304</v>
      </c>
      <c r="C30" s="187" t="s">
        <v>18</v>
      </c>
      <c r="D30" s="187" t="s">
        <v>18</v>
      </c>
      <c r="E30" s="187"/>
      <c r="F30" s="187"/>
      <c r="G30" s="187" t="s">
        <v>26</v>
      </c>
      <c r="H30" s="187" t="s">
        <v>26</v>
      </c>
      <c r="I30" s="187"/>
      <c r="J30" s="184"/>
      <c r="K30" s="185"/>
      <c r="L30" s="185"/>
    </row>
    <row r="31" spans="1:12" ht="31.5" x14ac:dyDescent="0.25">
      <c r="A31" s="182" t="s">
        <v>305</v>
      </c>
      <c r="B31" s="188" t="s">
        <v>306</v>
      </c>
      <c r="C31" s="189" t="s">
        <v>18</v>
      </c>
      <c r="D31" s="189" t="s">
        <v>18</v>
      </c>
      <c r="E31" s="187"/>
      <c r="F31" s="187"/>
      <c r="G31" s="189">
        <v>47150</v>
      </c>
      <c r="H31" s="189">
        <v>47238</v>
      </c>
      <c r="I31" s="187"/>
      <c r="J31" s="184"/>
      <c r="K31" s="185"/>
      <c r="L31" s="185"/>
    </row>
    <row r="32" spans="1:12" ht="31.5" x14ac:dyDescent="0.25">
      <c r="A32" s="182" t="s">
        <v>307</v>
      </c>
      <c r="B32" s="188" t="s">
        <v>308</v>
      </c>
      <c r="C32" s="189" t="s">
        <v>18</v>
      </c>
      <c r="D32" s="189" t="s">
        <v>18</v>
      </c>
      <c r="E32" s="187"/>
      <c r="F32" s="187"/>
      <c r="G32" s="189">
        <v>47270</v>
      </c>
      <c r="H32" s="189">
        <v>47391</v>
      </c>
      <c r="I32" s="187"/>
      <c r="J32" s="184"/>
      <c r="K32" s="185"/>
      <c r="L32" s="185"/>
    </row>
    <row r="33" spans="1:12" ht="31.5" x14ac:dyDescent="0.25">
      <c r="A33" s="182" t="s">
        <v>309</v>
      </c>
      <c r="B33" s="188" t="s">
        <v>310</v>
      </c>
      <c r="C33" s="187" t="s">
        <v>18</v>
      </c>
      <c r="D33" s="187" t="s">
        <v>18</v>
      </c>
      <c r="E33" s="187"/>
      <c r="F33" s="187"/>
      <c r="G33" s="187" t="s">
        <v>26</v>
      </c>
      <c r="H33" s="187" t="s">
        <v>26</v>
      </c>
      <c r="I33" s="187"/>
      <c r="J33" s="184"/>
      <c r="K33" s="185"/>
      <c r="L33" s="185"/>
    </row>
    <row r="34" spans="1:12" ht="47.25" x14ac:dyDescent="0.25">
      <c r="A34" s="182" t="s">
        <v>311</v>
      </c>
      <c r="B34" s="188" t="s">
        <v>312</v>
      </c>
      <c r="C34" s="187" t="s">
        <v>18</v>
      </c>
      <c r="D34" s="187" t="s">
        <v>18</v>
      </c>
      <c r="E34" s="187"/>
      <c r="F34" s="187"/>
      <c r="G34" s="187" t="s">
        <v>26</v>
      </c>
      <c r="H34" s="187" t="s">
        <v>26</v>
      </c>
      <c r="I34" s="187"/>
      <c r="J34" s="190"/>
      <c r="K34" s="190"/>
      <c r="L34" s="185"/>
    </row>
    <row r="35" spans="1:12" x14ac:dyDescent="0.25">
      <c r="A35" s="182" t="s">
        <v>313</v>
      </c>
      <c r="B35" s="188" t="s">
        <v>314</v>
      </c>
      <c r="C35" s="189" t="s">
        <v>18</v>
      </c>
      <c r="D35" s="189" t="s">
        <v>18</v>
      </c>
      <c r="E35" s="187"/>
      <c r="F35" s="187"/>
      <c r="G35" s="189">
        <v>47270</v>
      </c>
      <c r="H35" s="189">
        <v>47391</v>
      </c>
      <c r="I35" s="187"/>
      <c r="J35" s="190"/>
      <c r="K35" s="190"/>
      <c r="L35" s="185"/>
    </row>
    <row r="36" spans="1:12" x14ac:dyDescent="0.25">
      <c r="A36" s="182" t="s">
        <v>315</v>
      </c>
      <c r="B36" s="188" t="s">
        <v>316</v>
      </c>
      <c r="C36" s="187" t="s">
        <v>18</v>
      </c>
      <c r="D36" s="187" t="s">
        <v>18</v>
      </c>
      <c r="E36" s="187"/>
      <c r="F36" s="187"/>
      <c r="G36" s="187" t="s">
        <v>26</v>
      </c>
      <c r="H36" s="187" t="s">
        <v>26</v>
      </c>
      <c r="I36" s="187"/>
      <c r="J36" s="191"/>
      <c r="K36" s="185"/>
      <c r="L36" s="185"/>
    </row>
    <row r="37" spans="1:12" x14ac:dyDescent="0.25">
      <c r="A37" s="182" t="s">
        <v>317</v>
      </c>
      <c r="B37" s="188" t="s">
        <v>318</v>
      </c>
      <c r="C37" s="189" t="s">
        <v>18</v>
      </c>
      <c r="D37" s="189" t="s">
        <v>18</v>
      </c>
      <c r="E37" s="187"/>
      <c r="F37" s="187"/>
      <c r="G37" s="189">
        <v>47270</v>
      </c>
      <c r="H37" s="189">
        <v>47391</v>
      </c>
      <c r="I37" s="187"/>
      <c r="J37" s="191"/>
      <c r="K37" s="185"/>
      <c r="L37" s="185"/>
    </row>
    <row r="38" spans="1:12" x14ac:dyDescent="0.25">
      <c r="A38" s="182" t="s">
        <v>319</v>
      </c>
      <c r="B38" s="183" t="s">
        <v>320</v>
      </c>
      <c r="C38" s="279" t="s">
        <v>18</v>
      </c>
      <c r="D38" s="279" t="s">
        <v>18</v>
      </c>
      <c r="E38" s="185"/>
      <c r="F38" s="185"/>
      <c r="G38" s="185"/>
      <c r="H38" s="185"/>
      <c r="I38" s="185"/>
      <c r="J38" s="185"/>
      <c r="K38" s="185"/>
      <c r="L38" s="185"/>
    </row>
    <row r="39" spans="1:12" ht="47.25" x14ac:dyDescent="0.25">
      <c r="A39" s="182">
        <v>2</v>
      </c>
      <c r="B39" s="188" t="s">
        <v>321</v>
      </c>
      <c r="C39" s="189" t="s">
        <v>18</v>
      </c>
      <c r="D39" s="189" t="s">
        <v>18</v>
      </c>
      <c r="E39" s="187"/>
      <c r="F39" s="187"/>
      <c r="G39" s="189">
        <v>47423</v>
      </c>
      <c r="H39" s="189">
        <v>47514</v>
      </c>
      <c r="I39" s="187"/>
      <c r="J39" s="185"/>
      <c r="K39" s="185"/>
      <c r="L39" s="185"/>
    </row>
    <row r="40" spans="1:12" x14ac:dyDescent="0.25">
      <c r="A40" s="182" t="s">
        <v>322</v>
      </c>
      <c r="B40" s="188" t="s">
        <v>323</v>
      </c>
      <c r="C40" s="187" t="s">
        <v>18</v>
      </c>
      <c r="D40" s="187" t="s">
        <v>18</v>
      </c>
      <c r="E40" s="189"/>
      <c r="F40" s="189"/>
      <c r="G40" s="187" t="s">
        <v>26</v>
      </c>
      <c r="H40" s="187" t="s">
        <v>26</v>
      </c>
      <c r="I40" s="187"/>
      <c r="J40" s="185"/>
      <c r="K40" s="185"/>
      <c r="L40" s="185"/>
    </row>
    <row r="41" spans="1:12" ht="31.5" x14ac:dyDescent="0.25">
      <c r="A41" s="182" t="s">
        <v>324</v>
      </c>
      <c r="B41" s="183" t="s">
        <v>325</v>
      </c>
      <c r="C41" s="279" t="s">
        <v>18</v>
      </c>
      <c r="D41" s="279" t="s">
        <v>18</v>
      </c>
      <c r="E41" s="185"/>
      <c r="F41" s="185"/>
      <c r="G41" s="185"/>
      <c r="H41" s="185"/>
      <c r="I41" s="185"/>
      <c r="J41" s="185"/>
      <c r="K41" s="185"/>
      <c r="L41" s="185"/>
    </row>
    <row r="42" spans="1:12" ht="31.5" x14ac:dyDescent="0.25">
      <c r="A42" s="182">
        <v>3</v>
      </c>
      <c r="B42" s="188" t="s">
        <v>326</v>
      </c>
      <c r="C42" s="187" t="s">
        <v>18</v>
      </c>
      <c r="D42" s="187" t="s">
        <v>18</v>
      </c>
      <c r="E42" s="187"/>
      <c r="F42" s="187"/>
      <c r="G42" s="187" t="s">
        <v>26</v>
      </c>
      <c r="H42" s="187" t="s">
        <v>26</v>
      </c>
      <c r="I42" s="187"/>
      <c r="J42" s="185"/>
      <c r="K42" s="185"/>
      <c r="L42" s="185"/>
    </row>
    <row r="43" spans="1:12" x14ac:dyDescent="0.25">
      <c r="A43" s="182" t="s">
        <v>327</v>
      </c>
      <c r="B43" s="188" t="s">
        <v>328</v>
      </c>
      <c r="C43" s="187" t="s">
        <v>18</v>
      </c>
      <c r="D43" s="187" t="s">
        <v>18</v>
      </c>
      <c r="E43" s="189"/>
      <c r="F43" s="187"/>
      <c r="G43" s="187" t="s">
        <v>26</v>
      </c>
      <c r="H43" s="187" t="s">
        <v>26</v>
      </c>
      <c r="I43" s="187"/>
      <c r="J43" s="185"/>
      <c r="K43" s="185"/>
      <c r="L43" s="185"/>
    </row>
    <row r="44" spans="1:12" x14ac:dyDescent="0.25">
      <c r="A44" s="182" t="s">
        <v>329</v>
      </c>
      <c r="B44" s="188" t="s">
        <v>330</v>
      </c>
      <c r="C44" s="189" t="s">
        <v>18</v>
      </c>
      <c r="D44" s="189" t="s">
        <v>18</v>
      </c>
      <c r="E44" s="187"/>
      <c r="F44" s="187"/>
      <c r="G44" s="189">
        <f>H39</f>
        <v>47514</v>
      </c>
      <c r="H44" s="189">
        <v>47756</v>
      </c>
      <c r="I44" s="187"/>
      <c r="J44" s="185"/>
      <c r="K44" s="185"/>
      <c r="L44" s="185"/>
    </row>
    <row r="45" spans="1:12" ht="63" x14ac:dyDescent="0.25">
      <c r="A45" s="182" t="s">
        <v>331</v>
      </c>
      <c r="B45" s="188" t="s">
        <v>332</v>
      </c>
      <c r="C45" s="187" t="s">
        <v>18</v>
      </c>
      <c r="D45" s="187" t="s">
        <v>18</v>
      </c>
      <c r="E45" s="187"/>
      <c r="F45" s="187"/>
      <c r="G45" s="187" t="s">
        <v>26</v>
      </c>
      <c r="H45" s="187" t="s">
        <v>26</v>
      </c>
      <c r="I45" s="187"/>
      <c r="J45" s="185"/>
      <c r="K45" s="185"/>
      <c r="L45" s="185"/>
    </row>
    <row r="46" spans="1:12" ht="110.25" x14ac:dyDescent="0.25">
      <c r="A46" s="182" t="s">
        <v>333</v>
      </c>
      <c r="B46" s="188" t="s">
        <v>334</v>
      </c>
      <c r="C46" s="187" t="s">
        <v>18</v>
      </c>
      <c r="D46" s="187" t="s">
        <v>18</v>
      </c>
      <c r="E46" s="187"/>
      <c r="F46" s="187"/>
      <c r="G46" s="187" t="s">
        <v>26</v>
      </c>
      <c r="H46" s="187" t="s">
        <v>26</v>
      </c>
      <c r="I46" s="187"/>
      <c r="J46" s="185"/>
      <c r="K46" s="185"/>
      <c r="L46" s="185"/>
    </row>
    <row r="47" spans="1:12" x14ac:dyDescent="0.25">
      <c r="A47" s="182" t="s">
        <v>335</v>
      </c>
      <c r="B47" s="188" t="s">
        <v>336</v>
      </c>
      <c r="C47" s="189" t="s">
        <v>18</v>
      </c>
      <c r="D47" s="189" t="s">
        <v>18</v>
      </c>
      <c r="E47" s="187"/>
      <c r="F47" s="187"/>
      <c r="G47" s="189">
        <v>47757</v>
      </c>
      <c r="H47" s="189">
        <v>47848</v>
      </c>
      <c r="I47" s="187"/>
      <c r="J47" s="185"/>
      <c r="K47" s="185"/>
      <c r="L47" s="185"/>
    </row>
    <row r="48" spans="1:12" x14ac:dyDescent="0.25">
      <c r="A48" s="182" t="s">
        <v>337</v>
      </c>
      <c r="B48" s="183" t="s">
        <v>338</v>
      </c>
      <c r="C48" s="279" t="s">
        <v>18</v>
      </c>
      <c r="D48" s="279" t="s">
        <v>18</v>
      </c>
      <c r="E48" s="185"/>
      <c r="F48" s="185"/>
      <c r="G48" s="185"/>
      <c r="H48" s="185"/>
      <c r="I48" s="185"/>
      <c r="J48" s="185"/>
      <c r="K48" s="185"/>
      <c r="L48" s="185"/>
    </row>
    <row r="49" spans="1:12" x14ac:dyDescent="0.25">
      <c r="A49" s="182">
        <v>4</v>
      </c>
      <c r="B49" s="188" t="s">
        <v>339</v>
      </c>
      <c r="C49" s="189" t="s">
        <v>18</v>
      </c>
      <c r="D49" s="189" t="s">
        <v>18</v>
      </c>
      <c r="E49" s="187"/>
      <c r="F49" s="187"/>
      <c r="G49" s="189">
        <v>47757</v>
      </c>
      <c r="H49" s="189">
        <v>47848</v>
      </c>
      <c r="I49" s="187"/>
      <c r="J49" s="185"/>
      <c r="K49" s="185"/>
      <c r="L49" s="185"/>
    </row>
    <row r="50" spans="1:12" ht="63" x14ac:dyDescent="0.25">
      <c r="A50" s="182" t="s">
        <v>340</v>
      </c>
      <c r="B50" s="188" t="s">
        <v>341</v>
      </c>
      <c r="C50" s="189" t="s">
        <v>18</v>
      </c>
      <c r="D50" s="189" t="s">
        <v>18</v>
      </c>
      <c r="E50" s="187"/>
      <c r="F50" s="187"/>
      <c r="G50" s="189">
        <v>47757</v>
      </c>
      <c r="H50" s="189">
        <v>47848</v>
      </c>
      <c r="I50" s="187"/>
      <c r="J50" s="185"/>
      <c r="K50" s="185"/>
      <c r="L50" s="185"/>
    </row>
    <row r="51" spans="1:12" ht="47.25" x14ac:dyDescent="0.25">
      <c r="A51" s="182" t="s">
        <v>342</v>
      </c>
      <c r="B51" s="188" t="s">
        <v>343</v>
      </c>
      <c r="C51" s="187" t="s">
        <v>18</v>
      </c>
      <c r="D51" s="187" t="s">
        <v>18</v>
      </c>
      <c r="E51" s="187"/>
      <c r="F51" s="187"/>
      <c r="G51" s="187" t="s">
        <v>26</v>
      </c>
      <c r="H51" s="187" t="s">
        <v>26</v>
      </c>
      <c r="I51" s="187"/>
      <c r="J51" s="185"/>
      <c r="K51" s="185"/>
      <c r="L51" s="185"/>
    </row>
    <row r="52" spans="1:12" ht="47.25" x14ac:dyDescent="0.25">
      <c r="A52" s="182" t="s">
        <v>344</v>
      </c>
      <c r="B52" s="188" t="s">
        <v>345</v>
      </c>
      <c r="C52" s="187" t="s">
        <v>18</v>
      </c>
      <c r="D52" s="187" t="s">
        <v>18</v>
      </c>
      <c r="E52" s="187"/>
      <c r="F52" s="187"/>
      <c r="G52" s="187" t="s">
        <v>26</v>
      </c>
      <c r="H52" s="187" t="s">
        <v>26</v>
      </c>
      <c r="I52" s="187"/>
      <c r="J52" s="185"/>
      <c r="K52" s="185"/>
      <c r="L52" s="185"/>
    </row>
    <row r="53" spans="1:12" ht="31.5" x14ac:dyDescent="0.25">
      <c r="A53" s="182" t="s">
        <v>346</v>
      </c>
      <c r="B53" s="192" t="s">
        <v>347</v>
      </c>
      <c r="C53" s="189" t="s">
        <v>18</v>
      </c>
      <c r="D53" s="189" t="s">
        <v>18</v>
      </c>
      <c r="E53" s="189"/>
      <c r="F53" s="189"/>
      <c r="G53" s="189">
        <v>47757</v>
      </c>
      <c r="H53" s="189">
        <v>47848</v>
      </c>
      <c r="I53" s="187"/>
      <c r="J53" s="185"/>
      <c r="K53" s="185"/>
      <c r="L53" s="185"/>
    </row>
    <row r="54" spans="1:12" ht="31.5" x14ac:dyDescent="0.25">
      <c r="A54" s="182" t="s">
        <v>348</v>
      </c>
      <c r="B54" s="188" t="s">
        <v>349</v>
      </c>
      <c r="C54" s="187" t="s">
        <v>18</v>
      </c>
      <c r="D54" s="187" t="s">
        <v>18</v>
      </c>
      <c r="E54" s="187"/>
      <c r="F54" s="187"/>
      <c r="G54" s="187" t="s">
        <v>26</v>
      </c>
      <c r="H54" s="187" t="s">
        <v>26</v>
      </c>
      <c r="I54" s="187"/>
      <c r="J54" s="185"/>
      <c r="K54" s="185"/>
      <c r="L54" s="18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C27" sqref="C27"/>
      <selection pane="topRight" activeCell="A20" sqref="A20"/>
      <selection pane="bottomLeft" activeCell="A20" sqref="A20"/>
      <selection pane="bottomRight" activeCell="X27" sqref="X27"/>
    </sheetView>
  </sheetViews>
  <sheetFormatPr defaultRowHeight="15.75" x14ac:dyDescent="0.25"/>
  <cols>
    <col min="1" max="1" width="9.140625" style="177"/>
    <col min="2" max="2" width="57.85546875" style="177" customWidth="1"/>
    <col min="3" max="3" width="13" style="177" customWidth="1"/>
    <col min="4" max="4" width="17.85546875" style="177" customWidth="1"/>
    <col min="5" max="6" width="19" style="177" customWidth="1"/>
    <col min="7" max="7" width="14.5703125" style="177" customWidth="1"/>
    <col min="8" max="27" width="9" style="177" customWidth="1"/>
    <col min="28" max="28" width="13.140625" style="177" customWidth="1"/>
    <col min="29" max="29" width="24.85546875" style="177" customWidth="1"/>
    <col min="30" max="30" width="10.7109375" style="177" customWidth="1"/>
    <col min="31" max="16384" width="9.140625" style="177"/>
  </cols>
  <sheetData>
    <row r="1" spans="1:29" ht="18.75" x14ac:dyDescent="0.25">
      <c r="AC1" s="4" t="s">
        <v>0</v>
      </c>
    </row>
    <row r="2" spans="1:29" ht="18.75" x14ac:dyDescent="0.3">
      <c r="AC2" s="5" t="s">
        <v>1</v>
      </c>
    </row>
    <row r="3" spans="1:29" ht="18.75" x14ac:dyDescent="0.3">
      <c r="AC3" s="5" t="s">
        <v>2</v>
      </c>
    </row>
    <row r="4" spans="1:29"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5"/>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0"/>
      <c r="B7" s="10"/>
      <c r="C7" s="10"/>
      <c r="D7" s="10"/>
      <c r="E7" s="10"/>
      <c r="F7" s="10"/>
      <c r="G7" s="10"/>
      <c r="H7" s="10"/>
      <c r="I7" s="10"/>
      <c r="J7" s="10"/>
      <c r="K7" s="10"/>
      <c r="L7" s="10"/>
      <c r="M7" s="10"/>
      <c r="N7" s="10"/>
      <c r="O7" s="10"/>
      <c r="P7" s="10"/>
      <c r="Q7" s="10"/>
      <c r="R7" s="193"/>
      <c r="S7" s="193"/>
      <c r="T7" s="193"/>
      <c r="U7" s="193"/>
      <c r="V7" s="193"/>
      <c r="W7" s="193"/>
      <c r="X7" s="193"/>
      <c r="Y7" s="193"/>
      <c r="Z7" s="193"/>
      <c r="AA7" s="193"/>
      <c r="AB7" s="193"/>
      <c r="AC7" s="193"/>
    </row>
    <row r="8" spans="1:29" x14ac:dyDescent="0.25">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0"/>
      <c r="B10" s="10"/>
      <c r="C10" s="10"/>
      <c r="D10" s="10"/>
      <c r="E10" s="10"/>
      <c r="F10" s="10"/>
      <c r="G10" s="10"/>
      <c r="H10" s="10"/>
      <c r="I10" s="10"/>
      <c r="J10" s="10"/>
      <c r="K10" s="10"/>
      <c r="L10" s="10"/>
      <c r="M10" s="10"/>
      <c r="N10" s="10"/>
      <c r="O10" s="10"/>
      <c r="P10" s="10"/>
      <c r="Q10" s="10"/>
      <c r="R10" s="193"/>
      <c r="S10" s="193"/>
      <c r="T10" s="193"/>
      <c r="U10" s="193"/>
      <c r="V10" s="193"/>
      <c r="W10" s="193"/>
      <c r="X10" s="193"/>
      <c r="Y10" s="193"/>
      <c r="Z10" s="193"/>
      <c r="AA10" s="193"/>
      <c r="AB10" s="193"/>
      <c r="AC10" s="193"/>
    </row>
    <row r="11" spans="1:29" x14ac:dyDescent="0.25">
      <c r="A11" s="345" t="str">
        <f>'1. паспорт местоположение'!A12:C12</f>
        <v>Q_25-1217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58"/>
      <c r="B13" s="58"/>
      <c r="C13" s="58"/>
      <c r="D13" s="58"/>
      <c r="E13" s="58"/>
      <c r="F13" s="58"/>
      <c r="G13" s="58"/>
      <c r="H13" s="58"/>
      <c r="I13" s="58"/>
      <c r="J13" s="58"/>
      <c r="K13" s="58"/>
      <c r="L13" s="58"/>
      <c r="M13" s="58"/>
      <c r="N13" s="58"/>
      <c r="O13" s="58"/>
      <c r="P13" s="58"/>
      <c r="Q13" s="58"/>
      <c r="R13" s="194"/>
      <c r="S13" s="194"/>
      <c r="T13" s="194"/>
      <c r="U13" s="194"/>
      <c r="V13" s="194"/>
      <c r="W13" s="194"/>
      <c r="X13" s="194"/>
      <c r="Y13" s="194"/>
      <c r="Z13" s="194"/>
      <c r="AA13" s="194"/>
      <c r="AB13" s="194"/>
      <c r="AC13" s="194"/>
    </row>
    <row r="14" spans="1:29" ht="45.75" customHeight="1" x14ac:dyDescent="0.25">
      <c r="A14"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3" t="s">
        <v>350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394" t="s">
        <v>351</v>
      </c>
      <c r="B20" s="407" t="s">
        <v>352</v>
      </c>
      <c r="C20" s="405" t="s">
        <v>353</v>
      </c>
      <c r="D20" s="405"/>
      <c r="E20" s="410" t="s">
        <v>354</v>
      </c>
      <c r="F20" s="410"/>
      <c r="G20" s="411" t="s">
        <v>530</v>
      </c>
      <c r="H20" s="406" t="s">
        <v>355</v>
      </c>
      <c r="I20" s="406"/>
      <c r="J20" s="406"/>
      <c r="K20" s="406"/>
      <c r="L20" s="406" t="s">
        <v>356</v>
      </c>
      <c r="M20" s="406"/>
      <c r="N20" s="406"/>
      <c r="O20" s="406"/>
      <c r="P20" s="406" t="s">
        <v>357</v>
      </c>
      <c r="Q20" s="406"/>
      <c r="R20" s="406"/>
      <c r="S20" s="406"/>
      <c r="T20" s="406" t="s">
        <v>358</v>
      </c>
      <c r="U20" s="406"/>
      <c r="V20" s="406"/>
      <c r="W20" s="406"/>
      <c r="X20" s="406" t="s">
        <v>531</v>
      </c>
      <c r="Y20" s="406"/>
      <c r="Z20" s="406"/>
      <c r="AA20" s="406"/>
      <c r="AB20" s="404" t="s">
        <v>359</v>
      </c>
      <c r="AC20" s="404"/>
      <c r="AD20" s="195"/>
      <c r="AE20" s="195"/>
      <c r="AF20" s="195"/>
    </row>
    <row r="21" spans="1:32" ht="99.75" customHeight="1" x14ac:dyDescent="0.25">
      <c r="A21" s="395"/>
      <c r="B21" s="408"/>
      <c r="C21" s="405"/>
      <c r="D21" s="405"/>
      <c r="E21" s="410"/>
      <c r="F21" s="410"/>
      <c r="G21" s="411"/>
      <c r="H21" s="405" t="s">
        <v>360</v>
      </c>
      <c r="I21" s="405"/>
      <c r="J21" s="405" t="s">
        <v>361</v>
      </c>
      <c r="K21" s="405"/>
      <c r="L21" s="405" t="s">
        <v>360</v>
      </c>
      <c r="M21" s="405"/>
      <c r="N21" s="405" t="s">
        <v>361</v>
      </c>
      <c r="O21" s="405"/>
      <c r="P21" s="405" t="s">
        <v>360</v>
      </c>
      <c r="Q21" s="405"/>
      <c r="R21" s="405" t="s">
        <v>361</v>
      </c>
      <c r="S21" s="405"/>
      <c r="T21" s="405" t="s">
        <v>360</v>
      </c>
      <c r="U21" s="405"/>
      <c r="V21" s="405" t="s">
        <v>361</v>
      </c>
      <c r="W21" s="405"/>
      <c r="X21" s="405" t="s">
        <v>289</v>
      </c>
      <c r="Y21" s="405"/>
      <c r="Z21" s="405" t="s">
        <v>291</v>
      </c>
      <c r="AA21" s="405"/>
      <c r="AB21" s="404"/>
      <c r="AC21" s="404"/>
    </row>
    <row r="22" spans="1:32" ht="89.25" customHeight="1" x14ac:dyDescent="0.25">
      <c r="A22" s="396"/>
      <c r="B22" s="409"/>
      <c r="C22" s="276" t="s">
        <v>360</v>
      </c>
      <c r="D22" s="276" t="s">
        <v>361</v>
      </c>
      <c r="E22" s="277" t="s">
        <v>362</v>
      </c>
      <c r="F22" s="277" t="s">
        <v>532</v>
      </c>
      <c r="G22" s="411"/>
      <c r="H22" s="278" t="s">
        <v>363</v>
      </c>
      <c r="I22" s="278" t="s">
        <v>364</v>
      </c>
      <c r="J22" s="278" t="s">
        <v>363</v>
      </c>
      <c r="K22" s="278" t="s">
        <v>364</v>
      </c>
      <c r="L22" s="278" t="s">
        <v>363</v>
      </c>
      <c r="M22" s="278" t="s">
        <v>364</v>
      </c>
      <c r="N22" s="278" t="s">
        <v>363</v>
      </c>
      <c r="O22" s="278" t="s">
        <v>364</v>
      </c>
      <c r="P22" s="278" t="s">
        <v>363</v>
      </c>
      <c r="Q22" s="278" t="s">
        <v>364</v>
      </c>
      <c r="R22" s="278" t="s">
        <v>363</v>
      </c>
      <c r="S22" s="278" t="s">
        <v>364</v>
      </c>
      <c r="T22" s="278" t="s">
        <v>363</v>
      </c>
      <c r="U22" s="278" t="s">
        <v>364</v>
      </c>
      <c r="V22" s="278" t="s">
        <v>363</v>
      </c>
      <c r="W22" s="278" t="s">
        <v>364</v>
      </c>
      <c r="X22" s="278" t="s">
        <v>363</v>
      </c>
      <c r="Y22" s="278" t="s">
        <v>364</v>
      </c>
      <c r="Z22" s="278" t="s">
        <v>363</v>
      </c>
      <c r="AA22" s="278" t="s">
        <v>364</v>
      </c>
      <c r="AB22" s="276" t="s">
        <v>360</v>
      </c>
      <c r="AC22" s="276" t="s">
        <v>361</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ht="47.25" customHeight="1" x14ac:dyDescent="0.25">
      <c r="A24" s="196">
        <v>1</v>
      </c>
      <c r="B24" s="197" t="s">
        <v>365</v>
      </c>
      <c r="C24" s="198">
        <f>SUM(C25:C29)</f>
        <v>0</v>
      </c>
      <c r="D24" s="198">
        <f>SUM(D25:D29)</f>
        <v>63.483476930000002</v>
      </c>
      <c r="E24" s="198">
        <f t="shared" ref="E24:F24" si="0">SUM(E25:E29)</f>
        <v>63.483476930000002</v>
      </c>
      <c r="F24" s="198">
        <f t="shared" si="0"/>
        <v>63.483476930000002</v>
      </c>
      <c r="G24" s="198">
        <f t="shared" ref="G24:AA24" si="1">SUM(G25:G29)</f>
        <v>0</v>
      </c>
      <c r="H24" s="198">
        <f t="shared" si="1"/>
        <v>0</v>
      </c>
      <c r="I24" s="198">
        <f t="shared" si="1"/>
        <v>0</v>
      </c>
      <c r="J24" s="198">
        <f t="shared" si="1"/>
        <v>0</v>
      </c>
      <c r="K24" s="198">
        <f t="shared" si="1"/>
        <v>0</v>
      </c>
      <c r="L24" s="198">
        <f t="shared" si="1"/>
        <v>0</v>
      </c>
      <c r="M24" s="198">
        <f t="shared" si="1"/>
        <v>0</v>
      </c>
      <c r="N24" s="198">
        <f t="shared" si="1"/>
        <v>0</v>
      </c>
      <c r="O24" s="198">
        <f t="shared" si="1"/>
        <v>0</v>
      </c>
      <c r="P24" s="198">
        <f t="shared" si="1"/>
        <v>0</v>
      </c>
      <c r="Q24" s="198">
        <f t="shared" si="1"/>
        <v>0</v>
      </c>
      <c r="R24" s="198">
        <f t="shared" si="1"/>
        <v>0</v>
      </c>
      <c r="S24" s="198">
        <f t="shared" si="1"/>
        <v>0</v>
      </c>
      <c r="T24" s="198">
        <f t="shared" si="1"/>
        <v>0</v>
      </c>
      <c r="U24" s="198">
        <f t="shared" si="1"/>
        <v>0</v>
      </c>
      <c r="V24" s="198">
        <f t="shared" si="1"/>
        <v>3.2139787599999998</v>
      </c>
      <c r="W24" s="198">
        <f t="shared" si="1"/>
        <v>0</v>
      </c>
      <c r="X24" s="198">
        <f t="shared" si="1"/>
        <v>60.269498170000006</v>
      </c>
      <c r="Y24" s="198">
        <f t="shared" si="1"/>
        <v>0</v>
      </c>
      <c r="Z24" s="198">
        <f t="shared" si="1"/>
        <v>0</v>
      </c>
      <c r="AA24" s="198">
        <f t="shared" si="1"/>
        <v>0</v>
      </c>
      <c r="AB24" s="198">
        <f t="shared" ref="AB24" si="2">H24+L24+P24+T24</f>
        <v>0</v>
      </c>
      <c r="AC24" s="199">
        <f t="shared" ref="AC24" si="3">J24+N24+R24+V24+X24</f>
        <v>63.483476930000009</v>
      </c>
    </row>
    <row r="25" spans="1:32" ht="24" customHeight="1" x14ac:dyDescent="0.25">
      <c r="A25" s="200" t="s">
        <v>366</v>
      </c>
      <c r="B25" s="201" t="s">
        <v>367</v>
      </c>
      <c r="C25" s="198">
        <v>0</v>
      </c>
      <c r="D25" s="198">
        <v>0</v>
      </c>
      <c r="E25" s="202">
        <f>D25</f>
        <v>0</v>
      </c>
      <c r="F25" s="202">
        <f t="shared" ref="F25:F64" si="4">E25-G25</f>
        <v>0</v>
      </c>
      <c r="G25" s="20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198">
        <f>H25+L25+P25+T25</f>
        <v>0</v>
      </c>
      <c r="AC25" s="199">
        <f>J25+N25+R25+V25+X25</f>
        <v>0</v>
      </c>
    </row>
    <row r="26" spans="1:32" x14ac:dyDescent="0.25">
      <c r="A26" s="200" t="s">
        <v>368</v>
      </c>
      <c r="B26" s="201" t="s">
        <v>369</v>
      </c>
      <c r="C26" s="198">
        <v>0</v>
      </c>
      <c r="D26" s="198">
        <v>0</v>
      </c>
      <c r="E26" s="202">
        <f>D26</f>
        <v>0</v>
      </c>
      <c r="F26" s="202">
        <f t="shared" si="4"/>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198">
        <f t="shared" ref="AB26:AB64" si="5">H26+L26+P26+T26</f>
        <v>0</v>
      </c>
      <c r="AC26" s="199">
        <f t="shared" ref="AC26:AC64" si="6">J26+N26+R26+V26+X26</f>
        <v>0</v>
      </c>
    </row>
    <row r="27" spans="1:32" ht="31.5" x14ac:dyDescent="0.25">
      <c r="A27" s="200" t="s">
        <v>370</v>
      </c>
      <c r="B27" s="201" t="s">
        <v>371</v>
      </c>
      <c r="C27" s="198">
        <v>0</v>
      </c>
      <c r="D27" s="198">
        <v>63.483476930000002</v>
      </c>
      <c r="E27" s="202">
        <f>D27</f>
        <v>63.483476930000002</v>
      </c>
      <c r="F27" s="202">
        <f t="shared" si="4"/>
        <v>63.483476930000002</v>
      </c>
      <c r="G27" s="203">
        <v>0</v>
      </c>
      <c r="H27" s="203">
        <v>0</v>
      </c>
      <c r="I27" s="203">
        <v>0</v>
      </c>
      <c r="J27" s="203">
        <v>0</v>
      </c>
      <c r="K27" s="203">
        <v>0</v>
      </c>
      <c r="L27" s="203">
        <v>0</v>
      </c>
      <c r="M27" s="203">
        <v>0</v>
      </c>
      <c r="N27" s="203">
        <v>0</v>
      </c>
      <c r="O27" s="203">
        <v>0</v>
      </c>
      <c r="P27" s="203">
        <v>0</v>
      </c>
      <c r="Q27" s="203">
        <v>0</v>
      </c>
      <c r="R27" s="203">
        <v>0</v>
      </c>
      <c r="S27" s="203">
        <v>0</v>
      </c>
      <c r="T27" s="203">
        <v>0</v>
      </c>
      <c r="U27" s="203">
        <v>0</v>
      </c>
      <c r="V27" s="204">
        <v>3.2139787599999998</v>
      </c>
      <c r="W27" s="203">
        <v>0</v>
      </c>
      <c r="X27" s="203">
        <f>D27-V27</f>
        <v>60.269498170000006</v>
      </c>
      <c r="Y27" s="203">
        <v>0</v>
      </c>
      <c r="Z27" s="203">
        <v>0</v>
      </c>
      <c r="AA27" s="203">
        <v>0</v>
      </c>
      <c r="AB27" s="198">
        <f t="shared" si="5"/>
        <v>0</v>
      </c>
      <c r="AC27" s="199">
        <f t="shared" si="6"/>
        <v>63.483476930000009</v>
      </c>
    </row>
    <row r="28" spans="1:32" x14ac:dyDescent="0.25">
      <c r="A28" s="200" t="s">
        <v>372</v>
      </c>
      <c r="B28" s="201" t="s">
        <v>373</v>
      </c>
      <c r="C28" s="198">
        <v>0</v>
      </c>
      <c r="D28" s="198">
        <v>0</v>
      </c>
      <c r="E28" s="202">
        <f>D28</f>
        <v>0</v>
      </c>
      <c r="F28" s="202">
        <f t="shared" si="4"/>
        <v>0</v>
      </c>
      <c r="G28" s="203">
        <v>0</v>
      </c>
      <c r="H28" s="203">
        <v>0</v>
      </c>
      <c r="I28" s="203">
        <v>0</v>
      </c>
      <c r="J28" s="203">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198">
        <f t="shared" si="5"/>
        <v>0</v>
      </c>
      <c r="AC28" s="199">
        <f t="shared" si="6"/>
        <v>0</v>
      </c>
    </row>
    <row r="29" spans="1:32" x14ac:dyDescent="0.25">
      <c r="A29" s="200" t="s">
        <v>374</v>
      </c>
      <c r="B29" s="205" t="s">
        <v>375</v>
      </c>
      <c r="C29" s="198">
        <v>0</v>
      </c>
      <c r="D29" s="198">
        <v>0</v>
      </c>
      <c r="E29" s="202">
        <f>D29</f>
        <v>0</v>
      </c>
      <c r="F29" s="202">
        <f t="shared" si="4"/>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198">
        <f t="shared" si="5"/>
        <v>0</v>
      </c>
      <c r="AC29" s="199">
        <f t="shared" si="6"/>
        <v>0</v>
      </c>
    </row>
    <row r="30" spans="1:32" ht="47.25" x14ac:dyDescent="0.25">
      <c r="A30" s="196" t="s">
        <v>14</v>
      </c>
      <c r="B30" s="197" t="s">
        <v>376</v>
      </c>
      <c r="C30" s="198">
        <f>SUM(C31:C34)</f>
        <v>0</v>
      </c>
      <c r="D30" s="198">
        <f>SUM(D31:D34)</f>
        <v>52.035636829999994</v>
      </c>
      <c r="E30" s="198">
        <f t="shared" ref="E30:F30" si="7">SUM(E31:E34)</f>
        <v>52.035636829999994</v>
      </c>
      <c r="F30" s="198">
        <f t="shared" si="7"/>
        <v>52.035636829999994</v>
      </c>
      <c r="G30" s="198">
        <f t="shared" ref="G30:AA30" si="8">SUM(G31:G34)</f>
        <v>0</v>
      </c>
      <c r="H30" s="198">
        <f t="shared" si="8"/>
        <v>0</v>
      </c>
      <c r="I30" s="198">
        <f t="shared" si="8"/>
        <v>0</v>
      </c>
      <c r="J30" s="198">
        <f t="shared" si="8"/>
        <v>0</v>
      </c>
      <c r="K30" s="198">
        <f t="shared" si="8"/>
        <v>0</v>
      </c>
      <c r="L30" s="198">
        <f t="shared" si="8"/>
        <v>0</v>
      </c>
      <c r="M30" s="198">
        <f t="shared" si="8"/>
        <v>0</v>
      </c>
      <c r="N30" s="198">
        <f t="shared" si="8"/>
        <v>0</v>
      </c>
      <c r="O30" s="198">
        <f t="shared" si="8"/>
        <v>0</v>
      </c>
      <c r="P30" s="198">
        <f t="shared" si="8"/>
        <v>0</v>
      </c>
      <c r="Q30" s="198">
        <f t="shared" si="8"/>
        <v>0</v>
      </c>
      <c r="R30" s="198">
        <f t="shared" si="8"/>
        <v>0</v>
      </c>
      <c r="S30" s="198">
        <f t="shared" si="8"/>
        <v>0</v>
      </c>
      <c r="T30" s="198">
        <f t="shared" si="8"/>
        <v>0</v>
      </c>
      <c r="U30" s="198">
        <f t="shared" si="8"/>
        <v>0</v>
      </c>
      <c r="V30" s="198">
        <f t="shared" si="8"/>
        <v>2.63440882</v>
      </c>
      <c r="W30" s="198">
        <f t="shared" si="8"/>
        <v>0</v>
      </c>
      <c r="X30" s="198">
        <f t="shared" si="8"/>
        <v>49.401228009999997</v>
      </c>
      <c r="Y30" s="198">
        <f t="shared" si="8"/>
        <v>0</v>
      </c>
      <c r="Z30" s="198">
        <f t="shared" si="8"/>
        <v>0</v>
      </c>
      <c r="AA30" s="198">
        <f t="shared" si="8"/>
        <v>0</v>
      </c>
      <c r="AB30" s="198">
        <f t="shared" si="5"/>
        <v>0</v>
      </c>
      <c r="AC30" s="199">
        <f t="shared" si="6"/>
        <v>52.035636829999994</v>
      </c>
    </row>
    <row r="31" spans="1:32" x14ac:dyDescent="0.25">
      <c r="A31" s="196" t="s">
        <v>377</v>
      </c>
      <c r="B31" s="201" t="s">
        <v>378</v>
      </c>
      <c r="C31" s="198">
        <v>0</v>
      </c>
      <c r="D31" s="198">
        <v>2.63440882</v>
      </c>
      <c r="E31" s="202">
        <f t="shared" ref="E31:E64" si="9">D31</f>
        <v>2.63440882</v>
      </c>
      <c r="F31" s="202">
        <f t="shared" si="4"/>
        <v>2.63440882</v>
      </c>
      <c r="G31" s="203">
        <v>0</v>
      </c>
      <c r="H31" s="203">
        <v>0</v>
      </c>
      <c r="I31" s="203">
        <v>0</v>
      </c>
      <c r="J31" s="203">
        <v>0</v>
      </c>
      <c r="K31" s="203">
        <v>0</v>
      </c>
      <c r="L31" s="203">
        <v>0</v>
      </c>
      <c r="M31" s="203">
        <v>0</v>
      </c>
      <c r="N31" s="203">
        <v>0</v>
      </c>
      <c r="O31" s="203">
        <v>0</v>
      </c>
      <c r="P31" s="203">
        <v>0</v>
      </c>
      <c r="Q31" s="203">
        <v>0</v>
      </c>
      <c r="R31" s="203">
        <v>0</v>
      </c>
      <c r="S31" s="203">
        <v>0</v>
      </c>
      <c r="T31" s="203">
        <v>0</v>
      </c>
      <c r="U31" s="203">
        <v>0</v>
      </c>
      <c r="V31" s="203">
        <f>D31</f>
        <v>2.63440882</v>
      </c>
      <c r="W31" s="203">
        <v>0</v>
      </c>
      <c r="X31" s="203">
        <v>0</v>
      </c>
      <c r="Y31" s="203">
        <v>0</v>
      </c>
      <c r="Z31" s="203">
        <v>0</v>
      </c>
      <c r="AA31" s="203">
        <v>0</v>
      </c>
      <c r="AB31" s="198">
        <f t="shared" si="5"/>
        <v>0</v>
      </c>
      <c r="AC31" s="199">
        <f t="shared" si="6"/>
        <v>2.63440882</v>
      </c>
    </row>
    <row r="32" spans="1:32" ht="31.5" x14ac:dyDescent="0.25">
      <c r="A32" s="196" t="s">
        <v>379</v>
      </c>
      <c r="B32" s="201" t="s">
        <v>380</v>
      </c>
      <c r="C32" s="198">
        <v>0</v>
      </c>
      <c r="D32" s="198">
        <v>4.1465559900000004</v>
      </c>
      <c r="E32" s="202">
        <f t="shared" si="9"/>
        <v>4.1465559900000004</v>
      </c>
      <c r="F32" s="202">
        <f t="shared" si="4"/>
        <v>4.1465559900000004</v>
      </c>
      <c r="G32" s="203">
        <v>0</v>
      </c>
      <c r="H32" s="203">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f>D32</f>
        <v>4.1465559900000004</v>
      </c>
      <c r="Y32" s="203">
        <v>0</v>
      </c>
      <c r="Z32" s="203">
        <v>0</v>
      </c>
      <c r="AA32" s="203">
        <v>0</v>
      </c>
      <c r="AB32" s="198">
        <f t="shared" si="5"/>
        <v>0</v>
      </c>
      <c r="AC32" s="199">
        <f t="shared" si="6"/>
        <v>4.1465559900000004</v>
      </c>
    </row>
    <row r="33" spans="1:29" x14ac:dyDescent="0.25">
      <c r="A33" s="196" t="s">
        <v>381</v>
      </c>
      <c r="B33" s="201" t="s">
        <v>382</v>
      </c>
      <c r="C33" s="198">
        <v>0</v>
      </c>
      <c r="D33" s="198">
        <v>39.147324159999997</v>
      </c>
      <c r="E33" s="202">
        <f t="shared" si="9"/>
        <v>39.147324159999997</v>
      </c>
      <c r="F33" s="202">
        <f t="shared" si="4"/>
        <v>39.147324159999997</v>
      </c>
      <c r="G33" s="203">
        <v>0</v>
      </c>
      <c r="H33" s="203">
        <v>0</v>
      </c>
      <c r="I33" s="203">
        <v>0</v>
      </c>
      <c r="J33" s="203">
        <v>0</v>
      </c>
      <c r="K33" s="203">
        <v>0</v>
      </c>
      <c r="L33" s="203">
        <v>0</v>
      </c>
      <c r="M33" s="203">
        <v>0</v>
      </c>
      <c r="N33" s="203">
        <v>0</v>
      </c>
      <c r="O33" s="203">
        <v>0</v>
      </c>
      <c r="P33" s="203">
        <v>0</v>
      </c>
      <c r="Q33" s="203">
        <v>0</v>
      </c>
      <c r="R33" s="203">
        <v>0</v>
      </c>
      <c r="S33" s="203">
        <v>0</v>
      </c>
      <c r="T33" s="203">
        <v>0</v>
      </c>
      <c r="U33" s="203">
        <v>0</v>
      </c>
      <c r="V33" s="203">
        <v>0</v>
      </c>
      <c r="W33" s="203">
        <v>0</v>
      </c>
      <c r="X33" s="203">
        <f t="shared" ref="X33:X64" si="10">D33</f>
        <v>39.147324159999997</v>
      </c>
      <c r="Y33" s="203">
        <v>0</v>
      </c>
      <c r="Z33" s="203">
        <v>0</v>
      </c>
      <c r="AA33" s="203">
        <v>0</v>
      </c>
      <c r="AB33" s="198">
        <f t="shared" si="5"/>
        <v>0</v>
      </c>
      <c r="AC33" s="199">
        <f t="shared" si="6"/>
        <v>39.147324159999997</v>
      </c>
    </row>
    <row r="34" spans="1:29" x14ac:dyDescent="0.25">
      <c r="A34" s="196" t="s">
        <v>383</v>
      </c>
      <c r="B34" s="201" t="s">
        <v>384</v>
      </c>
      <c r="C34" s="198">
        <v>0</v>
      </c>
      <c r="D34" s="198">
        <v>6.10734786</v>
      </c>
      <c r="E34" s="202">
        <f t="shared" si="9"/>
        <v>6.10734786</v>
      </c>
      <c r="F34" s="202">
        <f t="shared" si="4"/>
        <v>6.10734786</v>
      </c>
      <c r="G34" s="203">
        <v>0</v>
      </c>
      <c r="H34" s="203">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f t="shared" si="10"/>
        <v>6.10734786</v>
      </c>
      <c r="Y34" s="203">
        <v>0</v>
      </c>
      <c r="Z34" s="203">
        <v>0</v>
      </c>
      <c r="AA34" s="203">
        <v>0</v>
      </c>
      <c r="AB34" s="198">
        <f t="shared" si="5"/>
        <v>0</v>
      </c>
      <c r="AC34" s="199">
        <f t="shared" si="6"/>
        <v>6.10734786</v>
      </c>
    </row>
    <row r="35" spans="1:29" ht="31.5" x14ac:dyDescent="0.25">
      <c r="A35" s="196" t="s">
        <v>16</v>
      </c>
      <c r="B35" s="197" t="s">
        <v>385</v>
      </c>
      <c r="C35" s="198">
        <v>0</v>
      </c>
      <c r="D35" s="198">
        <v>0</v>
      </c>
      <c r="E35" s="202">
        <f t="shared" si="9"/>
        <v>0</v>
      </c>
      <c r="F35" s="202">
        <f t="shared" si="4"/>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206">
        <v>0</v>
      </c>
      <c r="W35" s="198">
        <v>0</v>
      </c>
      <c r="X35" s="198">
        <f t="shared" si="10"/>
        <v>0</v>
      </c>
      <c r="Y35" s="198">
        <v>0</v>
      </c>
      <c r="Z35" s="198">
        <v>0</v>
      </c>
      <c r="AA35" s="198">
        <v>0</v>
      </c>
      <c r="AB35" s="198">
        <f t="shared" si="5"/>
        <v>0</v>
      </c>
      <c r="AC35" s="199">
        <f t="shared" si="6"/>
        <v>0</v>
      </c>
    </row>
    <row r="36" spans="1:29" ht="31.5" x14ac:dyDescent="0.25">
      <c r="A36" s="200" t="s">
        <v>386</v>
      </c>
      <c r="B36" s="207" t="s">
        <v>387</v>
      </c>
      <c r="C36" s="198">
        <v>0</v>
      </c>
      <c r="D36" s="198">
        <v>0</v>
      </c>
      <c r="E36" s="202">
        <f t="shared" si="9"/>
        <v>0</v>
      </c>
      <c r="F36" s="202">
        <f t="shared" si="4"/>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f t="shared" si="10"/>
        <v>0</v>
      </c>
      <c r="Y36" s="203">
        <v>0</v>
      </c>
      <c r="Z36" s="203">
        <v>0</v>
      </c>
      <c r="AA36" s="203">
        <v>0</v>
      </c>
      <c r="AB36" s="198">
        <f t="shared" si="5"/>
        <v>0</v>
      </c>
      <c r="AC36" s="199">
        <f t="shared" si="6"/>
        <v>0</v>
      </c>
    </row>
    <row r="37" spans="1:29" x14ac:dyDescent="0.25">
      <c r="A37" s="200" t="s">
        <v>388</v>
      </c>
      <c r="B37" s="207" t="s">
        <v>389</v>
      </c>
      <c r="C37" s="198">
        <v>0</v>
      </c>
      <c r="D37" s="198">
        <v>0</v>
      </c>
      <c r="E37" s="202">
        <f t="shared" si="9"/>
        <v>0</v>
      </c>
      <c r="F37" s="202">
        <f t="shared" si="4"/>
        <v>0</v>
      </c>
      <c r="G37" s="203">
        <v>0</v>
      </c>
      <c r="H37" s="203">
        <v>0</v>
      </c>
      <c r="I37" s="203">
        <v>0</v>
      </c>
      <c r="J37" s="203">
        <v>0</v>
      </c>
      <c r="K37" s="203">
        <v>0</v>
      </c>
      <c r="L37" s="203">
        <v>0</v>
      </c>
      <c r="M37" s="203">
        <v>0</v>
      </c>
      <c r="N37" s="203">
        <v>0</v>
      </c>
      <c r="O37" s="203">
        <v>0</v>
      </c>
      <c r="P37" s="203">
        <v>0</v>
      </c>
      <c r="Q37" s="203">
        <v>0</v>
      </c>
      <c r="R37" s="203">
        <v>0</v>
      </c>
      <c r="S37" s="203">
        <v>0</v>
      </c>
      <c r="T37" s="203">
        <v>0</v>
      </c>
      <c r="U37" s="203">
        <v>0</v>
      </c>
      <c r="V37" s="204">
        <v>0</v>
      </c>
      <c r="W37" s="203">
        <v>0</v>
      </c>
      <c r="X37" s="203">
        <f t="shared" si="10"/>
        <v>0</v>
      </c>
      <c r="Y37" s="203">
        <v>0</v>
      </c>
      <c r="Z37" s="203">
        <v>0</v>
      </c>
      <c r="AA37" s="203">
        <v>0</v>
      </c>
      <c r="AB37" s="198">
        <f t="shared" si="5"/>
        <v>0</v>
      </c>
      <c r="AC37" s="199">
        <f t="shared" si="6"/>
        <v>0</v>
      </c>
    </row>
    <row r="38" spans="1:29" x14ac:dyDescent="0.25">
      <c r="A38" s="200" t="s">
        <v>390</v>
      </c>
      <c r="B38" s="207" t="s">
        <v>391</v>
      </c>
      <c r="C38" s="198">
        <v>0</v>
      </c>
      <c r="D38" s="198">
        <v>0</v>
      </c>
      <c r="E38" s="202">
        <f t="shared" si="9"/>
        <v>0</v>
      </c>
      <c r="F38" s="202">
        <f t="shared" si="4"/>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f t="shared" si="10"/>
        <v>0</v>
      </c>
      <c r="Y38" s="203">
        <v>0</v>
      </c>
      <c r="Z38" s="203">
        <v>0</v>
      </c>
      <c r="AA38" s="203">
        <v>0</v>
      </c>
      <c r="AB38" s="198">
        <f t="shared" si="5"/>
        <v>0</v>
      </c>
      <c r="AC38" s="199">
        <f t="shared" si="6"/>
        <v>0</v>
      </c>
    </row>
    <row r="39" spans="1:29" ht="31.5" x14ac:dyDescent="0.25">
      <c r="A39" s="200" t="s">
        <v>392</v>
      </c>
      <c r="B39" s="201" t="s">
        <v>393</v>
      </c>
      <c r="C39" s="198">
        <v>0</v>
      </c>
      <c r="D39" s="198">
        <v>0</v>
      </c>
      <c r="E39" s="202">
        <f t="shared" si="9"/>
        <v>0</v>
      </c>
      <c r="F39" s="202">
        <f t="shared" si="4"/>
        <v>0</v>
      </c>
      <c r="G39" s="203">
        <v>0</v>
      </c>
      <c r="H39" s="203">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f t="shared" si="10"/>
        <v>0</v>
      </c>
      <c r="Y39" s="203">
        <v>0</v>
      </c>
      <c r="Z39" s="203">
        <v>0</v>
      </c>
      <c r="AA39" s="203">
        <v>0</v>
      </c>
      <c r="AB39" s="198">
        <f t="shared" si="5"/>
        <v>0</v>
      </c>
      <c r="AC39" s="199">
        <f t="shared" si="6"/>
        <v>0</v>
      </c>
    </row>
    <row r="40" spans="1:29" ht="31.5" x14ac:dyDescent="0.25">
      <c r="A40" s="200" t="s">
        <v>394</v>
      </c>
      <c r="B40" s="201" t="s">
        <v>395</v>
      </c>
      <c r="C40" s="198">
        <v>0</v>
      </c>
      <c r="D40" s="198">
        <v>0</v>
      </c>
      <c r="E40" s="202">
        <f t="shared" si="9"/>
        <v>0</v>
      </c>
      <c r="F40" s="202">
        <f t="shared" si="4"/>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f t="shared" si="10"/>
        <v>0</v>
      </c>
      <c r="Y40" s="203">
        <v>0</v>
      </c>
      <c r="Z40" s="203">
        <v>0</v>
      </c>
      <c r="AA40" s="203">
        <v>0</v>
      </c>
      <c r="AB40" s="198">
        <f t="shared" si="5"/>
        <v>0</v>
      </c>
      <c r="AC40" s="199">
        <f t="shared" si="6"/>
        <v>0</v>
      </c>
    </row>
    <row r="41" spans="1:29" x14ac:dyDescent="0.25">
      <c r="A41" s="200" t="s">
        <v>396</v>
      </c>
      <c r="B41" s="201" t="s">
        <v>397</v>
      </c>
      <c r="C41" s="198">
        <v>0</v>
      </c>
      <c r="D41" s="198">
        <v>0</v>
      </c>
      <c r="E41" s="202">
        <f t="shared" si="9"/>
        <v>0</v>
      </c>
      <c r="F41" s="202">
        <f t="shared" si="4"/>
        <v>0</v>
      </c>
      <c r="G41" s="203">
        <v>0</v>
      </c>
      <c r="H41" s="203">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f t="shared" si="10"/>
        <v>0</v>
      </c>
      <c r="Y41" s="203">
        <v>0</v>
      </c>
      <c r="Z41" s="203">
        <v>0</v>
      </c>
      <c r="AA41" s="203">
        <v>0</v>
      </c>
      <c r="AB41" s="198">
        <f t="shared" si="5"/>
        <v>0</v>
      </c>
      <c r="AC41" s="199">
        <f t="shared" si="6"/>
        <v>0</v>
      </c>
    </row>
    <row r="42" spans="1:29" ht="18.75" x14ac:dyDescent="0.25">
      <c r="A42" s="200" t="s">
        <v>398</v>
      </c>
      <c r="B42" s="291" t="s">
        <v>399</v>
      </c>
      <c r="C42" s="198">
        <v>0</v>
      </c>
      <c r="D42" s="198">
        <v>6</v>
      </c>
      <c r="E42" s="202">
        <f t="shared" si="9"/>
        <v>6</v>
      </c>
      <c r="F42" s="202">
        <f t="shared" si="4"/>
        <v>6</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f t="shared" si="10"/>
        <v>6</v>
      </c>
      <c r="Y42" s="203">
        <v>0</v>
      </c>
      <c r="Z42" s="203">
        <v>0</v>
      </c>
      <c r="AA42" s="203">
        <v>0</v>
      </c>
      <c r="AB42" s="198">
        <f t="shared" si="5"/>
        <v>0</v>
      </c>
      <c r="AC42" s="199">
        <f t="shared" si="6"/>
        <v>6</v>
      </c>
    </row>
    <row r="43" spans="1:29" x14ac:dyDescent="0.25">
      <c r="A43" s="196" t="s">
        <v>19</v>
      </c>
      <c r="B43" s="197" t="s">
        <v>400</v>
      </c>
      <c r="C43" s="198">
        <v>0</v>
      </c>
      <c r="D43" s="198">
        <v>0</v>
      </c>
      <c r="E43" s="202">
        <f t="shared" si="9"/>
        <v>0</v>
      </c>
      <c r="F43" s="202">
        <f t="shared" si="4"/>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206">
        <v>0</v>
      </c>
      <c r="W43" s="198">
        <v>0</v>
      </c>
      <c r="X43" s="198">
        <f t="shared" si="10"/>
        <v>0</v>
      </c>
      <c r="Y43" s="198">
        <v>0</v>
      </c>
      <c r="Z43" s="198">
        <v>0</v>
      </c>
      <c r="AA43" s="198">
        <v>0</v>
      </c>
      <c r="AB43" s="198">
        <f t="shared" si="5"/>
        <v>0</v>
      </c>
      <c r="AC43" s="199">
        <f t="shared" si="6"/>
        <v>0</v>
      </c>
    </row>
    <row r="44" spans="1:29" x14ac:dyDescent="0.25">
      <c r="A44" s="200" t="s">
        <v>401</v>
      </c>
      <c r="B44" s="201" t="s">
        <v>402</v>
      </c>
      <c r="C44" s="198">
        <v>0</v>
      </c>
      <c r="D44" s="198">
        <v>0</v>
      </c>
      <c r="E44" s="202">
        <f t="shared" si="9"/>
        <v>0</v>
      </c>
      <c r="F44" s="202">
        <f t="shared" si="4"/>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f t="shared" si="10"/>
        <v>0</v>
      </c>
      <c r="Y44" s="203">
        <v>0</v>
      </c>
      <c r="Z44" s="203">
        <v>0</v>
      </c>
      <c r="AA44" s="203">
        <v>0</v>
      </c>
      <c r="AB44" s="198">
        <f t="shared" si="5"/>
        <v>0</v>
      </c>
      <c r="AC44" s="199">
        <f t="shared" si="6"/>
        <v>0</v>
      </c>
    </row>
    <row r="45" spans="1:29" x14ac:dyDescent="0.25">
      <c r="A45" s="200" t="s">
        <v>403</v>
      </c>
      <c r="B45" s="201" t="s">
        <v>389</v>
      </c>
      <c r="C45" s="198">
        <v>0</v>
      </c>
      <c r="D45" s="198">
        <v>0</v>
      </c>
      <c r="E45" s="202">
        <f t="shared" si="9"/>
        <v>0</v>
      </c>
      <c r="F45" s="202">
        <f t="shared" si="4"/>
        <v>0</v>
      </c>
      <c r="G45" s="203">
        <v>0</v>
      </c>
      <c r="H45" s="203">
        <v>0</v>
      </c>
      <c r="I45" s="203">
        <v>0</v>
      </c>
      <c r="J45" s="203">
        <v>0</v>
      </c>
      <c r="K45" s="203">
        <v>0</v>
      </c>
      <c r="L45" s="203">
        <v>0</v>
      </c>
      <c r="M45" s="203">
        <v>0</v>
      </c>
      <c r="N45" s="203">
        <v>0</v>
      </c>
      <c r="O45" s="203">
        <v>0</v>
      </c>
      <c r="P45" s="203">
        <v>0</v>
      </c>
      <c r="Q45" s="203">
        <v>0</v>
      </c>
      <c r="R45" s="203">
        <v>0</v>
      </c>
      <c r="S45" s="203">
        <v>0</v>
      </c>
      <c r="T45" s="203">
        <v>0</v>
      </c>
      <c r="U45" s="203">
        <v>0</v>
      </c>
      <c r="V45" s="204">
        <v>0</v>
      </c>
      <c r="W45" s="203">
        <v>0</v>
      </c>
      <c r="X45" s="203">
        <f t="shared" si="10"/>
        <v>0</v>
      </c>
      <c r="Y45" s="203">
        <v>0</v>
      </c>
      <c r="Z45" s="203">
        <v>0</v>
      </c>
      <c r="AA45" s="203">
        <v>0</v>
      </c>
      <c r="AB45" s="198">
        <f t="shared" si="5"/>
        <v>0</v>
      </c>
      <c r="AC45" s="199">
        <f t="shared" si="6"/>
        <v>0</v>
      </c>
    </row>
    <row r="46" spans="1:29" x14ac:dyDescent="0.25">
      <c r="A46" s="200" t="s">
        <v>404</v>
      </c>
      <c r="B46" s="201" t="s">
        <v>391</v>
      </c>
      <c r="C46" s="198">
        <v>0</v>
      </c>
      <c r="D46" s="198">
        <v>0</v>
      </c>
      <c r="E46" s="202">
        <f t="shared" si="9"/>
        <v>0</v>
      </c>
      <c r="F46" s="202">
        <f t="shared" si="4"/>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f t="shared" si="10"/>
        <v>0</v>
      </c>
      <c r="Y46" s="203">
        <v>0</v>
      </c>
      <c r="Z46" s="203">
        <v>0</v>
      </c>
      <c r="AA46" s="203">
        <v>0</v>
      </c>
      <c r="AB46" s="198">
        <f t="shared" si="5"/>
        <v>0</v>
      </c>
      <c r="AC46" s="199">
        <f t="shared" si="6"/>
        <v>0</v>
      </c>
    </row>
    <row r="47" spans="1:29" ht="31.5" x14ac:dyDescent="0.25">
      <c r="A47" s="200" t="s">
        <v>405</v>
      </c>
      <c r="B47" s="201" t="s">
        <v>393</v>
      </c>
      <c r="C47" s="198">
        <v>0</v>
      </c>
      <c r="D47" s="198">
        <f>D39</f>
        <v>0</v>
      </c>
      <c r="E47" s="202">
        <f t="shared" si="9"/>
        <v>0</v>
      </c>
      <c r="F47" s="202">
        <f t="shared" si="4"/>
        <v>0</v>
      </c>
      <c r="G47" s="203">
        <v>0</v>
      </c>
      <c r="H47" s="203">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f t="shared" si="10"/>
        <v>0</v>
      </c>
      <c r="Y47" s="203">
        <v>0</v>
      </c>
      <c r="Z47" s="203">
        <v>0</v>
      </c>
      <c r="AA47" s="203">
        <v>0</v>
      </c>
      <c r="AB47" s="198">
        <f t="shared" si="5"/>
        <v>0</v>
      </c>
      <c r="AC47" s="199">
        <f t="shared" si="6"/>
        <v>0</v>
      </c>
    </row>
    <row r="48" spans="1:29" ht="31.5" x14ac:dyDescent="0.25">
      <c r="A48" s="200" t="s">
        <v>406</v>
      </c>
      <c r="B48" s="201" t="s">
        <v>395</v>
      </c>
      <c r="C48" s="198">
        <v>0</v>
      </c>
      <c r="D48" s="198">
        <f t="shared" ref="D48:D49" si="11">D40</f>
        <v>0</v>
      </c>
      <c r="E48" s="202">
        <f t="shared" si="9"/>
        <v>0</v>
      </c>
      <c r="F48" s="202">
        <f t="shared" si="4"/>
        <v>0</v>
      </c>
      <c r="G48" s="203">
        <v>0</v>
      </c>
      <c r="H48" s="203">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f t="shared" si="10"/>
        <v>0</v>
      </c>
      <c r="Y48" s="203">
        <v>0</v>
      </c>
      <c r="Z48" s="203">
        <v>0</v>
      </c>
      <c r="AA48" s="203">
        <v>0</v>
      </c>
      <c r="AB48" s="198">
        <f t="shared" si="5"/>
        <v>0</v>
      </c>
      <c r="AC48" s="199">
        <f t="shared" si="6"/>
        <v>0</v>
      </c>
    </row>
    <row r="49" spans="1:29" x14ac:dyDescent="0.25">
      <c r="A49" s="200" t="s">
        <v>407</v>
      </c>
      <c r="B49" s="201" t="s">
        <v>397</v>
      </c>
      <c r="C49" s="198">
        <v>0</v>
      </c>
      <c r="D49" s="198">
        <f t="shared" si="11"/>
        <v>0</v>
      </c>
      <c r="E49" s="202">
        <f t="shared" si="9"/>
        <v>0</v>
      </c>
      <c r="F49" s="202">
        <f t="shared" si="4"/>
        <v>0</v>
      </c>
      <c r="G49" s="203">
        <v>0</v>
      </c>
      <c r="H49" s="203">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f t="shared" si="10"/>
        <v>0</v>
      </c>
      <c r="Y49" s="203">
        <v>0</v>
      </c>
      <c r="Z49" s="203">
        <v>0</v>
      </c>
      <c r="AA49" s="203">
        <v>0</v>
      </c>
      <c r="AB49" s="198">
        <f t="shared" si="5"/>
        <v>0</v>
      </c>
      <c r="AC49" s="199">
        <f t="shared" si="6"/>
        <v>0</v>
      </c>
    </row>
    <row r="50" spans="1:29" ht="18.75" x14ac:dyDescent="0.25">
      <c r="A50" s="200" t="s">
        <v>408</v>
      </c>
      <c r="B50" s="291" t="s">
        <v>399</v>
      </c>
      <c r="C50" s="198">
        <v>0</v>
      </c>
      <c r="D50" s="290">
        <f>D42</f>
        <v>6</v>
      </c>
      <c r="E50" s="202">
        <f t="shared" si="9"/>
        <v>6</v>
      </c>
      <c r="F50" s="202">
        <f t="shared" si="4"/>
        <v>6</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f t="shared" si="10"/>
        <v>6</v>
      </c>
      <c r="Y50" s="203">
        <v>0</v>
      </c>
      <c r="Z50" s="203">
        <v>0</v>
      </c>
      <c r="AA50" s="203">
        <v>0</v>
      </c>
      <c r="AB50" s="198">
        <f t="shared" si="5"/>
        <v>0</v>
      </c>
      <c r="AC50" s="199">
        <f t="shared" si="6"/>
        <v>6</v>
      </c>
    </row>
    <row r="51" spans="1:29" ht="35.25" customHeight="1" x14ac:dyDescent="0.25">
      <c r="A51" s="196" t="s">
        <v>22</v>
      </c>
      <c r="B51" s="197" t="s">
        <v>409</v>
      </c>
      <c r="C51" s="198">
        <v>0</v>
      </c>
      <c r="D51" s="198">
        <v>0</v>
      </c>
      <c r="E51" s="202">
        <f t="shared" si="9"/>
        <v>0</v>
      </c>
      <c r="F51" s="202">
        <f t="shared" si="4"/>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206">
        <v>0</v>
      </c>
      <c r="W51" s="198">
        <v>0</v>
      </c>
      <c r="X51" s="198">
        <f t="shared" si="10"/>
        <v>0</v>
      </c>
      <c r="Y51" s="198">
        <v>0</v>
      </c>
      <c r="Z51" s="198">
        <v>0</v>
      </c>
      <c r="AA51" s="198">
        <v>0</v>
      </c>
      <c r="AB51" s="198">
        <f t="shared" si="5"/>
        <v>0</v>
      </c>
      <c r="AC51" s="199">
        <f t="shared" si="6"/>
        <v>0</v>
      </c>
    </row>
    <row r="52" spans="1:29" x14ac:dyDescent="0.25">
      <c r="A52" s="200" t="s">
        <v>410</v>
      </c>
      <c r="B52" s="201" t="s">
        <v>411</v>
      </c>
      <c r="C52" s="198">
        <v>0</v>
      </c>
      <c r="D52" s="198">
        <f>D30</f>
        <v>52.035636829999994</v>
      </c>
      <c r="E52" s="202">
        <f t="shared" si="9"/>
        <v>52.035636829999994</v>
      </c>
      <c r="F52" s="202">
        <f t="shared" si="4"/>
        <v>52.035636829999994</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f t="shared" si="10"/>
        <v>52.035636829999994</v>
      </c>
      <c r="Y52" s="203">
        <v>0</v>
      </c>
      <c r="Z52" s="203">
        <v>0</v>
      </c>
      <c r="AA52" s="203">
        <v>0</v>
      </c>
      <c r="AB52" s="198">
        <f t="shared" si="5"/>
        <v>0</v>
      </c>
      <c r="AC52" s="199">
        <f t="shared" si="6"/>
        <v>52.035636829999994</v>
      </c>
    </row>
    <row r="53" spans="1:29" x14ac:dyDescent="0.25">
      <c r="A53" s="200" t="s">
        <v>412</v>
      </c>
      <c r="B53" s="201" t="s">
        <v>264</v>
      </c>
      <c r="C53" s="198">
        <v>0</v>
      </c>
      <c r="D53" s="198">
        <v>0</v>
      </c>
      <c r="E53" s="202">
        <f t="shared" si="9"/>
        <v>0</v>
      </c>
      <c r="F53" s="202">
        <f t="shared" si="4"/>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4">
        <v>0</v>
      </c>
      <c r="W53" s="203">
        <v>0</v>
      </c>
      <c r="X53" s="203">
        <f t="shared" si="10"/>
        <v>0</v>
      </c>
      <c r="Y53" s="203">
        <v>0</v>
      </c>
      <c r="Z53" s="203">
        <v>0</v>
      </c>
      <c r="AA53" s="203">
        <v>0</v>
      </c>
      <c r="AB53" s="198">
        <f t="shared" si="5"/>
        <v>0</v>
      </c>
      <c r="AC53" s="199">
        <f t="shared" si="6"/>
        <v>0</v>
      </c>
    </row>
    <row r="54" spans="1:29" x14ac:dyDescent="0.25">
      <c r="A54" s="200" t="s">
        <v>413</v>
      </c>
      <c r="B54" s="207" t="s">
        <v>414</v>
      </c>
      <c r="C54" s="198">
        <v>0</v>
      </c>
      <c r="D54" s="198">
        <v>0</v>
      </c>
      <c r="E54" s="202">
        <f t="shared" si="9"/>
        <v>0</v>
      </c>
      <c r="F54" s="202">
        <f t="shared" si="4"/>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f t="shared" si="10"/>
        <v>0</v>
      </c>
      <c r="Y54" s="203">
        <v>0</v>
      </c>
      <c r="Z54" s="203">
        <v>0</v>
      </c>
      <c r="AA54" s="203">
        <v>0</v>
      </c>
      <c r="AB54" s="198">
        <f t="shared" si="5"/>
        <v>0</v>
      </c>
      <c r="AC54" s="199">
        <f t="shared" si="6"/>
        <v>0</v>
      </c>
    </row>
    <row r="55" spans="1:29" x14ac:dyDescent="0.25">
      <c r="A55" s="200" t="s">
        <v>415</v>
      </c>
      <c r="B55" s="207" t="s">
        <v>416</v>
      </c>
      <c r="C55" s="198">
        <v>0</v>
      </c>
      <c r="D55" s="198">
        <v>0</v>
      </c>
      <c r="E55" s="202">
        <f t="shared" si="9"/>
        <v>0</v>
      </c>
      <c r="F55" s="202">
        <f t="shared" si="4"/>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f t="shared" si="10"/>
        <v>0</v>
      </c>
      <c r="Y55" s="203">
        <v>0</v>
      </c>
      <c r="Z55" s="203">
        <v>0</v>
      </c>
      <c r="AA55" s="203">
        <v>0</v>
      </c>
      <c r="AB55" s="198">
        <f t="shared" si="5"/>
        <v>0</v>
      </c>
      <c r="AC55" s="199">
        <f t="shared" si="6"/>
        <v>0</v>
      </c>
    </row>
    <row r="56" spans="1:29" x14ac:dyDescent="0.25">
      <c r="A56" s="200" t="s">
        <v>417</v>
      </c>
      <c r="B56" s="207" t="s">
        <v>418</v>
      </c>
      <c r="C56" s="198">
        <v>0</v>
      </c>
      <c r="D56" s="198">
        <f>D47+D48+D49</f>
        <v>0</v>
      </c>
      <c r="E56" s="202">
        <f t="shared" si="9"/>
        <v>0</v>
      </c>
      <c r="F56" s="202">
        <f t="shared" si="4"/>
        <v>0</v>
      </c>
      <c r="G56" s="203">
        <v>0</v>
      </c>
      <c r="H56" s="203">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f t="shared" si="10"/>
        <v>0</v>
      </c>
      <c r="Y56" s="203">
        <v>0</v>
      </c>
      <c r="Z56" s="203">
        <v>0</v>
      </c>
      <c r="AA56" s="203">
        <v>0</v>
      </c>
      <c r="AB56" s="198">
        <f t="shared" si="5"/>
        <v>0</v>
      </c>
      <c r="AC56" s="199">
        <f t="shared" si="6"/>
        <v>0</v>
      </c>
    </row>
    <row r="57" spans="1:29" ht="18.75" x14ac:dyDescent="0.25">
      <c r="A57" s="200" t="s">
        <v>419</v>
      </c>
      <c r="B57" s="291" t="s">
        <v>399</v>
      </c>
      <c r="C57" s="198">
        <v>0</v>
      </c>
      <c r="D57" s="198">
        <f>D50</f>
        <v>6</v>
      </c>
      <c r="E57" s="202">
        <f t="shared" si="9"/>
        <v>6</v>
      </c>
      <c r="F57" s="202">
        <f t="shared" si="4"/>
        <v>6</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f t="shared" si="10"/>
        <v>6</v>
      </c>
      <c r="Y57" s="203">
        <v>0</v>
      </c>
      <c r="Z57" s="203">
        <v>0</v>
      </c>
      <c r="AA57" s="203">
        <v>0</v>
      </c>
      <c r="AB57" s="198">
        <f t="shared" si="5"/>
        <v>0</v>
      </c>
      <c r="AC57" s="199">
        <f t="shared" si="6"/>
        <v>6</v>
      </c>
    </row>
    <row r="58" spans="1:29" ht="36.75" customHeight="1" x14ac:dyDescent="0.25">
      <c r="A58" s="196" t="s">
        <v>24</v>
      </c>
      <c r="B58" s="208" t="s">
        <v>420</v>
      </c>
      <c r="C58" s="198">
        <v>0</v>
      </c>
      <c r="D58" s="198">
        <v>0</v>
      </c>
      <c r="E58" s="202">
        <f t="shared" si="9"/>
        <v>0</v>
      </c>
      <c r="F58" s="202">
        <f t="shared" si="4"/>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206">
        <v>0</v>
      </c>
      <c r="W58" s="198">
        <v>0</v>
      </c>
      <c r="X58" s="198">
        <f t="shared" si="10"/>
        <v>0</v>
      </c>
      <c r="Y58" s="198">
        <v>0</v>
      </c>
      <c r="Z58" s="198">
        <v>0</v>
      </c>
      <c r="AA58" s="198">
        <v>0</v>
      </c>
      <c r="AB58" s="198">
        <f t="shared" si="5"/>
        <v>0</v>
      </c>
      <c r="AC58" s="199">
        <f t="shared" si="6"/>
        <v>0</v>
      </c>
    </row>
    <row r="59" spans="1:29" x14ac:dyDescent="0.25">
      <c r="A59" s="196" t="s">
        <v>27</v>
      </c>
      <c r="B59" s="197" t="s">
        <v>421</v>
      </c>
      <c r="C59" s="198">
        <v>0</v>
      </c>
      <c r="D59" s="198">
        <v>0</v>
      </c>
      <c r="E59" s="202">
        <f t="shared" si="9"/>
        <v>0</v>
      </c>
      <c r="F59" s="202">
        <f t="shared" si="4"/>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206">
        <v>0</v>
      </c>
      <c r="W59" s="198">
        <v>0</v>
      </c>
      <c r="X59" s="198">
        <f t="shared" si="10"/>
        <v>0</v>
      </c>
      <c r="Y59" s="198">
        <v>0</v>
      </c>
      <c r="Z59" s="198">
        <v>0</v>
      </c>
      <c r="AA59" s="198">
        <v>0</v>
      </c>
      <c r="AB59" s="198">
        <f t="shared" si="5"/>
        <v>0</v>
      </c>
      <c r="AC59" s="199">
        <f t="shared" si="6"/>
        <v>0</v>
      </c>
    </row>
    <row r="60" spans="1:29" x14ac:dyDescent="0.25">
      <c r="A60" s="200" t="s">
        <v>422</v>
      </c>
      <c r="B60" s="209" t="s">
        <v>402</v>
      </c>
      <c r="C60" s="198">
        <v>0</v>
      </c>
      <c r="D60" s="198">
        <v>0</v>
      </c>
      <c r="E60" s="202">
        <f t="shared" si="9"/>
        <v>0</v>
      </c>
      <c r="F60" s="202">
        <f t="shared" si="4"/>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f t="shared" si="10"/>
        <v>0</v>
      </c>
      <c r="Y60" s="203">
        <v>0</v>
      </c>
      <c r="Z60" s="203">
        <v>0</v>
      </c>
      <c r="AA60" s="203">
        <v>0</v>
      </c>
      <c r="AB60" s="198">
        <f t="shared" si="5"/>
        <v>0</v>
      </c>
      <c r="AC60" s="199">
        <f t="shared" si="6"/>
        <v>0</v>
      </c>
    </row>
    <row r="61" spans="1:29" x14ac:dyDescent="0.25">
      <c r="A61" s="200" t="s">
        <v>423</v>
      </c>
      <c r="B61" s="209" t="s">
        <v>389</v>
      </c>
      <c r="C61" s="198">
        <v>0</v>
      </c>
      <c r="D61" s="198">
        <v>0</v>
      </c>
      <c r="E61" s="202">
        <f t="shared" si="9"/>
        <v>0</v>
      </c>
      <c r="F61" s="202">
        <f t="shared" si="4"/>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f t="shared" si="10"/>
        <v>0</v>
      </c>
      <c r="Y61" s="203">
        <v>0</v>
      </c>
      <c r="Z61" s="203">
        <v>0</v>
      </c>
      <c r="AA61" s="203">
        <v>0</v>
      </c>
      <c r="AB61" s="198">
        <f t="shared" si="5"/>
        <v>0</v>
      </c>
      <c r="AC61" s="199">
        <f t="shared" si="6"/>
        <v>0</v>
      </c>
    </row>
    <row r="62" spans="1:29" x14ac:dyDescent="0.25">
      <c r="A62" s="200" t="s">
        <v>424</v>
      </c>
      <c r="B62" s="209" t="s">
        <v>391</v>
      </c>
      <c r="C62" s="198">
        <v>0</v>
      </c>
      <c r="D62" s="198">
        <v>0</v>
      </c>
      <c r="E62" s="202">
        <f t="shared" si="9"/>
        <v>0</v>
      </c>
      <c r="F62" s="202">
        <f t="shared" si="4"/>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f t="shared" si="10"/>
        <v>0</v>
      </c>
      <c r="Y62" s="203">
        <v>0</v>
      </c>
      <c r="Z62" s="203">
        <v>0</v>
      </c>
      <c r="AA62" s="203">
        <v>0</v>
      </c>
      <c r="AB62" s="198">
        <f t="shared" si="5"/>
        <v>0</v>
      </c>
      <c r="AC62" s="199">
        <f t="shared" si="6"/>
        <v>0</v>
      </c>
    </row>
    <row r="63" spans="1:29" x14ac:dyDescent="0.25">
      <c r="A63" s="200" t="s">
        <v>425</v>
      </c>
      <c r="B63" s="209" t="s">
        <v>426</v>
      </c>
      <c r="C63" s="198">
        <v>0</v>
      </c>
      <c r="D63" s="198">
        <f>D56</f>
        <v>0</v>
      </c>
      <c r="E63" s="202">
        <f t="shared" si="9"/>
        <v>0</v>
      </c>
      <c r="F63" s="202">
        <f t="shared" si="4"/>
        <v>0</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f t="shared" si="10"/>
        <v>0</v>
      </c>
      <c r="Y63" s="203">
        <v>0</v>
      </c>
      <c r="Z63" s="203">
        <v>0</v>
      </c>
      <c r="AA63" s="203">
        <v>0</v>
      </c>
      <c r="AB63" s="198">
        <f t="shared" si="5"/>
        <v>0</v>
      </c>
      <c r="AC63" s="199">
        <f t="shared" si="6"/>
        <v>0</v>
      </c>
    </row>
    <row r="64" spans="1:29" ht="18.75" x14ac:dyDescent="0.25">
      <c r="A64" s="200" t="s">
        <v>427</v>
      </c>
      <c r="B64" s="207" t="s">
        <v>399</v>
      </c>
      <c r="C64" s="198">
        <v>0</v>
      </c>
      <c r="D64" s="198">
        <v>0</v>
      </c>
      <c r="E64" s="202">
        <f t="shared" si="9"/>
        <v>0</v>
      </c>
      <c r="F64" s="202">
        <f t="shared" si="4"/>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f t="shared" si="10"/>
        <v>0</v>
      </c>
      <c r="Y64" s="203">
        <v>0</v>
      </c>
      <c r="Z64" s="203">
        <v>0</v>
      </c>
      <c r="AA64" s="203">
        <v>0</v>
      </c>
      <c r="AB64" s="198">
        <f t="shared" si="5"/>
        <v>0</v>
      </c>
      <c r="AC64" s="199">
        <f t="shared" si="6"/>
        <v>0</v>
      </c>
    </row>
    <row r="65" spans="1:28" x14ac:dyDescent="0.25">
      <c r="A65" s="210"/>
      <c r="B65" s="211"/>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row>
    <row r="66" spans="1:28" ht="54" customHeight="1" x14ac:dyDescent="0.25">
      <c r="B66" s="401"/>
      <c r="C66" s="401"/>
      <c r="D66" s="401"/>
      <c r="E66" s="401"/>
      <c r="F66" s="401"/>
      <c r="G66" s="401"/>
      <c r="H66" s="401"/>
      <c r="I66" s="401"/>
      <c r="J66" s="401"/>
      <c r="K66" s="401"/>
      <c r="L66" s="401"/>
      <c r="M66" s="401"/>
      <c r="N66" s="401"/>
      <c r="O66" s="401"/>
      <c r="P66" s="401"/>
      <c r="Q66" s="401"/>
      <c r="R66" s="180"/>
      <c r="S66" s="180"/>
      <c r="T66" s="180"/>
      <c r="U66" s="180"/>
      <c r="V66" s="180"/>
      <c r="W66" s="180"/>
      <c r="X66" s="180"/>
      <c r="Y66" s="180"/>
      <c r="Z66" s="180"/>
      <c r="AA66" s="180"/>
      <c r="AB66" s="212"/>
    </row>
    <row r="68" spans="1:28" ht="50.25" customHeight="1" x14ac:dyDescent="0.25">
      <c r="B68" s="401"/>
      <c r="C68" s="401"/>
      <c r="D68" s="401"/>
      <c r="E68" s="401"/>
      <c r="F68" s="401"/>
      <c r="G68" s="401"/>
      <c r="H68" s="401"/>
      <c r="I68" s="401"/>
      <c r="J68" s="401"/>
      <c r="K68" s="401"/>
      <c r="L68" s="401"/>
      <c r="M68" s="401"/>
      <c r="N68" s="401"/>
      <c r="O68" s="401"/>
      <c r="P68" s="401"/>
      <c r="Q68" s="401"/>
      <c r="R68" s="180"/>
      <c r="S68" s="180"/>
      <c r="T68" s="180"/>
      <c r="U68" s="180"/>
      <c r="V68" s="180"/>
      <c r="W68" s="180"/>
      <c r="X68" s="180"/>
      <c r="Y68" s="180"/>
      <c r="Z68" s="180"/>
      <c r="AA68" s="180"/>
    </row>
    <row r="70" spans="1:28" ht="36.75" customHeight="1" x14ac:dyDescent="0.25">
      <c r="B70" s="401"/>
      <c r="C70" s="401"/>
      <c r="D70" s="401"/>
      <c r="E70" s="401"/>
      <c r="F70" s="401"/>
      <c r="G70" s="401"/>
      <c r="H70" s="401"/>
      <c r="I70" s="401"/>
      <c r="J70" s="401"/>
      <c r="K70" s="401"/>
      <c r="L70" s="401"/>
      <c r="M70" s="401"/>
      <c r="N70" s="401"/>
      <c r="O70" s="401"/>
      <c r="P70" s="401"/>
      <c r="Q70" s="401"/>
      <c r="R70" s="180"/>
      <c r="S70" s="180"/>
      <c r="T70" s="180"/>
      <c r="U70" s="180"/>
      <c r="V70" s="180"/>
      <c r="W70" s="180"/>
      <c r="X70" s="180"/>
      <c r="Y70" s="180"/>
      <c r="Z70" s="180"/>
      <c r="AA70" s="180"/>
    </row>
    <row r="72" spans="1:28" ht="51" customHeight="1" x14ac:dyDescent="0.25">
      <c r="B72" s="401"/>
      <c r="C72" s="401"/>
      <c r="D72" s="401"/>
      <c r="E72" s="401"/>
      <c r="F72" s="401"/>
      <c r="G72" s="401"/>
      <c r="H72" s="401"/>
      <c r="I72" s="401"/>
      <c r="J72" s="401"/>
      <c r="K72" s="401"/>
      <c r="L72" s="401"/>
      <c r="M72" s="401"/>
      <c r="N72" s="401"/>
      <c r="O72" s="401"/>
      <c r="P72" s="401"/>
      <c r="Q72" s="401"/>
      <c r="R72" s="180"/>
      <c r="S72" s="180"/>
      <c r="T72" s="180"/>
      <c r="U72" s="180"/>
      <c r="V72" s="180"/>
      <c r="W72" s="180"/>
      <c r="X72" s="180"/>
      <c r="Y72" s="180"/>
      <c r="Z72" s="180"/>
      <c r="AA72" s="180"/>
    </row>
    <row r="73" spans="1:28" ht="32.25" customHeight="1" x14ac:dyDescent="0.25">
      <c r="B73" s="401"/>
      <c r="C73" s="401"/>
      <c r="D73" s="401"/>
      <c r="E73" s="401"/>
      <c r="F73" s="401"/>
      <c r="G73" s="401"/>
      <c r="H73" s="401"/>
      <c r="I73" s="401"/>
      <c r="J73" s="401"/>
      <c r="K73" s="401"/>
      <c r="L73" s="401"/>
      <c r="M73" s="401"/>
      <c r="N73" s="401"/>
      <c r="O73" s="401"/>
      <c r="P73" s="401"/>
      <c r="Q73" s="401"/>
      <c r="R73" s="180"/>
      <c r="S73" s="180"/>
      <c r="T73" s="180"/>
      <c r="U73" s="180"/>
      <c r="V73" s="180"/>
      <c r="W73" s="180"/>
      <c r="X73" s="180"/>
      <c r="Y73" s="180"/>
      <c r="Z73" s="180"/>
      <c r="AA73" s="180"/>
    </row>
    <row r="74" spans="1:28" ht="51.75" customHeight="1" x14ac:dyDescent="0.25">
      <c r="B74" s="401"/>
      <c r="C74" s="401"/>
      <c r="D74" s="401"/>
      <c r="E74" s="401"/>
      <c r="F74" s="401"/>
      <c r="G74" s="401"/>
      <c r="H74" s="401"/>
      <c r="I74" s="401"/>
      <c r="J74" s="401"/>
      <c r="K74" s="401"/>
      <c r="L74" s="401"/>
      <c r="M74" s="401"/>
      <c r="N74" s="401"/>
      <c r="O74" s="401"/>
      <c r="P74" s="401"/>
      <c r="Q74" s="401"/>
      <c r="R74" s="180"/>
      <c r="S74" s="180"/>
      <c r="T74" s="180"/>
      <c r="U74" s="180"/>
      <c r="V74" s="180"/>
      <c r="W74" s="180"/>
      <c r="X74" s="180"/>
      <c r="Y74" s="180"/>
      <c r="Z74" s="180"/>
      <c r="AA74" s="180"/>
    </row>
    <row r="75" spans="1:28" ht="21.75" customHeight="1" x14ac:dyDescent="0.25">
      <c r="B75" s="402"/>
      <c r="C75" s="402"/>
      <c r="D75" s="402"/>
      <c r="E75" s="402"/>
      <c r="F75" s="402"/>
      <c r="G75" s="402"/>
      <c r="H75" s="402"/>
      <c r="I75" s="402"/>
      <c r="J75" s="402"/>
      <c r="K75" s="402"/>
      <c r="L75" s="402"/>
      <c r="M75" s="402"/>
      <c r="N75" s="402"/>
      <c r="O75" s="402"/>
      <c r="P75" s="402"/>
      <c r="Q75" s="402"/>
      <c r="R75" s="213"/>
      <c r="S75" s="213"/>
      <c r="T75" s="213"/>
      <c r="U75" s="213"/>
      <c r="V75" s="213"/>
      <c r="W75" s="213"/>
      <c r="X75" s="213"/>
      <c r="Y75" s="213"/>
      <c r="Z75" s="213"/>
      <c r="AA75" s="213"/>
    </row>
    <row r="76" spans="1:28" ht="23.25" customHeight="1" x14ac:dyDescent="0.25"/>
    <row r="77" spans="1:28" ht="18.75" customHeight="1" x14ac:dyDescent="0.25">
      <c r="B77" s="403"/>
      <c r="C77" s="403"/>
      <c r="D77" s="403"/>
      <c r="E77" s="403"/>
      <c r="F77" s="403"/>
      <c r="G77" s="403"/>
      <c r="H77" s="403"/>
      <c r="I77" s="403"/>
      <c r="J77" s="403"/>
      <c r="K77" s="403"/>
      <c r="L77" s="403"/>
      <c r="M77" s="403"/>
      <c r="N77" s="403"/>
      <c r="O77" s="403"/>
      <c r="P77" s="403"/>
      <c r="Q77" s="403"/>
      <c r="R77" s="211"/>
      <c r="S77" s="211"/>
      <c r="T77" s="211"/>
      <c r="U77" s="211"/>
      <c r="V77" s="211"/>
      <c r="W77" s="211"/>
      <c r="X77" s="211"/>
      <c r="Y77" s="211"/>
      <c r="Z77" s="211"/>
      <c r="AA77" s="21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28.7109375"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1.42578125" style="59" customWidth="1"/>
    <col min="24" max="24" width="10.7109375" style="59" customWidth="1"/>
    <col min="25" max="25" width="18.7109375" style="59" customWidth="1"/>
    <col min="26" max="26" width="7.7109375" style="59" customWidth="1"/>
    <col min="27"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5"/>
    </row>
    <row r="7" spans="1:48" ht="18.75" x14ac:dyDescent="0.25">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2" t="s">
        <v>5</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45" t="str">
        <f>'1. паспорт местоположение'!A12:C12</f>
        <v>Q_25-1217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3.5" customHeight="1" x14ac:dyDescent="0.25">
      <c r="A15" s="346" t="str">
        <f>'1. паспорт местоположение'!A15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x14ac:dyDescent="0.25">
      <c r="A21" s="430" t="s">
        <v>428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25" t="s">
        <v>429</v>
      </c>
      <c r="B22" s="432" t="s">
        <v>430</v>
      </c>
      <c r="C22" s="425" t="s">
        <v>431</v>
      </c>
      <c r="D22" s="425" t="s">
        <v>432</v>
      </c>
      <c r="E22" s="435" t="s">
        <v>433</v>
      </c>
      <c r="F22" s="436"/>
      <c r="G22" s="436"/>
      <c r="H22" s="436"/>
      <c r="I22" s="436"/>
      <c r="J22" s="436"/>
      <c r="K22" s="436"/>
      <c r="L22" s="437"/>
      <c r="M22" s="425" t="s">
        <v>434</v>
      </c>
      <c r="N22" s="425" t="s">
        <v>435</v>
      </c>
      <c r="O22" s="425" t="s">
        <v>436</v>
      </c>
      <c r="P22" s="424" t="s">
        <v>437</v>
      </c>
      <c r="Q22" s="424" t="s">
        <v>438</v>
      </c>
      <c r="R22" s="424" t="s">
        <v>439</v>
      </c>
      <c r="S22" s="424" t="s">
        <v>440</v>
      </c>
      <c r="T22" s="424"/>
      <c r="U22" s="438" t="s">
        <v>441</v>
      </c>
      <c r="V22" s="438" t="s">
        <v>442</v>
      </c>
      <c r="W22" s="424" t="s">
        <v>443</v>
      </c>
      <c r="X22" s="424" t="s">
        <v>444</v>
      </c>
      <c r="Y22" s="424" t="s">
        <v>445</v>
      </c>
      <c r="Z22" s="429" t="s">
        <v>446</v>
      </c>
      <c r="AA22" s="424" t="s">
        <v>447</v>
      </c>
      <c r="AB22" s="424" t="s">
        <v>448</v>
      </c>
      <c r="AC22" s="424" t="s">
        <v>449</v>
      </c>
      <c r="AD22" s="424" t="s">
        <v>450</v>
      </c>
      <c r="AE22" s="424" t="s">
        <v>451</v>
      </c>
      <c r="AF22" s="424" t="s">
        <v>452</v>
      </c>
      <c r="AG22" s="424"/>
      <c r="AH22" s="424"/>
      <c r="AI22" s="424"/>
      <c r="AJ22" s="424"/>
      <c r="AK22" s="424"/>
      <c r="AL22" s="424" t="s">
        <v>453</v>
      </c>
      <c r="AM22" s="424"/>
      <c r="AN22" s="424"/>
      <c r="AO22" s="424"/>
      <c r="AP22" s="424" t="s">
        <v>454</v>
      </c>
      <c r="AQ22" s="424"/>
      <c r="AR22" s="424" t="s">
        <v>455</v>
      </c>
      <c r="AS22" s="424" t="s">
        <v>456</v>
      </c>
      <c r="AT22" s="424" t="s">
        <v>457</v>
      </c>
      <c r="AU22" s="424" t="s">
        <v>458</v>
      </c>
      <c r="AV22" s="414" t="s">
        <v>459</v>
      </c>
    </row>
    <row r="23" spans="1:48" ht="64.5" customHeight="1" x14ac:dyDescent="0.25">
      <c r="A23" s="431"/>
      <c r="B23" s="433"/>
      <c r="C23" s="431"/>
      <c r="D23" s="431"/>
      <c r="E23" s="416" t="s">
        <v>460</v>
      </c>
      <c r="F23" s="418" t="s">
        <v>264</v>
      </c>
      <c r="G23" s="418" t="s">
        <v>414</v>
      </c>
      <c r="H23" s="418" t="s">
        <v>416</v>
      </c>
      <c r="I23" s="420" t="s">
        <v>461</v>
      </c>
      <c r="J23" s="420" t="s">
        <v>462</v>
      </c>
      <c r="K23" s="420" t="s">
        <v>463</v>
      </c>
      <c r="L23" s="418" t="s">
        <v>464</v>
      </c>
      <c r="M23" s="431"/>
      <c r="N23" s="431"/>
      <c r="O23" s="431"/>
      <c r="P23" s="424"/>
      <c r="Q23" s="424"/>
      <c r="R23" s="424"/>
      <c r="S23" s="422" t="s">
        <v>289</v>
      </c>
      <c r="T23" s="422" t="s">
        <v>290</v>
      </c>
      <c r="U23" s="438"/>
      <c r="V23" s="438"/>
      <c r="W23" s="424"/>
      <c r="X23" s="424"/>
      <c r="Y23" s="424"/>
      <c r="Z23" s="424"/>
      <c r="AA23" s="424"/>
      <c r="AB23" s="424"/>
      <c r="AC23" s="424"/>
      <c r="AD23" s="424"/>
      <c r="AE23" s="424"/>
      <c r="AF23" s="424" t="s">
        <v>465</v>
      </c>
      <c r="AG23" s="424"/>
      <c r="AH23" s="424" t="s">
        <v>466</v>
      </c>
      <c r="AI23" s="424"/>
      <c r="AJ23" s="425" t="s">
        <v>467</v>
      </c>
      <c r="AK23" s="425" t="s">
        <v>468</v>
      </c>
      <c r="AL23" s="425" t="s">
        <v>469</v>
      </c>
      <c r="AM23" s="425" t="s">
        <v>470</v>
      </c>
      <c r="AN23" s="425" t="s">
        <v>471</v>
      </c>
      <c r="AO23" s="425" t="s">
        <v>472</v>
      </c>
      <c r="AP23" s="425" t="s">
        <v>473</v>
      </c>
      <c r="AQ23" s="427" t="s">
        <v>290</v>
      </c>
      <c r="AR23" s="424"/>
      <c r="AS23" s="424"/>
      <c r="AT23" s="424"/>
      <c r="AU23" s="424"/>
      <c r="AV23" s="415"/>
    </row>
    <row r="24" spans="1:48" ht="96.75" customHeight="1" x14ac:dyDescent="0.25">
      <c r="A24" s="426"/>
      <c r="B24" s="434"/>
      <c r="C24" s="426"/>
      <c r="D24" s="426"/>
      <c r="E24" s="417"/>
      <c r="F24" s="419"/>
      <c r="G24" s="419"/>
      <c r="H24" s="419"/>
      <c r="I24" s="421"/>
      <c r="J24" s="421"/>
      <c r="K24" s="421"/>
      <c r="L24" s="419"/>
      <c r="M24" s="426"/>
      <c r="N24" s="426"/>
      <c r="O24" s="426"/>
      <c r="P24" s="424"/>
      <c r="Q24" s="424"/>
      <c r="R24" s="424"/>
      <c r="S24" s="423"/>
      <c r="T24" s="423"/>
      <c r="U24" s="438"/>
      <c r="V24" s="438"/>
      <c r="W24" s="424"/>
      <c r="X24" s="424"/>
      <c r="Y24" s="424"/>
      <c r="Z24" s="424"/>
      <c r="AA24" s="424"/>
      <c r="AB24" s="424"/>
      <c r="AC24" s="424"/>
      <c r="AD24" s="424"/>
      <c r="AE24" s="424"/>
      <c r="AF24" s="214" t="s">
        <v>474</v>
      </c>
      <c r="AG24" s="214" t="s">
        <v>475</v>
      </c>
      <c r="AH24" s="215" t="s">
        <v>289</v>
      </c>
      <c r="AI24" s="215" t="s">
        <v>290</v>
      </c>
      <c r="AJ24" s="426"/>
      <c r="AK24" s="426"/>
      <c r="AL24" s="426"/>
      <c r="AM24" s="426"/>
      <c r="AN24" s="426"/>
      <c r="AO24" s="426"/>
      <c r="AP24" s="426"/>
      <c r="AQ24" s="428"/>
      <c r="AR24" s="424"/>
      <c r="AS24" s="424"/>
      <c r="AT24" s="424"/>
      <c r="AU24" s="424"/>
      <c r="AV24" s="415"/>
    </row>
    <row r="25" spans="1:48" s="216" customFormat="1" ht="11.25" x14ac:dyDescent="0.2">
      <c r="A25" s="217">
        <v>1</v>
      </c>
      <c r="B25" s="217">
        <v>2</v>
      </c>
      <c r="C25" s="217">
        <v>4</v>
      </c>
      <c r="D25" s="217">
        <v>5</v>
      </c>
      <c r="E25" s="217">
        <v>6</v>
      </c>
      <c r="F25" s="217">
        <f>E25+1</f>
        <v>7</v>
      </c>
      <c r="G25" s="217">
        <f t="shared" ref="G25:H25" si="0">F25+1</f>
        <v>8</v>
      </c>
      <c r="H25" s="217">
        <f t="shared" si="0"/>
        <v>9</v>
      </c>
      <c r="I25" s="217">
        <f t="shared" ref="I25:AV25" si="1">H25+1</f>
        <v>10</v>
      </c>
      <c r="J25" s="217">
        <f t="shared" si="1"/>
        <v>11</v>
      </c>
      <c r="K25" s="217">
        <f t="shared" si="1"/>
        <v>12</v>
      </c>
      <c r="L25" s="217">
        <f t="shared" si="1"/>
        <v>13</v>
      </c>
      <c r="M25" s="217">
        <f t="shared" si="1"/>
        <v>14</v>
      </c>
      <c r="N25" s="217">
        <f t="shared" si="1"/>
        <v>15</v>
      </c>
      <c r="O25" s="217">
        <f t="shared" si="1"/>
        <v>16</v>
      </c>
      <c r="P25" s="217">
        <f t="shared" si="1"/>
        <v>17</v>
      </c>
      <c r="Q25" s="217">
        <f t="shared" si="1"/>
        <v>18</v>
      </c>
      <c r="R25" s="217">
        <f t="shared" si="1"/>
        <v>19</v>
      </c>
      <c r="S25" s="217">
        <f t="shared" si="1"/>
        <v>20</v>
      </c>
      <c r="T25" s="217">
        <f t="shared" si="1"/>
        <v>21</v>
      </c>
      <c r="U25" s="217">
        <f t="shared" si="1"/>
        <v>22</v>
      </c>
      <c r="V25" s="217">
        <f t="shared" si="1"/>
        <v>23</v>
      </c>
      <c r="W25" s="217">
        <f t="shared" si="1"/>
        <v>24</v>
      </c>
      <c r="X25" s="217">
        <f t="shared" si="1"/>
        <v>25</v>
      </c>
      <c r="Y25" s="217">
        <f t="shared" si="1"/>
        <v>26</v>
      </c>
      <c r="Z25" s="217">
        <f t="shared" si="1"/>
        <v>27</v>
      </c>
      <c r="AA25" s="217">
        <f t="shared" si="1"/>
        <v>28</v>
      </c>
      <c r="AB25" s="217">
        <f t="shared" si="1"/>
        <v>29</v>
      </c>
      <c r="AC25" s="217">
        <f t="shared" si="1"/>
        <v>30</v>
      </c>
      <c r="AD25" s="217">
        <f t="shared" si="1"/>
        <v>31</v>
      </c>
      <c r="AE25" s="217">
        <f t="shared" si="1"/>
        <v>32</v>
      </c>
      <c r="AF25" s="217">
        <f t="shared" si="1"/>
        <v>33</v>
      </c>
      <c r="AG25" s="217">
        <f t="shared" si="1"/>
        <v>34</v>
      </c>
      <c r="AH25" s="217">
        <f t="shared" si="1"/>
        <v>35</v>
      </c>
      <c r="AI25" s="217">
        <f t="shared" si="1"/>
        <v>36</v>
      </c>
      <c r="AJ25" s="217">
        <f t="shared" si="1"/>
        <v>37</v>
      </c>
      <c r="AK25" s="217">
        <f t="shared" si="1"/>
        <v>38</v>
      </c>
      <c r="AL25" s="217">
        <f t="shared" si="1"/>
        <v>39</v>
      </c>
      <c r="AM25" s="217">
        <f t="shared" si="1"/>
        <v>40</v>
      </c>
      <c r="AN25" s="217">
        <f t="shared" si="1"/>
        <v>41</v>
      </c>
      <c r="AO25" s="217">
        <f t="shared" si="1"/>
        <v>42</v>
      </c>
      <c r="AP25" s="217">
        <f t="shared" si="1"/>
        <v>43</v>
      </c>
      <c r="AQ25" s="217">
        <f t="shared" si="1"/>
        <v>44</v>
      </c>
      <c r="AR25" s="217">
        <f t="shared" si="1"/>
        <v>45</v>
      </c>
      <c r="AS25" s="217">
        <f t="shared" si="1"/>
        <v>46</v>
      </c>
      <c r="AT25" s="217">
        <f t="shared" si="1"/>
        <v>47</v>
      </c>
      <c r="AU25" s="217">
        <f t="shared" si="1"/>
        <v>48</v>
      </c>
      <c r="AV25" s="217">
        <f t="shared" si="1"/>
        <v>49</v>
      </c>
    </row>
    <row r="26" spans="1:48" s="216" customFormat="1" ht="12.75" x14ac:dyDescent="0.2">
      <c r="A26" s="218">
        <v>1</v>
      </c>
      <c r="B26" s="219" t="s">
        <v>476</v>
      </c>
      <c r="C26" s="220"/>
      <c r="D26" s="221">
        <f>'6.1. Паспорт сетевой график'!H53</f>
        <v>47848</v>
      </c>
      <c r="E26" s="222"/>
      <c r="F26" s="222"/>
      <c r="G26" s="217">
        <f>'6.2. Паспорт фин осв ввод'!D37</f>
        <v>0</v>
      </c>
      <c r="H26" s="217"/>
      <c r="I26" s="217">
        <f>'6.2. Паспорт фин осв ввод'!D39</f>
        <v>0</v>
      </c>
      <c r="J26" s="217">
        <f>'6.2. Паспорт фин осв ввод'!D40</f>
        <v>0</v>
      </c>
      <c r="K26" s="217">
        <f>'6.2. Паспорт фин осв ввод'!D41</f>
        <v>0</v>
      </c>
      <c r="L26" s="217">
        <f>'6.2. Паспорт фин осв ввод'!D57</f>
        <v>6</v>
      </c>
      <c r="M26" s="220"/>
      <c r="N26" s="223"/>
      <c r="O26" s="223"/>
      <c r="P26" s="224"/>
      <c r="Q26" s="223"/>
      <c r="R26" s="224"/>
      <c r="S26" s="223"/>
      <c r="T26" s="223"/>
      <c r="U26" s="225"/>
      <c r="V26" s="225"/>
      <c r="W26" s="223"/>
      <c r="X26" s="224"/>
      <c r="Y26" s="220"/>
      <c r="Z26" s="226"/>
      <c r="AA26" s="224"/>
      <c r="AB26" s="224"/>
      <c r="AC26" s="223"/>
      <c r="AD26" s="224"/>
      <c r="AE26" s="224"/>
      <c r="AF26" s="222"/>
      <c r="AG26" s="220"/>
      <c r="AH26" s="226"/>
      <c r="AI26" s="227"/>
      <c r="AJ26" s="227"/>
      <c r="AK26" s="227"/>
      <c r="AL26" s="227"/>
      <c r="AM26" s="227"/>
      <c r="AN26" s="227"/>
      <c r="AO26" s="227"/>
      <c r="AP26" s="227"/>
      <c r="AQ26" s="227"/>
      <c r="AR26" s="227"/>
      <c r="AS26" s="227"/>
      <c r="AT26" s="227"/>
      <c r="AU26" s="227"/>
      <c r="AV26" s="227"/>
    </row>
    <row r="27" spans="1:48" s="216" customFormat="1" ht="12.75" x14ac:dyDescent="0.2">
      <c r="A27" s="218"/>
      <c r="B27" s="219"/>
      <c r="C27" s="220"/>
      <c r="D27" s="221"/>
      <c r="E27" s="222"/>
      <c r="F27" s="222"/>
      <c r="G27" s="222"/>
      <c r="H27" s="222"/>
      <c r="I27" s="222"/>
      <c r="J27" s="222"/>
      <c r="K27" s="222"/>
      <c r="L27" s="222"/>
      <c r="M27" s="220"/>
      <c r="N27" s="220"/>
      <c r="O27" s="220"/>
      <c r="P27" s="224"/>
      <c r="Q27" s="220"/>
      <c r="R27" s="224"/>
      <c r="S27" s="220"/>
      <c r="T27" s="220"/>
      <c r="U27" s="222"/>
      <c r="V27" s="222"/>
      <c r="W27" s="223"/>
      <c r="X27" s="224"/>
      <c r="Y27" s="220"/>
      <c r="Z27" s="226"/>
      <c r="AA27" s="224"/>
      <c r="AB27" s="224"/>
      <c r="AC27" s="224"/>
      <c r="AD27" s="224"/>
      <c r="AE27" s="224"/>
      <c r="AF27" s="222"/>
      <c r="AG27" s="220"/>
      <c r="AH27" s="226"/>
      <c r="AI27" s="227"/>
      <c r="AJ27" s="227"/>
      <c r="AK27" s="227"/>
      <c r="AL27" s="227"/>
      <c r="AM27" s="227"/>
      <c r="AN27" s="227"/>
      <c r="AO27" s="227"/>
      <c r="AP27" s="227"/>
      <c r="AQ27" s="227"/>
      <c r="AR27" s="227"/>
      <c r="AS27" s="227"/>
      <c r="AT27" s="227"/>
      <c r="AU27" s="227"/>
      <c r="AV27" s="2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6" zoomScale="80" workbookViewId="0">
      <selection activeCell="B28" sqref="B28"/>
    </sheetView>
  </sheetViews>
  <sheetFormatPr defaultRowHeight="15.75" x14ac:dyDescent="0.25"/>
  <cols>
    <col min="1" max="1" width="66.140625" style="228" customWidth="1"/>
    <col min="2" max="2" width="71.85546875" style="228" customWidth="1"/>
    <col min="3" max="3" width="9.140625" style="177" hidden="1" customWidth="1"/>
    <col min="4"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x14ac:dyDescent="0.25">
      <c r="B1" s="4" t="s">
        <v>0</v>
      </c>
    </row>
    <row r="2" spans="1:8" ht="18.75" x14ac:dyDescent="0.3">
      <c r="B2" s="5" t="s">
        <v>1</v>
      </c>
    </row>
    <row r="3" spans="1:8" ht="18.75" x14ac:dyDescent="0.3">
      <c r="B3" s="5" t="s">
        <v>477</v>
      </c>
    </row>
    <row r="4" spans="1:8" x14ac:dyDescent="0.25">
      <c r="B4" s="179"/>
    </row>
    <row r="5" spans="1:8" ht="18.75" x14ac:dyDescent="0.3">
      <c r="A5" s="444" t="str">
        <f>'7. Паспорт отчет о закупке'!A5:AV5</f>
        <v>Год раскрытия информации: 2026 год</v>
      </c>
      <c r="B5" s="444"/>
      <c r="C5" s="230"/>
      <c r="D5" s="230"/>
      <c r="E5" s="230"/>
      <c r="F5" s="230"/>
      <c r="G5" s="230"/>
      <c r="H5" s="230"/>
    </row>
    <row r="6" spans="1:8" ht="18.75" x14ac:dyDescent="0.3">
      <c r="A6" s="229"/>
      <c r="B6" s="229"/>
      <c r="C6" s="229"/>
      <c r="D6" s="229"/>
      <c r="E6" s="229"/>
      <c r="F6" s="229"/>
      <c r="G6" s="229"/>
      <c r="H6" s="229"/>
    </row>
    <row r="7" spans="1:8" ht="18.75" x14ac:dyDescent="0.25">
      <c r="A7" s="337" t="s">
        <v>3</v>
      </c>
      <c r="B7" s="337"/>
      <c r="C7" s="10"/>
      <c r="D7" s="10"/>
      <c r="E7" s="10"/>
      <c r="F7" s="10"/>
      <c r="G7" s="10"/>
      <c r="H7" s="10"/>
    </row>
    <row r="8" spans="1:8" ht="18.75" x14ac:dyDescent="0.25">
      <c r="A8" s="10"/>
      <c r="B8" s="10"/>
      <c r="C8" s="10"/>
      <c r="D8" s="10"/>
      <c r="E8" s="10"/>
      <c r="F8" s="10"/>
      <c r="G8" s="10"/>
      <c r="H8" s="10"/>
    </row>
    <row r="9" spans="1:8" x14ac:dyDescent="0.25">
      <c r="A9" s="345" t="str">
        <f>'7. Паспорт отчет о закупке'!A9:AV9</f>
        <v>Акционерное общество "Россети Янтарь" ДЗО  ПАО "Россети"</v>
      </c>
      <c r="B9" s="345"/>
      <c r="C9" s="11"/>
      <c r="D9" s="11"/>
      <c r="E9" s="11"/>
      <c r="F9" s="11"/>
      <c r="G9" s="11"/>
      <c r="H9" s="11"/>
    </row>
    <row r="10" spans="1:8" x14ac:dyDescent="0.25">
      <c r="A10" s="332" t="s">
        <v>5</v>
      </c>
      <c r="B10" s="332"/>
      <c r="C10" s="12"/>
      <c r="D10" s="12"/>
      <c r="E10" s="12"/>
      <c r="F10" s="12"/>
      <c r="G10" s="12"/>
      <c r="H10" s="12"/>
    </row>
    <row r="11" spans="1:8" ht="18.75" x14ac:dyDescent="0.25">
      <c r="A11" s="10"/>
      <c r="B11" s="10"/>
      <c r="C11" s="10"/>
      <c r="D11" s="10"/>
      <c r="E11" s="10"/>
      <c r="F11" s="10"/>
      <c r="G11" s="10"/>
      <c r="H11" s="10"/>
    </row>
    <row r="12" spans="1:8" x14ac:dyDescent="0.25">
      <c r="A12" s="345" t="str">
        <f>'7. Паспорт отчет о закупке'!A12:AV12</f>
        <v>Q_25-1217</v>
      </c>
      <c r="B12" s="345"/>
      <c r="C12" s="11"/>
      <c r="D12" s="11"/>
      <c r="E12" s="11"/>
      <c r="F12" s="11"/>
      <c r="G12" s="11"/>
      <c r="H12" s="11"/>
    </row>
    <row r="13" spans="1:8" x14ac:dyDescent="0.25">
      <c r="A13" s="332" t="s">
        <v>6</v>
      </c>
      <c r="B13" s="332"/>
      <c r="C13" s="12"/>
      <c r="D13" s="12"/>
      <c r="E13" s="12"/>
      <c r="F13" s="12"/>
      <c r="G13" s="12"/>
      <c r="H13" s="12"/>
    </row>
    <row r="14" spans="1:8" ht="18.75" x14ac:dyDescent="0.25">
      <c r="A14" s="58"/>
      <c r="B14" s="58"/>
      <c r="C14" s="58"/>
      <c r="D14" s="58"/>
      <c r="E14" s="58"/>
      <c r="F14" s="58"/>
      <c r="G14" s="58"/>
      <c r="H14" s="58"/>
    </row>
    <row r="15" spans="1:8" ht="35.25" customHeight="1" x14ac:dyDescent="0.25">
      <c r="A15" s="363" t="str">
        <f>'7. Паспорт отчет о закупке'!A15:AV15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c r="B15" s="363"/>
      <c r="C15" s="11"/>
      <c r="D15" s="11"/>
      <c r="E15" s="11"/>
      <c r="F15" s="11"/>
      <c r="G15" s="11"/>
      <c r="H15" s="11"/>
    </row>
    <row r="16" spans="1:8" x14ac:dyDescent="0.25">
      <c r="A16" s="332" t="s">
        <v>7</v>
      </c>
      <c r="B16" s="332"/>
      <c r="C16" s="12"/>
      <c r="D16" s="12"/>
      <c r="E16" s="12"/>
      <c r="F16" s="12"/>
      <c r="G16" s="12"/>
      <c r="H16" s="12"/>
    </row>
    <row r="17" spans="1:2" x14ac:dyDescent="0.25">
      <c r="B17" s="231"/>
    </row>
    <row r="18" spans="1:2" x14ac:dyDescent="0.25">
      <c r="A18" s="439" t="s">
        <v>478</v>
      </c>
      <c r="B18" s="440"/>
    </row>
    <row r="19" spans="1:2" x14ac:dyDescent="0.25">
      <c r="B19" s="179"/>
    </row>
    <row r="20" spans="1:2" x14ac:dyDescent="0.25">
      <c r="B20" s="232"/>
    </row>
    <row r="21" spans="1:2" ht="60" x14ac:dyDescent="0.25">
      <c r="A21" s="233" t="s">
        <v>479</v>
      </c>
      <c r="B21" s="234" t="str">
        <f>A15</f>
        <v>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v>
      </c>
    </row>
    <row r="22" spans="1:2" x14ac:dyDescent="0.25">
      <c r="A22" s="233" t="s">
        <v>480</v>
      </c>
      <c r="B22" s="234" t="str">
        <f>CONCATENATE('1. паспорт местоположение'!C26,", ",'1. паспорт местоположение'!C27)</f>
        <v>Калининградская область, Славский муниципальный округ</v>
      </c>
    </row>
    <row r="23" spans="1:2" x14ac:dyDescent="0.25">
      <c r="A23" s="233" t="s">
        <v>481</v>
      </c>
      <c r="B23" s="235" t="s">
        <v>545</v>
      </c>
    </row>
    <row r="24" spans="1:2" x14ac:dyDescent="0.25">
      <c r="A24" s="233" t="s">
        <v>482</v>
      </c>
      <c r="B24" s="235" t="str">
        <f>CONCATENATE('3.2 паспорт Техсостояние ЛЭП'!R26," (",'3.2 паспорт Техсостояние ЛЭП'!S26,") км")</f>
        <v>0 (0) км</v>
      </c>
    </row>
    <row r="25" spans="1:2" x14ac:dyDescent="0.25">
      <c r="A25" s="236" t="s">
        <v>483</v>
      </c>
      <c r="B25" s="234">
        <v>2030</v>
      </c>
    </row>
    <row r="26" spans="1:2" x14ac:dyDescent="0.25">
      <c r="A26" s="237" t="s">
        <v>484</v>
      </c>
      <c r="B26" s="238" t="s">
        <v>145</v>
      </c>
    </row>
    <row r="27" spans="1:2" ht="28.5" x14ac:dyDescent="0.25">
      <c r="A27" s="288" t="s">
        <v>534</v>
      </c>
      <c r="B27" s="239">
        <f>'6.2. Паспорт фин осв ввод'!D24</f>
        <v>63.483476930000002</v>
      </c>
    </row>
    <row r="28" spans="1:2" x14ac:dyDescent="0.25">
      <c r="A28" s="240" t="s">
        <v>485</v>
      </c>
      <c r="B28" s="240" t="s">
        <v>486</v>
      </c>
    </row>
    <row r="29" spans="1:2" ht="28.5" x14ac:dyDescent="0.25">
      <c r="A29" s="241" t="s">
        <v>487</v>
      </c>
      <c r="B29" s="242">
        <f>'7. Паспорт отчет о закупке'!AD27/1000</f>
        <v>0</v>
      </c>
    </row>
    <row r="30" spans="1:2" ht="28.5" x14ac:dyDescent="0.25">
      <c r="A30" s="241" t="s">
        <v>488</v>
      </c>
      <c r="B30" s="242">
        <f>B32+B49+B66</f>
        <v>0</v>
      </c>
    </row>
    <row r="31" spans="1:2" x14ac:dyDescent="0.25">
      <c r="A31" s="240" t="s">
        <v>489</v>
      </c>
      <c r="B31" s="243"/>
    </row>
    <row r="32" spans="1:2" ht="28.5" x14ac:dyDescent="0.25">
      <c r="A32" s="241" t="s">
        <v>490</v>
      </c>
      <c r="B32" s="242">
        <f>SUMIF(C33:C48,10,B33:B48)</f>
        <v>0</v>
      </c>
    </row>
    <row r="33" spans="1:3" x14ac:dyDescent="0.25">
      <c r="A33" s="244" t="s">
        <v>491</v>
      </c>
      <c r="B33" s="245"/>
      <c r="C33" s="177">
        <v>10</v>
      </c>
    </row>
    <row r="34" spans="1:3" x14ac:dyDescent="0.25">
      <c r="A34" s="240" t="s">
        <v>492</v>
      </c>
      <c r="B34" s="246">
        <f>B33/$B$27</f>
        <v>0</v>
      </c>
    </row>
    <row r="35" spans="1:3" x14ac:dyDescent="0.25">
      <c r="A35" s="240" t="s">
        <v>493</v>
      </c>
      <c r="B35" s="242"/>
      <c r="C35" s="177">
        <v>1</v>
      </c>
    </row>
    <row r="36" spans="1:3" x14ac:dyDescent="0.25">
      <c r="A36" s="240" t="s">
        <v>494</v>
      </c>
      <c r="B36" s="242"/>
      <c r="C36" s="177">
        <v>2</v>
      </c>
    </row>
    <row r="37" spans="1:3" x14ac:dyDescent="0.25">
      <c r="A37" s="244" t="s">
        <v>491</v>
      </c>
      <c r="B37" s="245"/>
      <c r="C37" s="177">
        <v>10</v>
      </c>
    </row>
    <row r="38" spans="1:3" x14ac:dyDescent="0.25">
      <c r="A38" s="240" t="s">
        <v>492</v>
      </c>
      <c r="B38" s="246">
        <f t="shared" ref="B38:B46" si="0">B37/$B$27</f>
        <v>0</v>
      </c>
    </row>
    <row r="39" spans="1:3" x14ac:dyDescent="0.25">
      <c r="A39" s="240" t="s">
        <v>493</v>
      </c>
      <c r="B39" s="242"/>
      <c r="C39" s="177">
        <v>1</v>
      </c>
    </row>
    <row r="40" spans="1:3" x14ac:dyDescent="0.25">
      <c r="A40" s="240" t="s">
        <v>494</v>
      </c>
      <c r="B40" s="242"/>
      <c r="C40" s="177">
        <v>2</v>
      </c>
    </row>
    <row r="41" spans="1:3" x14ac:dyDescent="0.25">
      <c r="A41" s="244" t="s">
        <v>491</v>
      </c>
      <c r="B41" s="245"/>
      <c r="C41" s="177">
        <v>10</v>
      </c>
    </row>
    <row r="42" spans="1:3" x14ac:dyDescent="0.25">
      <c r="A42" s="240" t="s">
        <v>492</v>
      </c>
      <c r="B42" s="246">
        <f t="shared" si="0"/>
        <v>0</v>
      </c>
    </row>
    <row r="43" spans="1:3" x14ac:dyDescent="0.25">
      <c r="A43" s="240" t="s">
        <v>493</v>
      </c>
      <c r="B43" s="242"/>
      <c r="C43" s="177">
        <v>1</v>
      </c>
    </row>
    <row r="44" spans="1:3" x14ac:dyDescent="0.25">
      <c r="A44" s="240" t="s">
        <v>494</v>
      </c>
      <c r="B44" s="242"/>
      <c r="C44" s="177">
        <v>2</v>
      </c>
    </row>
    <row r="45" spans="1:3" x14ac:dyDescent="0.25">
      <c r="A45" s="244" t="s">
        <v>491</v>
      </c>
      <c r="B45" s="245"/>
      <c r="C45" s="177">
        <v>10</v>
      </c>
    </row>
    <row r="46" spans="1:3" x14ac:dyDescent="0.25">
      <c r="A46" s="240" t="s">
        <v>492</v>
      </c>
      <c r="B46" s="246">
        <f t="shared" si="0"/>
        <v>0</v>
      </c>
    </row>
    <row r="47" spans="1:3" x14ac:dyDescent="0.25">
      <c r="A47" s="240" t="s">
        <v>493</v>
      </c>
      <c r="B47" s="242"/>
      <c r="C47" s="177">
        <v>1</v>
      </c>
    </row>
    <row r="48" spans="1:3" x14ac:dyDescent="0.25">
      <c r="A48" s="240" t="s">
        <v>494</v>
      </c>
      <c r="B48" s="242"/>
      <c r="C48" s="177">
        <v>2</v>
      </c>
    </row>
    <row r="49" spans="1:3" ht="28.5" x14ac:dyDescent="0.25">
      <c r="A49" s="241" t="s">
        <v>495</v>
      </c>
      <c r="B49" s="242">
        <f>SUMIF(C50:C65,20,B50:B65)</f>
        <v>0</v>
      </c>
    </row>
    <row r="50" spans="1:3" x14ac:dyDescent="0.25">
      <c r="A50" s="244" t="s">
        <v>491</v>
      </c>
      <c r="B50" s="245"/>
      <c r="C50" s="177">
        <v>20</v>
      </c>
    </row>
    <row r="51" spans="1:3" x14ac:dyDescent="0.25">
      <c r="A51" s="240" t="s">
        <v>492</v>
      </c>
      <c r="B51" s="246">
        <f>B50/$B$27</f>
        <v>0</v>
      </c>
    </row>
    <row r="52" spans="1:3" x14ac:dyDescent="0.25">
      <c r="A52" s="240" t="s">
        <v>493</v>
      </c>
      <c r="B52" s="242"/>
      <c r="C52" s="177">
        <v>1</v>
      </c>
    </row>
    <row r="53" spans="1:3" x14ac:dyDescent="0.25">
      <c r="A53" s="240" t="s">
        <v>494</v>
      </c>
      <c r="B53" s="242"/>
      <c r="C53" s="177">
        <v>2</v>
      </c>
    </row>
    <row r="54" spans="1:3" x14ac:dyDescent="0.25">
      <c r="A54" s="244" t="s">
        <v>491</v>
      </c>
      <c r="B54" s="245"/>
      <c r="C54" s="177">
        <v>20</v>
      </c>
    </row>
    <row r="55" spans="1:3" x14ac:dyDescent="0.25">
      <c r="A55" s="240" t="s">
        <v>492</v>
      </c>
      <c r="B55" s="246">
        <f t="shared" ref="B55:B63" si="1">B54/$B$27</f>
        <v>0</v>
      </c>
    </row>
    <row r="56" spans="1:3" x14ac:dyDescent="0.25">
      <c r="A56" s="240" t="s">
        <v>493</v>
      </c>
      <c r="B56" s="242"/>
      <c r="C56" s="177">
        <v>1</v>
      </c>
    </row>
    <row r="57" spans="1:3" x14ac:dyDescent="0.25">
      <c r="A57" s="240" t="s">
        <v>494</v>
      </c>
      <c r="B57" s="242"/>
      <c r="C57" s="177">
        <v>2</v>
      </c>
    </row>
    <row r="58" spans="1:3" x14ac:dyDescent="0.25">
      <c r="A58" s="244" t="s">
        <v>491</v>
      </c>
      <c r="B58" s="245"/>
      <c r="C58" s="177">
        <v>20</v>
      </c>
    </row>
    <row r="59" spans="1:3" x14ac:dyDescent="0.25">
      <c r="A59" s="240" t="s">
        <v>492</v>
      </c>
      <c r="B59" s="246">
        <f t="shared" si="1"/>
        <v>0</v>
      </c>
    </row>
    <row r="60" spans="1:3" x14ac:dyDescent="0.25">
      <c r="A60" s="240" t="s">
        <v>493</v>
      </c>
      <c r="B60" s="242"/>
      <c r="C60" s="177">
        <v>1</v>
      </c>
    </row>
    <row r="61" spans="1:3" x14ac:dyDescent="0.25">
      <c r="A61" s="240" t="s">
        <v>494</v>
      </c>
      <c r="B61" s="242"/>
      <c r="C61" s="177">
        <v>2</v>
      </c>
    </row>
    <row r="62" spans="1:3" x14ac:dyDescent="0.25">
      <c r="A62" s="244" t="s">
        <v>491</v>
      </c>
      <c r="B62" s="245"/>
      <c r="C62" s="177">
        <v>20</v>
      </c>
    </row>
    <row r="63" spans="1:3" x14ac:dyDescent="0.25">
      <c r="A63" s="240" t="s">
        <v>492</v>
      </c>
      <c r="B63" s="246">
        <f t="shared" si="1"/>
        <v>0</v>
      </c>
    </row>
    <row r="64" spans="1:3" x14ac:dyDescent="0.25">
      <c r="A64" s="240" t="s">
        <v>493</v>
      </c>
      <c r="B64" s="242"/>
      <c r="C64" s="177">
        <v>1</v>
      </c>
    </row>
    <row r="65" spans="1:3" x14ac:dyDescent="0.25">
      <c r="A65" s="240" t="s">
        <v>494</v>
      </c>
      <c r="B65" s="242"/>
      <c r="C65" s="177">
        <v>2</v>
      </c>
    </row>
    <row r="66" spans="1:3" ht="28.5" x14ac:dyDescent="0.25">
      <c r="A66" s="241" t="s">
        <v>496</v>
      </c>
      <c r="B66" s="242">
        <f>SUMIF(C67:C82,30,B67:B82)</f>
        <v>0</v>
      </c>
    </row>
    <row r="67" spans="1:3" x14ac:dyDescent="0.25">
      <c r="A67" s="244" t="s">
        <v>491</v>
      </c>
      <c r="B67" s="245"/>
      <c r="C67" s="177">
        <v>30</v>
      </c>
    </row>
    <row r="68" spans="1:3" x14ac:dyDescent="0.25">
      <c r="A68" s="240" t="s">
        <v>492</v>
      </c>
      <c r="B68" s="246">
        <f t="shared" ref="B68:B80" si="2">B67/$B$27</f>
        <v>0</v>
      </c>
    </row>
    <row r="69" spans="1:3" x14ac:dyDescent="0.25">
      <c r="A69" s="240" t="s">
        <v>493</v>
      </c>
      <c r="B69" s="242"/>
      <c r="C69" s="177">
        <v>1</v>
      </c>
    </row>
    <row r="70" spans="1:3" x14ac:dyDescent="0.25">
      <c r="A70" s="240" t="s">
        <v>494</v>
      </c>
      <c r="B70" s="242"/>
      <c r="C70" s="177">
        <v>2</v>
      </c>
    </row>
    <row r="71" spans="1:3" x14ac:dyDescent="0.25">
      <c r="A71" s="244" t="s">
        <v>491</v>
      </c>
      <c r="B71" s="245"/>
      <c r="C71" s="177">
        <v>30</v>
      </c>
    </row>
    <row r="72" spans="1:3" x14ac:dyDescent="0.25">
      <c r="A72" s="240" t="s">
        <v>492</v>
      </c>
      <c r="B72" s="246">
        <f t="shared" si="2"/>
        <v>0</v>
      </c>
    </row>
    <row r="73" spans="1:3" x14ac:dyDescent="0.25">
      <c r="A73" s="240" t="s">
        <v>493</v>
      </c>
      <c r="B73" s="242"/>
      <c r="C73" s="177">
        <v>1</v>
      </c>
    </row>
    <row r="74" spans="1:3" x14ac:dyDescent="0.25">
      <c r="A74" s="240" t="s">
        <v>494</v>
      </c>
      <c r="B74" s="242"/>
      <c r="C74" s="177">
        <v>2</v>
      </c>
    </row>
    <row r="75" spans="1:3" x14ac:dyDescent="0.25">
      <c r="A75" s="244" t="s">
        <v>491</v>
      </c>
      <c r="B75" s="245"/>
      <c r="C75" s="177">
        <v>30</v>
      </c>
    </row>
    <row r="76" spans="1:3" x14ac:dyDescent="0.25">
      <c r="A76" s="240" t="s">
        <v>492</v>
      </c>
      <c r="B76" s="246">
        <f t="shared" si="2"/>
        <v>0</v>
      </c>
    </row>
    <row r="77" spans="1:3" x14ac:dyDescent="0.25">
      <c r="A77" s="240" t="s">
        <v>493</v>
      </c>
      <c r="B77" s="242"/>
      <c r="C77" s="177">
        <v>1</v>
      </c>
    </row>
    <row r="78" spans="1:3" x14ac:dyDescent="0.25">
      <c r="A78" s="240" t="s">
        <v>494</v>
      </c>
      <c r="B78" s="242"/>
      <c r="C78" s="177">
        <v>2</v>
      </c>
    </row>
    <row r="79" spans="1:3" x14ac:dyDescent="0.25">
      <c r="A79" s="244" t="s">
        <v>491</v>
      </c>
      <c r="B79" s="245"/>
      <c r="C79" s="177">
        <v>30</v>
      </c>
    </row>
    <row r="80" spans="1:3" x14ac:dyDescent="0.25">
      <c r="A80" s="240" t="s">
        <v>492</v>
      </c>
      <c r="B80" s="246">
        <f t="shared" si="2"/>
        <v>0</v>
      </c>
    </row>
    <row r="81" spans="1:3" x14ac:dyDescent="0.25">
      <c r="A81" s="240" t="s">
        <v>493</v>
      </c>
      <c r="B81" s="242"/>
      <c r="C81" s="177">
        <v>1</v>
      </c>
    </row>
    <row r="82" spans="1:3" x14ac:dyDescent="0.25">
      <c r="A82" s="240" t="s">
        <v>494</v>
      </c>
      <c r="B82" s="242"/>
      <c r="C82" s="177">
        <v>2</v>
      </c>
    </row>
    <row r="83" spans="1:3" ht="28.5" x14ac:dyDescent="0.25">
      <c r="A83" s="247" t="s">
        <v>497</v>
      </c>
      <c r="B83" s="248">
        <f>B30/B27</f>
        <v>0</v>
      </c>
    </row>
    <row r="84" spans="1:3" x14ac:dyDescent="0.25">
      <c r="A84" s="249" t="s">
        <v>489</v>
      </c>
      <c r="B84" s="250"/>
    </row>
    <row r="85" spans="1:3" x14ac:dyDescent="0.25">
      <c r="A85" s="249" t="s">
        <v>498</v>
      </c>
      <c r="B85" s="248"/>
    </row>
    <row r="86" spans="1:3" x14ac:dyDescent="0.25">
      <c r="A86" s="249" t="s">
        <v>499</v>
      </c>
      <c r="B86" s="248"/>
    </row>
    <row r="87" spans="1:3" x14ac:dyDescent="0.25">
      <c r="A87" s="249" t="s">
        <v>500</v>
      </c>
      <c r="B87" s="248"/>
    </row>
    <row r="88" spans="1:3" x14ac:dyDescent="0.25">
      <c r="A88" s="236" t="s">
        <v>501</v>
      </c>
      <c r="B88" s="251">
        <f>B89/$B$27</f>
        <v>0</v>
      </c>
    </row>
    <row r="89" spans="1:3" x14ac:dyDescent="0.25">
      <c r="A89" s="236" t="s">
        <v>502</v>
      </c>
      <c r="B89" s="252">
        <f>SUMIF(C33:C82, 1,B33:B82)</f>
        <v>0</v>
      </c>
      <c r="C89" s="253">
        <f>'6.2. Паспорт фин осв ввод'!C24-'6.2. Паспорт фин осв ввод'!F24</f>
        <v>-63.483476930000002</v>
      </c>
    </row>
    <row r="90" spans="1:3" x14ac:dyDescent="0.25">
      <c r="A90" s="236" t="s">
        <v>503</v>
      </c>
      <c r="B90" s="251">
        <f>B91/$B$27</f>
        <v>0</v>
      </c>
      <c r="C90" s="253"/>
    </row>
    <row r="91" spans="1:3" x14ac:dyDescent="0.25">
      <c r="A91" s="237" t="s">
        <v>504</v>
      </c>
      <c r="B91" s="252">
        <f>SUMIF(C33:C82, 2,B33:B82)</f>
        <v>0</v>
      </c>
      <c r="C91" s="253">
        <f>'6.2. Паспорт фин осв ввод'!C30-'6.2. Паспорт фин осв ввод'!F30</f>
        <v>-52.035636829999994</v>
      </c>
    </row>
    <row r="92" spans="1:3" ht="30" x14ac:dyDescent="0.25">
      <c r="A92" s="247" t="s">
        <v>505</v>
      </c>
      <c r="B92" s="249" t="s">
        <v>506</v>
      </c>
    </row>
    <row r="93" spans="1:3" x14ac:dyDescent="0.25">
      <c r="A93" s="254" t="s">
        <v>507</v>
      </c>
      <c r="B93" s="254" t="s">
        <v>476</v>
      </c>
    </row>
    <row r="94" spans="1:3" x14ac:dyDescent="0.25">
      <c r="A94" s="254" t="s">
        <v>508</v>
      </c>
      <c r="B94" s="254"/>
    </row>
    <row r="95" spans="1:3" x14ac:dyDescent="0.25">
      <c r="A95" s="254" t="s">
        <v>509</v>
      </c>
      <c r="B95" s="254"/>
    </row>
    <row r="96" spans="1:3" x14ac:dyDescent="0.25">
      <c r="A96" s="254" t="s">
        <v>510</v>
      </c>
      <c r="B96" s="254"/>
    </row>
    <row r="97" spans="1:2" x14ac:dyDescent="0.25">
      <c r="A97" s="255" t="s">
        <v>511</v>
      </c>
      <c r="B97" s="255"/>
    </row>
    <row r="98" spans="1:2" ht="30" x14ac:dyDescent="0.25">
      <c r="A98" s="249" t="s">
        <v>512</v>
      </c>
      <c r="B98" s="256" t="s">
        <v>18</v>
      </c>
    </row>
    <row r="99" spans="1:2" ht="28.5" x14ac:dyDescent="0.25">
      <c r="A99" s="236" t="s">
        <v>513</v>
      </c>
      <c r="B99" s="257">
        <v>7</v>
      </c>
    </row>
    <row r="100" spans="1:2" x14ac:dyDescent="0.25">
      <c r="A100" s="249" t="s">
        <v>489</v>
      </c>
      <c r="B100" s="258"/>
    </row>
    <row r="101" spans="1:2" x14ac:dyDescent="0.25">
      <c r="A101" s="249" t="s">
        <v>514</v>
      </c>
      <c r="B101" s="257">
        <v>4</v>
      </c>
    </row>
    <row r="102" spans="1:2" x14ac:dyDescent="0.25">
      <c r="A102" s="249" t="s">
        <v>515</v>
      </c>
      <c r="B102" s="257">
        <v>3</v>
      </c>
    </row>
    <row r="103" spans="1:2" ht="150" x14ac:dyDescent="0.25">
      <c r="A103" s="259" t="s">
        <v>516</v>
      </c>
      <c r="B103" s="260" t="s">
        <v>546</v>
      </c>
    </row>
    <row r="104" spans="1:2" x14ac:dyDescent="0.25">
      <c r="A104" s="236" t="s">
        <v>517</v>
      </c>
      <c r="B104" s="261"/>
    </row>
    <row r="105" spans="1:2" x14ac:dyDescent="0.25">
      <c r="A105" s="254" t="s">
        <v>518</v>
      </c>
      <c r="B105" s="262" t="s">
        <v>18</v>
      </c>
    </row>
    <row r="106" spans="1:2" x14ac:dyDescent="0.25">
      <c r="A106" s="254" t="s">
        <v>519</v>
      </c>
      <c r="B106" s="260" t="s">
        <v>18</v>
      </c>
    </row>
    <row r="107" spans="1:2" x14ac:dyDescent="0.25">
      <c r="A107" s="254" t="s">
        <v>520</v>
      </c>
      <c r="B107" s="260" t="s">
        <v>18</v>
      </c>
    </row>
    <row r="108" spans="1:2" ht="28.5" x14ac:dyDescent="0.25">
      <c r="A108" s="263" t="s">
        <v>521</v>
      </c>
      <c r="B108" s="264" t="s">
        <v>522</v>
      </c>
    </row>
    <row r="109" spans="1:2" ht="28.5" x14ac:dyDescent="0.25">
      <c r="A109" s="247" t="s">
        <v>523</v>
      </c>
      <c r="B109" s="441" t="s">
        <v>47</v>
      </c>
    </row>
    <row r="110" spans="1:2" x14ac:dyDescent="0.25">
      <c r="A110" s="254" t="s">
        <v>524</v>
      </c>
      <c r="B110" s="442"/>
    </row>
    <row r="111" spans="1:2" x14ac:dyDescent="0.25">
      <c r="A111" s="254" t="s">
        <v>525</v>
      </c>
      <c r="B111" s="442"/>
    </row>
    <row r="112" spans="1:2" x14ac:dyDescent="0.25">
      <c r="A112" s="254" t="s">
        <v>526</v>
      </c>
      <c r="B112" s="442"/>
    </row>
    <row r="113" spans="1:2" x14ac:dyDescent="0.25">
      <c r="A113" s="254" t="s">
        <v>527</v>
      </c>
      <c r="B113" s="442"/>
    </row>
    <row r="114" spans="1:2" x14ac:dyDescent="0.25">
      <c r="A114" s="265" t="s">
        <v>528</v>
      </c>
      <c r="B114" s="443"/>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2026-03-27T10:01:06Z</dcterms:modified>
</cp:coreProperties>
</file>