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C425000-E542-4D8A-BA49-7693016A82F9}"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G44" i="9" l="1"/>
  <c r="C112" i="8" l="1"/>
  <c r="D112" i="8"/>
  <c r="E112" i="8"/>
  <c r="F112" i="8"/>
  <c r="G112" i="8"/>
  <c r="H112" i="8"/>
  <c r="B112" i="8"/>
  <c r="D137" i="8" l="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B81" i="8" s="1"/>
  <c r="J29" i="10"/>
  <c r="J28" i="10"/>
  <c r="J27" i="10"/>
  <c r="J26" i="10"/>
  <c r="J25" i="10"/>
  <c r="N30" i="10"/>
  <c r="N24" i="10"/>
  <c r="N25" i="3" l="1"/>
  <c r="O25" i="3"/>
  <c r="P25" i="3" l="1"/>
  <c r="B100" i="12"/>
  <c r="B98" i="12"/>
  <c r="B88" i="12"/>
  <c r="B66" i="12"/>
  <c r="B49" i="12"/>
  <c r="B32" i="12"/>
  <c r="B30" i="12" s="1"/>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40" i="1" s="1"/>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28" i="4"/>
  <c r="R26" i="4"/>
  <c r="S26" i="4" s="1"/>
  <c r="Q26"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B46" i="8" l="1"/>
  <c r="C47" i="8"/>
  <c r="C61" i="8" s="1"/>
  <c r="C60" i="8" s="1"/>
  <c r="F24" i="10"/>
  <c r="E30" i="10"/>
  <c r="B122" i="8"/>
  <c r="B126" i="8" s="1"/>
  <c r="B29" i="8" s="1"/>
  <c r="B27" i="12"/>
  <c r="B94" i="12" s="1"/>
  <c r="B83" i="12"/>
  <c r="E45" i="10"/>
  <c r="F45" i="10" s="1"/>
  <c r="J45" i="10"/>
  <c r="AC45" i="10" s="1"/>
  <c r="J54" i="10"/>
  <c r="AC54" i="10" s="1"/>
  <c r="B24" i="12"/>
  <c r="D141" i="8"/>
  <c r="B73" i="8" s="1"/>
  <c r="B85" i="8" s="1"/>
  <c r="B99" i="8" s="1"/>
  <c r="D56" i="10"/>
  <c r="J56" i="10" s="1"/>
  <c r="J47" i="10"/>
  <c r="E49" i="10"/>
  <c r="F49" i="10" s="1"/>
  <c r="J49" i="10"/>
  <c r="AC49" i="10" s="1"/>
  <c r="AC33" i="10"/>
  <c r="B86" i="12"/>
  <c r="B97" i="12"/>
  <c r="B99" i="12"/>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E48" i="8" l="1"/>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B85" i="12"/>
  <c r="C55" i="8" l="1"/>
  <c r="D53" i="8" s="1"/>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C50" i="8" s="1"/>
  <c r="D55" i="8"/>
  <c r="E53" i="8" s="1"/>
  <c r="I140" i="8"/>
  <c r="I141" i="8"/>
  <c r="G73" i="8" s="1"/>
  <c r="G85" i="8" s="1"/>
  <c r="G99" i="8" s="1"/>
  <c r="B71" i="8"/>
  <c r="B72" i="8" s="1"/>
  <c r="I137" i="8"/>
  <c r="F49" i="8"/>
  <c r="F52" i="8"/>
  <c r="F74" i="8"/>
  <c r="F47" i="8"/>
  <c r="F61" i="8" s="1"/>
  <c r="F60" i="8" s="1"/>
  <c r="G58" i="8"/>
  <c r="C82" i="8"/>
  <c r="C56" i="8"/>
  <c r="C69" i="8" s="1"/>
  <c r="C77" i="8" s="1"/>
  <c r="C59" i="8" l="1"/>
  <c r="E55" i="8"/>
  <c r="F53" i="8" s="1"/>
  <c r="H48" i="8"/>
  <c r="K136" i="8"/>
  <c r="G109" i="8"/>
  <c r="F108" i="8"/>
  <c r="D50" i="8" s="1"/>
  <c r="D59" i="8" s="1"/>
  <c r="G52" i="8"/>
  <c r="G74" i="8"/>
  <c r="H58" i="8"/>
  <c r="G47" i="8"/>
  <c r="G61" i="8" s="1"/>
  <c r="G60" i="8" s="1"/>
  <c r="G49" i="8"/>
  <c r="J137" i="8"/>
  <c r="J140" i="8"/>
  <c r="J141" i="8"/>
  <c r="H73" i="8" s="1"/>
  <c r="H85" i="8" s="1"/>
  <c r="H99" i="8" s="1"/>
  <c r="G76" i="8"/>
  <c r="H67" i="8"/>
  <c r="B78" i="8"/>
  <c r="B83" i="8" s="1"/>
  <c r="D56" i="8"/>
  <c r="D69" i="8" s="1"/>
  <c r="D77" i="8" s="1"/>
  <c r="D82" i="8"/>
  <c r="C80" i="8" l="1"/>
  <c r="C66" i="8"/>
  <c r="C68" i="8" s="1"/>
  <c r="B86" i="8"/>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D88" i="8"/>
  <c r="H55" i="8"/>
  <c r="I53" i="8" s="1"/>
  <c r="L48" i="8"/>
  <c r="O136" i="8"/>
  <c r="N137" i="8"/>
  <c r="K49" i="8"/>
  <c r="N140" i="8"/>
  <c r="N141" i="8" s="1"/>
  <c r="L73" i="8" s="1"/>
  <c r="L85" i="8" s="1"/>
  <c r="L99" i="8" s="1"/>
  <c r="F70" i="8"/>
  <c r="F75" i="8"/>
  <c r="L67" i="8"/>
  <c r="K76" i="8"/>
  <c r="D84" i="8" l="1"/>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s="1"/>
  <c r="F78" i="8" l="1"/>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s="1"/>
  <c r="N73" i="8" s="1"/>
  <c r="N85" i="8" s="1"/>
  <c r="N99" i="8" s="1"/>
  <c r="J53" i="8"/>
  <c r="P137" i="8"/>
  <c r="M49" i="8"/>
  <c r="M108" i="8" l="1"/>
  <c r="K50" i="8" s="1"/>
  <c r="K59" i="8" s="1"/>
  <c r="N109" i="8"/>
  <c r="J55" i="8"/>
  <c r="K53" i="8" s="1"/>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L72" i="8"/>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O55" i="8" l="1"/>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s="1"/>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AN67" i="8"/>
  <c r="AM76" i="8"/>
  <c r="AM52" i="8"/>
  <c r="AM74" i="8"/>
  <c r="AN58" i="8"/>
  <c r="AM47" i="8"/>
  <c r="AP140" i="8"/>
  <c r="AP141" i="8" s="1"/>
  <c r="AN73" i="8" s="1"/>
  <c r="AN85" i="8" s="1"/>
  <c r="AN99" i="8" s="1"/>
  <c r="AI66" i="8"/>
  <c r="AI68" i="8" s="1"/>
  <c r="AI80" i="8"/>
  <c r="AP137" i="8"/>
  <c r="AM49" i="8"/>
  <c r="Z56" i="8"/>
  <c r="Z69" i="8" s="1"/>
  <c r="Z82" i="8"/>
  <c r="AH75" i="8"/>
  <c r="Y83"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72" i="8"/>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83" i="8"/>
  <c r="AO75" i="8" l="1"/>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s="1"/>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s="1"/>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<sst xmlns="http://schemas.openxmlformats.org/spreadsheetml/2006/main" count="1054" uniqueCount="621">
  <si>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</si>
  <si>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</si>
  <si>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</si>
  <si>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</si>
  <si>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</si>
  <si>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</si>
  <si>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</si>
  <si>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</si>
  <si>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</si>
  <si>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</si>
  <si>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</si>
  <si>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</si>
  <si>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</si>
  <si>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</si>
  <si>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</si>
  <si>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</si>
  <si>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</si>
  <si>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</si>
  <si>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</si>
  <si>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</si>
  <si>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</si>
  <si>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</si>
  <si>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</si>
  <si>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</si>
  <si>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</si>
  <si>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</si>
  <si>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</si>
  <si>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</si>
  <si>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</si>
  <si>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</si>
  <si>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</si>
  <si>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</si>
  <si>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</si>
  <si>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</si>
  <si>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</si>
  <si>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</si>
  <si>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</si>
  <si>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</si>
  <si>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</si>
  <si>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</si>
  <si>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</si>
  <si>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</si>
  <si>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</si>
  <si>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</si>
  <si>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</si>
  <si>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</si>
  <si>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</si>
  <si>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</si>
  <si>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</si>
  <si>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</si>
  <si>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</si>
  <si>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</si>
  <si>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</si>
  <si>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</si>
  <si>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</si>
  <si>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</si>
  <si>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</si>
  <si>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</si>
  <si>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</si>
  <si>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</si>
  <si>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</si>
  <si>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</si>
  <si>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</si>
  <si>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</si>
  <si>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</si>
  <si>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</si>
  <si>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</si>
  <si>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</si>
  <si>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</si>
  <si>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</si>
  <si>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</si>
  <si>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</si>
  <si>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</si>
  <si>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</si>
  <si>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</si>
  <si>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</si>
  <si>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</si>
  <si>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</si>
  <si>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</si>
  <si>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</si>
  <si>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</si>
  <si>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</si>
  <si>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</si>
  <si>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</si>
  <si>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</si>
  <si>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</si>
  <si>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</si>
  <si>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</si>
  <si>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</si>
  <si>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</si>
  <si>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</si>
  <si>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</si>
  <si>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</si>
  <si>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</si>
  <si>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</si>
  <si>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</si>
  <si>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</si>
  <si>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</si>
  <si>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</si>
  <si>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</si>
  <si>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</si>
  <si>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</si>
  <si>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</si>
  <si>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</si>
  <si>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</si>
  <si>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</si>
  <si>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</si>
  <si>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</si>
  <si>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</si>
  <si>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</si>
  <si>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</si>
  <si>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</si>
  <si>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</si>
  <si>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</si>
  <si>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</si>
  <si>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</si>
  <si>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</si>
  <si>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</si>
  <si>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</si>
  <si>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</si>
  <si>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</si>
  <si>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</si>
  <si>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</si>
  <si>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</si>
  <si>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</si>
  <si>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</si>
  <si>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</si>
  <si>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</si>
  <si>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</si>
  <si>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</si>
  <si>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</si>
  <si>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</si>
  <si>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</si>
  <si>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</si>
  <si>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</si>
  <si>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</si>
  <si>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</si>
  <si>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</si>
  <si>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</si>
  <si>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</si>
  <si>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</si>
  <si>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</si>
  <si>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</si>
  <si>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</si>
  <si>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</si>
  <si>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</si>
  <si>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</si>
  <si>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</si>
  <si>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</si>
  <si>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</si>
  <si>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</si>
  <si>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</si>
  <si>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</si>
  <si>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</si>
  <si>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</si>
  <si>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</si>
  <si>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</si>
  <si>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</si>
  <si>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</si>
  <si>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</si>
  <si>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</si>
  <si>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</si>
  <si>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</si>
  <si>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</si>
  <si>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</si>
  <si>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</si>
  <si>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</si>
  <si>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</si>
  <si>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</si>
  <si>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</si>
  <si>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</si>
  <si>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</si>
  <si>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</si>
  <si>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</si>
  <si>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</si>
  <si>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</si>
  <si>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</si>
  <si>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</si>
  <si>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</si>
  <si>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</si>
  <si>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</si>
  <si>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</si>
  <si>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</si>
  <si>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</si>
  <si>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</si>
  <si>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</si>
  <si>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</si>
  <si>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</si>
  <si>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</si>
  <si>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</si>
  <si>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</si>
  <si>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</si>
  <si>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</si>
  <si>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</si>
  <si>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</si>
  <si>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</si>
  <si>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</si>
  <si>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</si>
  <si>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</si>
  <si>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</si>
  <si>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</si>
  <si>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</si>
  <si>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</si>
  <si>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</si>
  <si>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</si>
  <si>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</si>
  <si>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</si>
  <si>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</si>
  <si>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</si>
  <si>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</si>
  <si>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</si>
  <si>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</si>
  <si>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</si>
  <si>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</si>
  <si>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</si>
  <si>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</si>
  <si>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</si>
  <si>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</si>
  <si>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</si>
  <si>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</si>
  <si>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</si>
  <si>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</si>
  <si>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</si>
  <si>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</si>
  <si>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</si>
  <si>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</si>
  <si>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</si>
  <si>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</si>
  <si>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</si>
  <si>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</si>
  <si>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</si>
  <si>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</si>
  <si>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</si>
  <si>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</si>
  <si>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</si>
  <si>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</si>
  <si>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</si>
  <si>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</si>
  <si>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</si>
  <si>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</si>
  <si>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</si>
  <si>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</si>
  <si>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</si>
  <si>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</si>
  <si>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</si>
  <si>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</si>
  <si>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</si>
  <si>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</si>
  <si>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</si>
  <si>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</si>
  <si>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</si>
  <si>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</si>
  <si>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</si>
  <si>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</si>
  <si>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</si>
  <si>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</si>
  <si>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</si>
  <si>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</si>
  <si>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</si>
  <si>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</si>
  <si>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</si>
  <si>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</si>
  <si>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</si>
  <si>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</si>
  <si>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</si>
  <si>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</si>
  <si>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</si>
  <si>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</si>
  <si>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</si>
  <si>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</si>
  <si>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</si>
  <si>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</si>
  <si>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</si>
  <si>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</si>
  <si>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</si>
  <si>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</si>
  <si>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</si>
  <si>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</si>
  <si>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</si>
  <si>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</si>
  <si>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</si>
  <si>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</si>
  <si>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</si>
  <si>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</si>
  <si>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</si>
  <si>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</si>
  <si>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</si>
  <si>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</si>
  <si>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</si>
  <si>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</si>
  <si>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</si>
  <si>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</si>
  <si>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</si>
  <si>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</si>
  <si>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</si>
  <si>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</si>
  <si>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</si>
  <si>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</si>
  <si>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</si>
  <si>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</si>
  <si>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</si>
  <si>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</si>
  <si>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</si>
  <si>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</si>
  <si>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</si>
  <si>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</si>
  <si>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</si>
  <si>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</si>
  <si>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</si>
  <si>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</si>
  <si>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</si>
  <si>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</si>
  <si>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</si>
  <si>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</si>
  <si>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</si>
  <si>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</si>
  <si>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</si>
  <si>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</si>
  <si>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</si>
  <si>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</si>
  <si>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</si>
  <si>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</si>
  <si>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</si>
  <si>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</si>
  <si>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</si>
  <si>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</si>
  <si>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</si>
  <si>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</si>
  <si>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</si>
  <si>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</si>
  <si>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</si>
  <si>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</si>
  <si>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</si>
  <si>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</si>
  <si>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</si>
  <si>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</si>
  <si>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</si>
  <si>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</si>
  <si>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</si>
  <si>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</si>
  <si>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</si>
  <si>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</si>
  <si>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</si>
  <si>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</si>
  <si>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</si>
  <si>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</si>
  <si>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</si>
  <si>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</si>
  <si>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</si>
  <si>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</si>
  <si>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</si>
  <si>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</si>
  <si>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</si>
  <si>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</si>
  <si>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</si>
  <si>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</si>
  <si>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</si>
  <si>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</si>
  <si>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</si>
  <si>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</si>
  <si>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</si>
  <si>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</si>
  <si>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</si>
  <si>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</si>
  <si>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</si>
  <si>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</si>
  <si>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</si>
  <si>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</si>
  <si>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</si>
  <si>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</si>
  <si>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</si>
  <si>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</si>
  <si>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</si>
  <si>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</si>
  <si>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</si>
  <si>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</si>
  <si>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</si>
  <si>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</si>
  <si>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</si>
  <si>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</si>
  <si>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</si>
  <si>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</si>
  <si>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</si>
  <si>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</si>
  <si>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</si>
  <si>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</si>
  <si>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</si>
  <si>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</si>
  <si>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</si>
  <si>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</si>
  <si>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</si>
  <si>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</si>
  <si>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</si>
  <si>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</si>
  <si>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</si>
  <si>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</si>
  <si>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</si>
  <si>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</si>
  <si>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</si>
  <si>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</si>
  <si>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</si>
  <si>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</si>
  <si>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</si>
  <si>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</si>
  <si>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</si>
  <si>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</si>
  <si>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</si>
  <si>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</si>
  <si>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</si>
  <si>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</si>
  <si>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</si>
  <si>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</si>
  <si>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</si>
  <si>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</si>
  <si>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</si>
  <si>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</si>
  <si>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</si>
  <si>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</si>
  <si>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</si>
  <si>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</si>
  <si>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</si>
  <si>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</si>
  <si>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</si>
  <si>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</si>
  <si>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</si>
  <si>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</si>
  <si>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</si>
  <si>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</si>
  <si>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</si>
  <si>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</si>
  <si>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</si>
  <si>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</si>
  <si>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</si>
  <si>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</si>
  <si>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</si>
  <si>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</si>
  <si>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</si>
  <si>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</si>
  <si>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</si>
  <si>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</si>
  <si>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</si>
  <si>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</si>
  <si>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</si>
  <si>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</si>
  <si>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</si>
  <si>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</si>
  <si>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</si>
  <si>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</si>
  <si>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</si>
  <si>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</si>
  <si>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</si>
  <si>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</si>
  <si>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</si>
  <si>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</si>
  <si>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</si>
  <si>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</si>
  <si>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</si>
  <si>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</si>
  <si>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</si>
  <si>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</si>
  <si>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</si>
  <si>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</si>
  <si>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</si>
  <si>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</si>
  <si>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</si>
  <si>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</si>
  <si>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</si>
  <si>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</si>
  <si>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</si>
  <si>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</si>
  <si>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</si>
  <si>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</si>
  <si>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</si>
  <si>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</si>
  <si>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</si>
  <si>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</si>
  <si>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</si>
  <si>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</si>
  <si>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</si>
  <si>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</si>
  <si>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</si>
  <si>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</si>
  <si>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</si>
  <si>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</si>
  <si>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</si>
  <si>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</si>
  <si>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</si>
  <si>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</si>
  <si>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</si>
  <si>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</si>
  <si>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</si>
  <si>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</si>
  <si>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</si>
  <si>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</si>
  <si>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</si>
  <si>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</si>
  <si>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</si>
  <si>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</si>
  <si>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</si>
  <si>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</si>
  <si>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</si>
  <si>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</si>
  <si>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</si>
  <si>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</si>
  <si>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</si>
  <si>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</si>
  <si>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</si>
  <si>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</si>
  <si>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</si>
  <si>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</si>
  <si>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</si>
  <si>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</si>
  <si>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</si>
  <si>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</si>
  <si>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</si>
  <si>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</si>
  <si>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</si>
  <si>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</si>
  <si>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</si>
  <si>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</si>
  <si>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</si>
  <si>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</si>
  <si>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</si>
  <si>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</si>
  <si>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</si>
  <si>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</si>
  <si>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</si>
  <si>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</si>
  <si>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</si>
  <si>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</si>
  <si>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</si>
  <si>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</si>
  <si>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</si>
  <si>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</si>
  <si>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</si>
  <si>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</si>
  <si>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</si>
  <si>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</si>
  <si>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</si>
  <si>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</si>
  <si>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</si>
  <si>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</si>
  <si>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</si>
  <si>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</si>
  <si>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</si>
  <si>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</si>
  <si>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</si>
  <si>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</si>
  <si>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</si>
  <si>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</si>
  <si>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</si>
  <si>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</si>
  <si>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</si>
  <si>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</si>
  <si>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</si>
  <si>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</si>
  <si>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</si>
  <si>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</si>
  <si>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</si>
  <si>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</si>
  <si>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</si>
  <si>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</si>
  <si>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</si>
  <si>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</si>
  <si>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</si>
  <si>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</si>
  <si>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</si>
  <si>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</si>
  <si>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</si>
  <si>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</si>
  <si>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</si>
  <si>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</si>
  <si>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</si>
  <si>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</si>
  <si>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</si>
  <si>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</si>
  <si>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</si>
  <si>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</si>
  <si>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</si>
  <si>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</si>
  <si>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</si>
  <si>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</si>
  <si>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</si>
  <si>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</si>
  <si>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</si>
  <si>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</si>
  <si>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</si>
  <si>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</si>
  <si>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</si>
  <si>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</si>
  <si>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</si>
  <si>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</si>
  <si>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</si>
  <si>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</si>
  <si>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</si>
  <si>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</si>
  <si>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МТП 15/0,4 кВ новая</t>
  </si>
  <si>
    <t>ТМГ-12-250/15 15/0,4кВ 250кВА</t>
  </si>
  <si>
    <t>Т-1</t>
  </si>
  <si>
    <t>П</t>
  </si>
  <si>
    <t xml:space="preserve"> по состоянию на 01.01.2026</t>
  </si>
  <si>
    <t>Факт 2025 года</t>
  </si>
  <si>
    <t>2030 год</t>
  </si>
  <si>
    <t>Зеленоградский муниципальный округ</t>
  </si>
  <si>
    <t>Содержание дирекции заказчика-застройщика  в ценах 2026 года, млн рублей</t>
  </si>
  <si>
    <t>МТП 15/0,4 кВ 250 кВА</t>
  </si>
  <si>
    <t>Q_26-0029</t>
  </si>
  <si>
    <t>Строительство ТП 15/0,4 кВ, ЛЭП 15 кВ от ВЛ 15-256 (инв.5114013), ЛЭП 0,4 кВ, организация системы учета электроэнергии в п. Рощино Зеленоградского района</t>
  </si>
  <si>
    <t>725/01/25 от 30.10.2025</t>
  </si>
  <si>
    <t>Калининградская обл, Зеленоградский р-н, Рощино п</t>
  </si>
  <si>
    <t>17 индивидуальных жилых домов</t>
  </si>
  <si>
    <t>Болтовые соединения на ТТ в РУ 0,4 кВ ТП нов.</t>
  </si>
  <si>
    <t>10.1 В границах участка заявителя кад. № 39:03:051109:364 (согласование от 27.12.2024г вх. № ИП/786/24) в доступном для эксплуатационно-технического обслуживания персоналом АО ''Россети Янтарь''"Приморский РЭС" месте, построить три однотрансформаторных подстанций 15/0,4 кВ (ТП) с мощностью от 25 кВА до 100 кВА столбового/мачтового типа. Работы выполнить в соответствии с разработанным проектом.
10.2 Выполнить проектирование и монтаж КЛ 15 кВ (ориентировочно 0,1 км, кроме того прокладываемые методом горизонтального наклонного бурения с двумя трубами в скважине 0,03 км ) от опоры № 20 (уточнить при проектировании) ВЛ 15-256 отпайка к ТП 256-70 до РУ 15 кВ ТП новой (п.10.1) с использованием одножильного кабеля конструкцией 20 кВ с резиновой или пластмассовой изоляцией, сечением провода от 100 до 200 кв.мм включительно, с тремя кабелями в траншее. Смонтировать соединительные и концевые муфты, выполнить расчет емкостных токов, проверить на термическую стойкость. Работы выполнить в соответствии с разработанным проектом.
10.3 Присоединение участка ВЛ 15 кВ (п. 10.2) к ВЛ 15-256 выполнить через линейный разъединитель номинальным током от 250 до 500 А.
10.4 В РУ ТП новой 0,4 кВ нов. (п. 10.1) на отходящем фидере смонтировать систему учета электроэнергии полукосвенного включения. Объем комплектации, тип приборов учета и ТТ определить техническим заданием.</t>
  </si>
  <si>
    <t>КЛ 15кВ 15-256</t>
  </si>
  <si>
    <t>от отпайки к ТП 256-70 до МТП новой</t>
  </si>
  <si>
    <t>Строительство в районе объекта заявителя (кад. № 39:03:051109:364), в доступном для эксплуатационно-технического обслуживания персоналом АО ''Россети Янтарь'' 'Приморского РЭС'' месте, трансформаторной подстанции (ТП-новой) (МТП) 15/0,4 кВ с трансформатором мощностью 250 кВА.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требования".Строительство КЛ 15 кВ от опоры № (уточнить при проектировании) ВЛ 15 кВ № 15-256 отпайка к ТП 256-70 до РУ 15 кВ ТП-новой с использованием кабеля с изоляцией из сшитого полиэтилена сечением токопроводящих жил согласно расчету, ориентировочное 120 кв.мм (протяжённостью ориентировочно 100 м, кроме того методом ГНБ 30 м), смонтировать концевые муфты. Присоединение КЛ 15 кВ к ВЛ 15 кВ 15-256 выполнить через линейный разъединитель.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Марку кабеля, протяженность, трассу и способ прокладки КЛ 15 кВ определить проектной документацией.Систему учёта электроэнергии с трансформаторами тока (ТТ) на номинальный ток по расчету смонтировать в РУ 0,4 кВ ТП-новой на отходящем фидере. Прибор учёта (ПУ) – СЕ308 (или аналог) с протоколом обмена информации СПОДЭС, канал передачи данных GSM/GPRS (тип, марку ПУ определить при проектировании).</t>
  </si>
  <si>
    <t>ТП 15/0,4 кВ - 8,33 млн.руб./МВА; 
КЛ 15 кВ - 16,19 млн.руб./км</t>
  </si>
  <si>
    <t>Год раскрытия информации: 2026 год</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</si>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</sst>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5">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2" fontId="73" fillId="25" borderId="10" xfId="42" applyNumberFormat="1" applyFont="1" applyFill="1" applyBorder="1" applyAlignment="1">
      <alignment horizontal="center" vertical="center"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95397B4F-923D-4484-A927-441678AF3F01}"/>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102068.31977875589</c:v>
                </c:pt>
                <c:pt idx="1">
                  <c:v>2670577.2523454451</c:v>
                </c:pt>
                <c:pt idx="2">
                  <c:v>2795768.5387367229</c:v>
                </c:pt>
                <c:pt idx="3">
                  <c:v>2791449.0260918001</c:v>
                </c:pt>
                <c:pt idx="4">
                  <c:v>2707562.9413823704</c:v>
                </c:pt>
                <c:pt idx="5">
                  <c:v>2514983.3748942479</c:v>
                </c:pt>
                <c:pt idx="6">
                  <c:v>2307981.157875644</c:v>
                </c:pt>
                <c:pt idx="7">
                  <c:v>2148080.7767104418</c:v>
                </c:pt>
                <c:pt idx="8">
                  <c:v>1975377.2002633095</c:v>
                </c:pt>
                <c:pt idx="9">
                  <c:v>1816578.4569317794</c:v>
                </c:pt>
                <c:pt idx="10">
                  <c:v>1670562.7530345891</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102068.31977875589</c:v>
                </c:pt>
                <c:pt idx="1">
                  <c:v>2772645.5721242009</c:v>
                </c:pt>
                <c:pt idx="2">
                  <c:v>5568414.1108609233</c:v>
                </c:pt>
                <c:pt idx="3">
                  <c:v>8359863.1369527234</c:v>
                </c:pt>
                <c:pt idx="4">
                  <c:v>11067426.078335093</c:v>
                </c:pt>
                <c:pt idx="5">
                  <c:v>13582409.453229342</c:v>
                </c:pt>
                <c:pt idx="6">
                  <c:v>15890390.611104986</c:v>
                </c:pt>
                <c:pt idx="7">
                  <c:v>18038471.387815427</c:v>
                </c:pt>
                <c:pt idx="8">
                  <c:v>20013848.588078737</c:v>
                </c:pt>
                <c:pt idx="9">
                  <c:v>21830427.045010518</c:v>
                </c:pt>
                <c:pt idx="10">
                  <c:v>23500989.798045106</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1"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617</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606</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6</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607</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8</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2"/>
      <c r="B24" s="353"/>
      <c r="C24" s="354"/>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603</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2"/>
      <c r="B39" s="353"/>
      <c r="C39" s="354"/>
    </row>
    <row r="40" spans="1:18" ht="63" x14ac:dyDescent="0.25">
      <c r="A40" s="23" t="s">
        <v>51</v>
      </c>
      <c r="B40" s="27" t="s">
        <v>52</v>
      </c>
      <c r="C40" s="27" t="str">
        <f>CONCATENATE("∆P15тп_тр=",'3.1. паспорт Техсостояние ПС'!P25," МВА; ∆L15тп_лэп=",('3.2 паспорт Техсостояние ЛЭП'!R28)," км; 
SТПпотр=",'2. паспорт  ТП'!H23," МВт; Nсд_тпр=",'2. паспорт  ТП'!A22," договор; Фтз=",ROUND('6.2. Паспорт фин осв ввод'!D24,2)," млн.руб.")</f>
        <v>∆P15тп_тр=0,25 МВА; ∆L15тп_лэп=0,13 км; 
SТПпотр=0,23 МВт; Nсд_тпр=1 договор; Фтз=6,97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2"/>
      <c r="B47" s="353"/>
      <c r="C47" s="354"/>
    </row>
    <row r="48" spans="1:18" ht="75.75" customHeight="1" x14ac:dyDescent="0.25">
      <c r="A48" s="23" t="s">
        <v>68</v>
      </c>
      <c r="B48" s="27" t="s">
        <v>69</v>
      </c>
      <c r="C48" s="27" t="str">
        <f>CONCATENATE(ROUND('6.2. Паспорт фин осв ввод'!AC24,2)," млн рублей")</f>
        <v>6,97 млн рублей</v>
      </c>
    </row>
    <row r="49" spans="1:3" ht="71.25" customHeight="1" x14ac:dyDescent="0.25">
      <c r="A49" s="23" t="s">
        <v>70</v>
      </c>
      <c r="B49" s="27" t="s">
        <v>71</v>
      </c>
      <c r="C49" s="27" t="str">
        <f>CONCATENATE(ROUND('6.2. Паспорт фин осв ввод'!AC30,2)," млн рублей")</f>
        <v>5,72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Q34" sqref="Q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Q_26-0029</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8" t="str">
        <f>'1. паспорт местоположение'!A15:C15</f>
        <v>Строительство ТП 15/0,4 кВ, ЛЭП 15 кВ от ВЛ 15-256 (инв.5114013), ЛЭП 0,4 кВ, организация системы учета электроэнергии в п. Рощино Зеленоградского района</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56" t="s">
        <v>72</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2" t="s">
        <v>9</v>
      </c>
      <c r="B19" s="362" t="s">
        <v>73</v>
      </c>
      <c r="C19" s="365" t="s">
        <v>74</v>
      </c>
      <c r="D19" s="362" t="s">
        <v>75</v>
      </c>
      <c r="E19" s="362" t="s">
        <v>76</v>
      </c>
      <c r="F19" s="362" t="s">
        <v>77</v>
      </c>
      <c r="G19" s="362" t="s">
        <v>78</v>
      </c>
      <c r="H19" s="362" t="s">
        <v>79</v>
      </c>
      <c r="I19" s="362" t="s">
        <v>80</v>
      </c>
      <c r="J19" s="362" t="s">
        <v>81</v>
      </c>
      <c r="K19" s="362" t="s">
        <v>82</v>
      </c>
      <c r="L19" s="362" t="s">
        <v>83</v>
      </c>
      <c r="M19" s="362" t="s">
        <v>84</v>
      </c>
      <c r="N19" s="362" t="s">
        <v>85</v>
      </c>
      <c r="O19" s="362" t="s">
        <v>86</v>
      </c>
      <c r="P19" s="362" t="s">
        <v>87</v>
      </c>
      <c r="Q19" s="362" t="s">
        <v>88</v>
      </c>
      <c r="R19" s="362"/>
      <c r="S19" s="361" t="s">
        <v>89</v>
      </c>
      <c r="T19" s="15"/>
      <c r="U19" s="15"/>
      <c r="V19" s="15"/>
      <c r="W19" s="15"/>
      <c r="X19" s="15"/>
      <c r="Y19" s="15"/>
    </row>
    <row r="20" spans="1:28" s="17" customFormat="1" ht="180.75" customHeight="1" x14ac:dyDescent="0.2">
      <c r="A20" s="362"/>
      <c r="B20" s="362"/>
      <c r="C20" s="366"/>
      <c r="D20" s="362"/>
      <c r="E20" s="362"/>
      <c r="F20" s="362"/>
      <c r="G20" s="362"/>
      <c r="H20" s="362"/>
      <c r="I20" s="362"/>
      <c r="J20" s="362"/>
      <c r="K20" s="362"/>
      <c r="L20" s="362"/>
      <c r="M20" s="362"/>
      <c r="N20" s="362"/>
      <c r="O20" s="362"/>
      <c r="P20" s="362"/>
      <c r="Q20" s="28" t="s">
        <v>90</v>
      </c>
      <c r="R20" s="29" t="s">
        <v>91</v>
      </c>
      <c r="S20" s="36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75.5" customHeight="1" x14ac:dyDescent="0.2">
      <c r="A22" s="22">
        <v>1</v>
      </c>
      <c r="B22" s="31" t="s">
        <v>608</v>
      </c>
      <c r="C22" s="22"/>
      <c r="D22" s="22" t="s">
        <v>92</v>
      </c>
      <c r="E22" s="22" t="s">
        <v>609</v>
      </c>
      <c r="F22" s="22" t="s">
        <v>610</v>
      </c>
      <c r="G22" s="22" t="s">
        <v>611</v>
      </c>
      <c r="H22" s="22">
        <f>SUM(I22:J22)</f>
        <v>0.23</v>
      </c>
      <c r="I22" s="22"/>
      <c r="J22" s="22">
        <v>0.23</v>
      </c>
      <c r="K22" s="22">
        <v>0.4</v>
      </c>
      <c r="L22" s="22">
        <v>3</v>
      </c>
      <c r="M22" s="22">
        <v>0.3</v>
      </c>
      <c r="N22" s="22">
        <v>3</v>
      </c>
      <c r="O22" s="22"/>
      <c r="P22" s="22"/>
      <c r="Q22" s="27" t="s">
        <v>612</v>
      </c>
      <c r="R22" s="22"/>
      <c r="S22" s="22">
        <v>8.7365842899999997</v>
      </c>
      <c r="T22" s="15"/>
      <c r="U22" s="15"/>
      <c r="V22" s="15"/>
      <c r="W22" s="15"/>
      <c r="X22" s="15"/>
      <c r="Y22" s="15"/>
    </row>
    <row r="23" spans="1:28" s="17" customFormat="1" ht="18.75" x14ac:dyDescent="0.2">
      <c r="A23" s="28"/>
      <c r="B23" s="30" t="s">
        <v>93</v>
      </c>
      <c r="C23" s="30"/>
      <c r="D23" s="30"/>
      <c r="E23" s="30"/>
      <c r="F23" s="30"/>
      <c r="G23" s="30"/>
      <c r="H23" s="32">
        <f>SUM(H22:H22)</f>
        <v>0.23</v>
      </c>
      <c r="I23" s="33"/>
      <c r="J23" s="32">
        <f>SUM(J22:J22)</f>
        <v>0.23</v>
      </c>
      <c r="K23" s="33"/>
      <c r="L23" s="33"/>
      <c r="M23" s="33"/>
      <c r="N23" s="33"/>
      <c r="O23" s="33"/>
      <c r="P23" s="33"/>
      <c r="Q23" s="33"/>
      <c r="R23" s="34"/>
      <c r="S23" s="32">
        <f>SUM(S22:S22)</f>
        <v>8.7365842899999997</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5" sqref="A25:XFD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7"/>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Q_26-0029</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8" t="str">
        <f>'2. паспорт  ТП'!A14</f>
        <v>Строительство ТП 15/0,4 кВ, ЛЭП 15 кВ от ВЛ 15-256 (инв.5114013), ЛЭП 0,4 кВ, организация системы учета электроэнергии в п. Рощино Зеленоградского района</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55" t="s">
        <v>7</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57" t="s">
        <v>94</v>
      </c>
      <c r="B18" s="357"/>
      <c r="C18" s="357"/>
      <c r="D18" s="357"/>
      <c r="E18" s="357"/>
      <c r="F18" s="357"/>
      <c r="G18" s="357"/>
      <c r="H18" s="357"/>
      <c r="I18" s="357"/>
      <c r="J18" s="357"/>
      <c r="K18" s="357"/>
      <c r="L18" s="357"/>
      <c r="M18" s="357"/>
      <c r="N18" s="357"/>
      <c r="O18" s="357"/>
      <c r="P18" s="357"/>
      <c r="Q18" s="357"/>
      <c r="R18" s="357"/>
      <c r="S18" s="357"/>
      <c r="T18" s="357"/>
    </row>
    <row r="19" spans="1:113" s="38"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9</v>
      </c>
      <c r="B20" s="374" t="s">
        <v>95</v>
      </c>
      <c r="C20" s="375"/>
      <c r="D20" s="378" t="s">
        <v>96</v>
      </c>
      <c r="E20" s="374" t="s">
        <v>97</v>
      </c>
      <c r="F20" s="375"/>
      <c r="G20" s="374" t="s">
        <v>98</v>
      </c>
      <c r="H20" s="375"/>
      <c r="I20" s="374" t="s">
        <v>99</v>
      </c>
      <c r="J20" s="375"/>
      <c r="K20" s="378" t="s">
        <v>100</v>
      </c>
      <c r="L20" s="374" t="s">
        <v>101</v>
      </c>
      <c r="M20" s="375"/>
      <c r="N20" s="374" t="s">
        <v>102</v>
      </c>
      <c r="O20" s="375"/>
      <c r="P20" s="378" t="s">
        <v>103</v>
      </c>
      <c r="Q20" s="381" t="s">
        <v>104</v>
      </c>
      <c r="R20" s="382"/>
      <c r="S20" s="381" t="s">
        <v>105</v>
      </c>
      <c r="T20" s="383"/>
    </row>
    <row r="21" spans="1:113" ht="204.75" customHeight="1" x14ac:dyDescent="0.25">
      <c r="A21" s="372"/>
      <c r="B21" s="376"/>
      <c r="C21" s="377"/>
      <c r="D21" s="379"/>
      <c r="E21" s="376"/>
      <c r="F21" s="377"/>
      <c r="G21" s="376"/>
      <c r="H21" s="377"/>
      <c r="I21" s="376"/>
      <c r="J21" s="377"/>
      <c r="K21" s="380"/>
      <c r="L21" s="376"/>
      <c r="M21" s="377"/>
      <c r="N21" s="376"/>
      <c r="O21" s="377"/>
      <c r="P21" s="380"/>
      <c r="Q21" s="40" t="s">
        <v>106</v>
      </c>
      <c r="R21" s="40" t="s">
        <v>107</v>
      </c>
      <c r="S21" s="40" t="s">
        <v>108</v>
      </c>
      <c r="T21" s="40" t="s">
        <v>109</v>
      </c>
    </row>
    <row r="22" spans="1:113" ht="51.75" customHeight="1" x14ac:dyDescent="0.25">
      <c r="A22" s="373"/>
      <c r="B22" s="40" t="s">
        <v>110</v>
      </c>
      <c r="C22" s="40" t="s">
        <v>111</v>
      </c>
      <c r="D22" s="380"/>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112</v>
      </c>
      <c r="C24" s="43" t="s">
        <v>596</v>
      </c>
      <c r="D24" s="43" t="s">
        <v>113</v>
      </c>
      <c r="E24" s="44" t="s">
        <v>112</v>
      </c>
      <c r="F24" s="43" t="s">
        <v>597</v>
      </c>
      <c r="G24" s="44" t="s">
        <v>112</v>
      </c>
      <c r="H24" s="43" t="s">
        <v>598</v>
      </c>
      <c r="I24" s="44" t="s">
        <v>112</v>
      </c>
      <c r="J24" s="44">
        <v>2025</v>
      </c>
      <c r="K24" s="44" t="s">
        <v>112</v>
      </c>
      <c r="L24" s="44" t="s">
        <v>112</v>
      </c>
      <c r="M24" s="44">
        <v>15</v>
      </c>
      <c r="N24" s="44" t="s">
        <v>112</v>
      </c>
      <c r="O24" s="44">
        <v>0.25</v>
      </c>
      <c r="P24" s="44" t="s">
        <v>112</v>
      </c>
      <c r="Q24" s="44" t="s">
        <v>112</v>
      </c>
      <c r="R24" s="44" t="s">
        <v>112</v>
      </c>
      <c r="S24" s="44" t="s">
        <v>112</v>
      </c>
      <c r="T24" s="44" t="s">
        <v>112</v>
      </c>
    </row>
    <row r="25" spans="1:113" s="45" customFormat="1" x14ac:dyDescent="0.25">
      <c r="B25" s="35" t="s">
        <v>114</v>
      </c>
      <c r="C25" s="35"/>
      <c r="D25" s="35"/>
      <c r="E25" s="35"/>
      <c r="F25" s="35"/>
      <c r="G25" s="35"/>
      <c r="H25" s="36"/>
      <c r="I25" s="35"/>
      <c r="J25" s="35"/>
      <c r="K25" s="35"/>
      <c r="L25" s="35"/>
      <c r="M25" s="35"/>
      <c r="N25" s="35">
        <f>SUM(N24:N24)</f>
        <v>0</v>
      </c>
      <c r="O25" s="35">
        <f>SUM(O24:O24)</f>
        <v>0.25</v>
      </c>
      <c r="P25" s="35">
        <f>O25-N25</f>
        <v>0.25</v>
      </c>
      <c r="Q25" s="35"/>
      <c r="R25" s="35"/>
    </row>
    <row r="26" spans="1:113" x14ac:dyDescent="0.25">
      <c r="B26" s="369" t="s">
        <v>115</v>
      </c>
      <c r="C26" s="369"/>
      <c r="D26" s="369"/>
      <c r="E26" s="369"/>
      <c r="F26" s="369"/>
      <c r="G26" s="369"/>
      <c r="H26" s="369"/>
      <c r="I26" s="369"/>
      <c r="J26" s="369"/>
      <c r="K26" s="369"/>
      <c r="L26" s="369"/>
      <c r="M26" s="369"/>
      <c r="N26" s="369"/>
      <c r="O26" s="369"/>
      <c r="P26" s="369"/>
      <c r="Q26" s="369"/>
      <c r="R26" s="369"/>
    </row>
    <row r="28" spans="1:113" x14ac:dyDescent="0.25">
      <c r="B28" s="46" t="s">
        <v>116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117</v>
      </c>
      <c r="C29" s="46"/>
      <c r="D29" s="46"/>
      <c r="E29" s="46"/>
      <c r="H29" s="47"/>
      <c r="I29" s="46"/>
      <c r="J29" s="46"/>
      <c r="K29" s="46"/>
      <c r="L29" s="46"/>
      <c r="M29" s="46"/>
      <c r="N29" s="46"/>
      <c r="O29" s="46"/>
      <c r="P29" s="46"/>
      <c r="Q29" s="46"/>
      <c r="R29" s="46"/>
    </row>
    <row r="30" spans="1:113" x14ac:dyDescent="0.25">
      <c r="B30" s="46" t="s">
        <v>118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120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11" zoomScale="7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Q_26-0029</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Строительство ТП 15/0,4 кВ, ЛЭП 15 кВ от ВЛ 15-256 (инв.5114013), ЛЭП 0,4 кВ, организация системы учета электроэнергии в п. Рощино Зеленоградского района</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55" t="s">
        <v>7</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125</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8" customFormat="1" ht="21" customHeight="1" x14ac:dyDescent="0.25"/>
    <row r="21" spans="1:27" ht="15.75" customHeight="1" x14ac:dyDescent="0.25">
      <c r="A21" s="384" t="s">
        <v>9</v>
      </c>
      <c r="B21" s="384" t="s">
        <v>126</v>
      </c>
      <c r="C21" s="384"/>
      <c r="D21" s="384" t="s">
        <v>127</v>
      </c>
      <c r="E21" s="384"/>
      <c r="F21" s="384" t="s">
        <v>82</v>
      </c>
      <c r="G21" s="384"/>
      <c r="H21" s="384"/>
      <c r="I21" s="384"/>
      <c r="J21" s="384" t="s">
        <v>128</v>
      </c>
      <c r="K21" s="384" t="s">
        <v>129</v>
      </c>
      <c r="L21" s="384"/>
      <c r="M21" s="384" t="s">
        <v>130</v>
      </c>
      <c r="N21" s="384"/>
      <c r="O21" s="384" t="s">
        <v>131</v>
      </c>
      <c r="P21" s="384"/>
      <c r="Q21" s="384" t="s">
        <v>132</v>
      </c>
      <c r="R21" s="384"/>
      <c r="S21" s="384" t="s">
        <v>133</v>
      </c>
      <c r="T21" s="384" t="s">
        <v>134</v>
      </c>
      <c r="U21" s="384" t="s">
        <v>135</v>
      </c>
      <c r="V21" s="384" t="s">
        <v>136</v>
      </c>
      <c r="W21" s="384"/>
      <c r="X21" s="384" t="s">
        <v>104</v>
      </c>
      <c r="Y21" s="384"/>
      <c r="Z21" s="384" t="s">
        <v>105</v>
      </c>
      <c r="AA21" s="384"/>
    </row>
    <row r="22" spans="1:27" ht="216" customHeight="1" x14ac:dyDescent="0.25">
      <c r="A22" s="384"/>
      <c r="B22" s="384"/>
      <c r="C22" s="384"/>
      <c r="D22" s="384"/>
      <c r="E22" s="384"/>
      <c r="F22" s="384" t="s">
        <v>137</v>
      </c>
      <c r="G22" s="384"/>
      <c r="H22" s="384" t="s">
        <v>138</v>
      </c>
      <c r="I22" s="384"/>
      <c r="J22" s="384"/>
      <c r="K22" s="384"/>
      <c r="L22" s="384"/>
      <c r="M22" s="384"/>
      <c r="N22" s="384"/>
      <c r="O22" s="384"/>
      <c r="P22" s="384"/>
      <c r="Q22" s="384"/>
      <c r="R22" s="384"/>
      <c r="S22" s="384"/>
      <c r="T22" s="384"/>
      <c r="U22" s="384"/>
      <c r="V22" s="384"/>
      <c r="W22" s="384"/>
      <c r="X22" s="40" t="s">
        <v>106</v>
      </c>
      <c r="Y22" s="40" t="s">
        <v>107</v>
      </c>
      <c r="Z22" s="40" t="s">
        <v>108</v>
      </c>
      <c r="AA22" s="40" t="s">
        <v>109</v>
      </c>
    </row>
    <row r="23" spans="1:27" ht="60" customHeight="1" x14ac:dyDescent="0.25">
      <c r="A23" s="384"/>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335">
        <v>1</v>
      </c>
      <c r="B25" s="335" t="s">
        <v>112</v>
      </c>
      <c r="C25" s="335" t="s">
        <v>613</v>
      </c>
      <c r="D25" s="336" t="s">
        <v>112</v>
      </c>
      <c r="E25" s="335" t="s">
        <v>614</v>
      </c>
      <c r="F25" s="336" t="s">
        <v>112</v>
      </c>
      <c r="G25" s="336">
        <v>15</v>
      </c>
      <c r="H25" s="336" t="s">
        <v>112</v>
      </c>
      <c r="I25" s="336">
        <v>15</v>
      </c>
      <c r="J25" s="336" t="s">
        <v>112</v>
      </c>
      <c r="K25" s="336" t="s">
        <v>112</v>
      </c>
      <c r="L25" s="336">
        <v>1</v>
      </c>
      <c r="M25" s="336" t="s">
        <v>112</v>
      </c>
      <c r="N25" s="336">
        <v>120</v>
      </c>
      <c r="O25" s="336" t="s">
        <v>112</v>
      </c>
      <c r="P25" s="336" t="s">
        <v>139</v>
      </c>
      <c r="Q25" s="336" t="s">
        <v>112</v>
      </c>
      <c r="R25" s="336">
        <v>0.13</v>
      </c>
      <c r="S25" s="335" t="s">
        <v>112</v>
      </c>
      <c r="T25" s="336" t="s">
        <v>112</v>
      </c>
      <c r="U25" s="336" t="s">
        <v>112</v>
      </c>
      <c r="V25" s="336" t="s">
        <v>112</v>
      </c>
      <c r="W25" s="336" t="s">
        <v>140</v>
      </c>
      <c r="X25" s="336" t="s">
        <v>112</v>
      </c>
      <c r="Y25" s="336" t="s">
        <v>112</v>
      </c>
      <c r="Z25" s="336" t="s">
        <v>112</v>
      </c>
      <c r="AA25" s="336" t="s">
        <v>112</v>
      </c>
    </row>
    <row r="26" spans="1:27" x14ac:dyDescent="0.25">
      <c r="Q26" s="35">
        <f>SUM(Q25:Q25)</f>
        <v>0</v>
      </c>
      <c r="R26" s="35">
        <f>SUM(R25:R25)</f>
        <v>0.13</v>
      </c>
      <c r="S26" s="35">
        <f>R26-Q26</f>
        <v>0.13</v>
      </c>
    </row>
    <row r="28" spans="1:27" x14ac:dyDescent="0.25">
      <c r="P28" s="35">
        <v>15</v>
      </c>
      <c r="R28" s="35">
        <f>SUM(R25:R25)</f>
        <v>0.13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Q_26-0029</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55" t="s">
        <v>6</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Строительство ТП 15/0,4 кВ, ЛЭП 15 кВ от ВЛ 15-256 (инв.5114013), ЛЭП 0,4 кВ, организация системы учета электроэнергии в п. Рощино Зеленоградского района</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56" t="s">
        <v>141</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0,23 МВт</v>
      </c>
    </row>
    <row r="24" spans="1:21" ht="183" customHeight="1" x14ac:dyDescent="0.25">
      <c r="A24" s="23" t="s">
        <v>18</v>
      </c>
      <c r="B24" s="26" t="s">
        <v>145</v>
      </c>
      <c r="C24" s="27" t="s">
        <v>615</v>
      </c>
    </row>
    <row r="25" spans="1:21" ht="63" customHeight="1" x14ac:dyDescent="0.25">
      <c r="A25" s="23" t="s">
        <v>21</v>
      </c>
      <c r="B25" s="26" t="s">
        <v>146</v>
      </c>
      <c r="C25" s="337" t="s">
        <v>616</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725/01/25 от 30.10.2025; Постановление Правительства Российской Федерации от 27 декабря 2004г. № 861</v>
      </c>
      <c r="E27" s="53"/>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Q_26-0029</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5"/>
      <c r="AB13" s="55"/>
    </row>
    <row r="14" spans="1:28" ht="24.75" customHeight="1" x14ac:dyDescent="0.25">
      <c r="A14" s="368" t="str">
        <f>'3.3 паспорт описание'!A15:C15</f>
        <v>Строительство ТП 15/0,4 кВ, ЛЭП 15 кВ от ВЛ 15-256 (инв.5114013), ЛЭП 0,4 кВ, организация системы учета электроэнергии в п. Рощино Зеленоградского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56"/>
      <c r="AB16" s="56"/>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56"/>
      <c r="AB17" s="56"/>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56"/>
      <c r="AB18" s="56"/>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56"/>
      <c r="AB19" s="56"/>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6"/>
      <c r="AB20" s="56"/>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6"/>
      <c r="AB21" s="56"/>
    </row>
    <row r="22" spans="1:28" x14ac:dyDescent="0.25">
      <c r="A22" s="386" t="s">
        <v>152</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57"/>
      <c r="AB22" s="57"/>
    </row>
    <row r="23" spans="1:28" ht="32.25" customHeight="1" x14ac:dyDescent="0.25">
      <c r="A23" s="387" t="s">
        <v>153</v>
      </c>
      <c r="B23" s="388"/>
      <c r="C23" s="388"/>
      <c r="D23" s="388"/>
      <c r="E23" s="388"/>
      <c r="F23" s="388"/>
      <c r="G23" s="388"/>
      <c r="H23" s="388"/>
      <c r="I23" s="388"/>
      <c r="J23" s="388"/>
      <c r="K23" s="388"/>
      <c r="L23" s="389"/>
      <c r="M23" s="390" t="s">
        <v>154</v>
      </c>
      <c r="N23" s="390"/>
      <c r="O23" s="390"/>
      <c r="P23" s="390"/>
      <c r="Q23" s="390"/>
      <c r="R23" s="390"/>
      <c r="S23" s="390"/>
      <c r="T23" s="390"/>
      <c r="U23" s="390"/>
      <c r="V23" s="390"/>
      <c r="W23" s="390"/>
      <c r="X23" s="390"/>
      <c r="Y23" s="390"/>
      <c r="Z23" s="390"/>
    </row>
    <row r="24" spans="1:28" ht="151.5" customHeight="1" x14ac:dyDescent="0.25">
      <c r="A24" s="58" t="s">
        <v>155</v>
      </c>
      <c r="B24" s="59" t="s">
        <v>156</v>
      </c>
      <c r="C24" s="58" t="s">
        <v>157</v>
      </c>
      <c r="D24" s="58" t="s">
        <v>158</v>
      </c>
      <c r="E24" s="58" t="s">
        <v>159</v>
      </c>
      <c r="F24" s="58" t="s">
        <v>160</v>
      </c>
      <c r="G24" s="58" t="s">
        <v>161</v>
      </c>
      <c r="H24" s="58" t="s">
        <v>162</v>
      </c>
      <c r="I24" s="58" t="s">
        <v>163</v>
      </c>
      <c r="J24" s="58" t="s">
        <v>164</v>
      </c>
      <c r="K24" s="59" t="s">
        <v>165</v>
      </c>
      <c r="L24" s="59" t="s">
        <v>166</v>
      </c>
      <c r="M24" s="60" t="s">
        <v>167</v>
      </c>
      <c r="N24" s="59" t="s">
        <v>168</v>
      </c>
      <c r="O24" s="58" t="s">
        <v>169</v>
      </c>
      <c r="P24" s="58" t="s">
        <v>170</v>
      </c>
      <c r="Q24" s="58" t="s">
        <v>171</v>
      </c>
      <c r="R24" s="58" t="s">
        <v>162</v>
      </c>
      <c r="S24" s="58" t="s">
        <v>172</v>
      </c>
      <c r="T24" s="58" t="s">
        <v>173</v>
      </c>
      <c r="U24" s="58" t="s">
        <v>174</v>
      </c>
      <c r="V24" s="58" t="s">
        <v>171</v>
      </c>
      <c r="W24" s="61" t="s">
        <v>175</v>
      </c>
      <c r="X24" s="61" t="s">
        <v>176</v>
      </c>
      <c r="Y24" s="61" t="s">
        <v>177</v>
      </c>
      <c r="Z24" s="62" t="s">
        <v>178</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179</v>
      </c>
      <c r="B26" s="63"/>
      <c r="C26" s="64" t="s">
        <v>180</v>
      </c>
      <c r="D26" s="64" t="s">
        <v>181</v>
      </c>
      <c r="E26" s="64" t="s">
        <v>182</v>
      </c>
      <c r="F26" s="64" t="s">
        <v>183</v>
      </c>
      <c r="G26" s="64" t="s">
        <v>184</v>
      </c>
      <c r="H26" s="64" t="s">
        <v>162</v>
      </c>
      <c r="I26" s="64" t="s">
        <v>185</v>
      </c>
      <c r="J26" s="64" t="s">
        <v>186</v>
      </c>
      <c r="K26" s="65"/>
      <c r="L26" s="64" t="s">
        <v>187</v>
      </c>
      <c r="M26" s="66" t="s">
        <v>188</v>
      </c>
      <c r="N26" s="65"/>
      <c r="O26" s="65"/>
      <c r="P26" s="65"/>
      <c r="Q26" s="65"/>
      <c r="R26" s="65"/>
      <c r="S26" s="65"/>
      <c r="T26" s="65"/>
      <c r="U26" s="65"/>
      <c r="V26" s="65"/>
      <c r="W26" s="65"/>
      <c r="X26" s="65"/>
      <c r="Y26" s="65"/>
      <c r="Z26" s="67" t="s">
        <v>189</v>
      </c>
    </row>
    <row r="27" spans="1:28" customFormat="1" x14ac:dyDescent="0.25">
      <c r="A27" s="65" t="s">
        <v>190</v>
      </c>
      <c r="B27" s="65" t="s">
        <v>191</v>
      </c>
      <c r="C27" s="65" t="s">
        <v>192</v>
      </c>
      <c r="D27" s="65" t="s">
        <v>193</v>
      </c>
      <c r="E27" s="65" t="s">
        <v>194</v>
      </c>
      <c r="F27" s="64" t="s">
        <v>195</v>
      </c>
      <c r="G27" s="64" t="s">
        <v>196</v>
      </c>
      <c r="H27" s="65" t="s">
        <v>162</v>
      </c>
      <c r="I27" s="64" t="s">
        <v>197</v>
      </c>
      <c r="J27" s="64" t="s">
        <v>198</v>
      </c>
      <c r="K27" s="64" t="s">
        <v>199</v>
      </c>
      <c r="L27" s="65"/>
      <c r="M27" s="64" t="s">
        <v>200</v>
      </c>
      <c r="N27" s="65"/>
      <c r="O27" s="65"/>
      <c r="P27" s="65"/>
      <c r="Q27" s="65"/>
      <c r="R27" s="65"/>
      <c r="S27" s="65"/>
      <c r="T27" s="65"/>
      <c r="U27" s="65"/>
      <c r="V27" s="65"/>
      <c r="W27" s="65"/>
      <c r="X27" s="65"/>
      <c r="Y27" s="65"/>
      <c r="Z27" s="65"/>
    </row>
    <row r="28" spans="1:28" customFormat="1" x14ac:dyDescent="0.25">
      <c r="A28" s="65" t="s">
        <v>190</v>
      </c>
      <c r="B28" s="65" t="s">
        <v>201</v>
      </c>
      <c r="C28" s="65" t="s">
        <v>202</v>
      </c>
      <c r="D28" s="65" t="s">
        <v>203</v>
      </c>
      <c r="E28" s="65" t="s">
        <v>204</v>
      </c>
      <c r="F28" s="64" t="s">
        <v>205</v>
      </c>
      <c r="G28" s="64" t="s">
        <v>206</v>
      </c>
      <c r="H28" s="65" t="s">
        <v>162</v>
      </c>
      <c r="I28" s="64" t="s">
        <v>207</v>
      </c>
      <c r="J28" s="64" t="s">
        <v>208</v>
      </c>
      <c r="K28" s="64" t="s">
        <v>209</v>
      </c>
      <c r="L28" s="68"/>
      <c r="M28" s="64" t="s">
        <v>210</v>
      </c>
      <c r="N28" s="64"/>
      <c r="O28" s="64"/>
      <c r="P28" s="64"/>
      <c r="Q28" s="64"/>
      <c r="R28" s="64"/>
      <c r="S28" s="64"/>
      <c r="T28" s="64"/>
      <c r="U28" s="64"/>
      <c r="V28" s="64"/>
      <c r="W28" s="64"/>
      <c r="X28" s="64"/>
      <c r="Y28" s="64"/>
      <c r="Z28" s="64"/>
    </row>
    <row r="29" spans="1:28" customFormat="1" x14ac:dyDescent="0.25">
      <c r="A29" s="65" t="s">
        <v>190</v>
      </c>
      <c r="B29" s="65" t="s">
        <v>211</v>
      </c>
      <c r="C29" s="65" t="s">
        <v>212</v>
      </c>
      <c r="D29" s="65" t="s">
        <v>213</v>
      </c>
      <c r="E29" s="65" t="s">
        <v>214</v>
      </c>
      <c r="F29" s="64" t="s">
        <v>215</v>
      </c>
      <c r="G29" s="64" t="s">
        <v>216</v>
      </c>
      <c r="H29" s="65" t="s">
        <v>162</v>
      </c>
      <c r="I29" s="64" t="s">
        <v>217</v>
      </c>
      <c r="J29" s="64" t="s">
        <v>218</v>
      </c>
      <c r="K29" s="64" t="s">
        <v>219</v>
      </c>
      <c r="L29" s="68"/>
      <c r="M29" s="65"/>
      <c r="N29" s="65"/>
      <c r="O29" s="65"/>
      <c r="P29" s="65"/>
      <c r="Q29" s="65"/>
      <c r="R29" s="65"/>
      <c r="S29" s="65"/>
      <c r="T29" s="65"/>
      <c r="U29" s="65"/>
      <c r="V29" s="65"/>
      <c r="W29" s="65"/>
      <c r="X29" s="65"/>
      <c r="Y29" s="65"/>
      <c r="Z29" s="65"/>
    </row>
    <row r="30" spans="1:28" customFormat="1" x14ac:dyDescent="0.25">
      <c r="A30" s="65" t="s">
        <v>190</v>
      </c>
      <c r="B30" s="65" t="s">
        <v>220</v>
      </c>
      <c r="C30" s="65" t="s">
        <v>221</v>
      </c>
      <c r="D30" s="65" t="s">
        <v>222</v>
      </c>
      <c r="E30" s="65" t="s">
        <v>223</v>
      </c>
      <c r="F30" s="64" t="s">
        <v>224</v>
      </c>
      <c r="G30" s="64" t="s">
        <v>225</v>
      </c>
      <c r="H30" s="65" t="s">
        <v>162</v>
      </c>
      <c r="I30" s="64" t="s">
        <v>226</v>
      </c>
      <c r="J30" s="64" t="s">
        <v>227</v>
      </c>
      <c r="K30" s="64" t="s">
        <v>228</v>
      </c>
      <c r="L30" s="68"/>
      <c r="M30" s="65"/>
      <c r="N30" s="65"/>
      <c r="O30" s="65"/>
      <c r="P30" s="65"/>
      <c r="Q30" s="65"/>
      <c r="R30" s="65"/>
      <c r="S30" s="65"/>
      <c r="T30" s="65"/>
      <c r="U30" s="65"/>
      <c r="V30" s="65"/>
      <c r="W30" s="65"/>
      <c r="X30" s="65"/>
      <c r="Y30" s="65"/>
      <c r="Z30" s="65"/>
    </row>
    <row r="31" spans="1:28" customFormat="1" x14ac:dyDescent="0.25">
      <c r="A31" s="65" t="s">
        <v>210</v>
      </c>
      <c r="B31" s="65" t="s">
        <v>210</v>
      </c>
      <c r="C31" s="65" t="s">
        <v>210</v>
      </c>
      <c r="D31" s="65" t="s">
        <v>210</v>
      </c>
      <c r="E31" s="65" t="s">
        <v>210</v>
      </c>
      <c r="F31" s="65" t="s">
        <v>210</v>
      </c>
      <c r="G31" s="65" t="s">
        <v>210</v>
      </c>
      <c r="H31" s="65" t="s">
        <v>210</v>
      </c>
      <c r="I31" s="65" t="s">
        <v>210</v>
      </c>
      <c r="J31" s="65" t="s">
        <v>210</v>
      </c>
      <c r="K31" s="65" t="s">
        <v>210</v>
      </c>
      <c r="L31" s="68"/>
      <c r="M31" s="65"/>
      <c r="N31" s="65"/>
      <c r="O31" s="65"/>
      <c r="P31" s="65"/>
      <c r="Q31" s="65"/>
      <c r="R31" s="65"/>
      <c r="S31" s="65"/>
      <c r="T31" s="65"/>
      <c r="U31" s="65"/>
      <c r="V31" s="65"/>
      <c r="W31" s="65"/>
      <c r="X31" s="65"/>
      <c r="Y31" s="65"/>
      <c r="Z31" s="65"/>
    </row>
    <row r="32" spans="1:28" customFormat="1" ht="30" x14ac:dyDescent="0.25">
      <c r="A32" s="63" t="s">
        <v>229</v>
      </c>
      <c r="B32" s="63"/>
      <c r="C32" s="64" t="s">
        <v>230</v>
      </c>
      <c r="D32" s="64" t="s">
        <v>231</v>
      </c>
      <c r="E32" s="64" t="s">
        <v>232</v>
      </c>
      <c r="F32" s="64" t="s">
        <v>233</v>
      </c>
      <c r="G32" s="64" t="s">
        <v>234</v>
      </c>
      <c r="H32" s="64" t="s">
        <v>162</v>
      </c>
      <c r="I32" s="64" t="s">
        <v>235</v>
      </c>
      <c r="J32" s="64" t="s">
        <v>236</v>
      </c>
      <c r="K32" s="65"/>
      <c r="L32" s="65"/>
      <c r="M32" s="65"/>
      <c r="N32" s="65"/>
      <c r="O32" s="65"/>
      <c r="P32" s="65"/>
      <c r="Q32" s="65"/>
      <c r="R32" s="65"/>
      <c r="S32" s="65"/>
      <c r="T32" s="65"/>
      <c r="U32" s="65"/>
      <c r="V32" s="65"/>
      <c r="W32" s="65"/>
      <c r="X32" s="65"/>
      <c r="Y32" s="65"/>
      <c r="Z32" s="65"/>
    </row>
    <row r="33" spans="1:26" customFormat="1" x14ac:dyDescent="0.25">
      <c r="A33" s="65" t="s">
        <v>210</v>
      </c>
      <c r="B33" s="65" t="s">
        <v>210</v>
      </c>
      <c r="C33" s="65" t="s">
        <v>210</v>
      </c>
      <c r="D33" s="65" t="s">
        <v>210</v>
      </c>
      <c r="E33" s="65" t="s">
        <v>210</v>
      </c>
      <c r="F33" s="65" t="s">
        <v>210</v>
      </c>
      <c r="G33" s="65" t="s">
        <v>210</v>
      </c>
      <c r="H33" s="65" t="s">
        <v>210</v>
      </c>
      <c r="I33" s="65" t="s">
        <v>210</v>
      </c>
      <c r="J33" s="65" t="s">
        <v>210</v>
      </c>
      <c r="K33" s="65" t="s">
        <v>210</v>
      </c>
      <c r="L33" s="65"/>
      <c r="M33" s="65"/>
      <c r="N33" s="65"/>
      <c r="O33" s="65"/>
      <c r="P33" s="65"/>
      <c r="Q33" s="65"/>
      <c r="R33" s="65"/>
      <c r="S33" s="65"/>
      <c r="T33" s="65"/>
      <c r="U33" s="65"/>
      <c r="V33" s="65"/>
      <c r="W33" s="65"/>
      <c r="X33" s="65"/>
      <c r="Y33" s="65"/>
      <c r="Z33" s="65"/>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8" t="str">
        <f>'3.4. Паспорт надежность'!A11</f>
        <v>Q_26-0029</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55" t="s">
        <v>6</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8" t="str">
        <f>'3.4. Паспорт надежность'!A14</f>
        <v>Строительство ТП 15/0,4 кВ, ЛЭП 15 кВ от ВЛ 15-256 (инв.5114013), ЛЭП 0,4 кВ, организация системы учета электроэнергии в п. Рощино Зеленоградского района</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55" t="s">
        <v>7</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1" t="s">
        <v>237</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9</v>
      </c>
      <c r="B19" s="392" t="s">
        <v>238</v>
      </c>
      <c r="C19" s="392" t="s">
        <v>239</v>
      </c>
      <c r="D19" s="392" t="s">
        <v>240</v>
      </c>
      <c r="E19" s="393" t="s">
        <v>241</v>
      </c>
      <c r="F19" s="394"/>
      <c r="G19" s="394"/>
      <c r="H19" s="394"/>
      <c r="I19" s="395"/>
      <c r="J19" s="392" t="s">
        <v>242</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338" t="s">
        <v>243</v>
      </c>
      <c r="F20" s="338" t="s">
        <v>244</v>
      </c>
      <c r="G20" s="338" t="s">
        <v>245</v>
      </c>
      <c r="H20" s="338" t="s">
        <v>246</v>
      </c>
      <c r="I20" s="338" t="s">
        <v>247</v>
      </c>
      <c r="J20" s="338">
        <v>2025</v>
      </c>
      <c r="K20" s="338">
        <v>2026</v>
      </c>
      <c r="L20" s="338">
        <v>2027</v>
      </c>
      <c r="M20" s="338">
        <v>2028</v>
      </c>
      <c r="N20" s="338">
        <v>2029</v>
      </c>
      <c r="O20" s="338">
        <v>2030</v>
      </c>
      <c r="P20" s="15"/>
      <c r="Q20" s="15"/>
      <c r="R20" s="15"/>
      <c r="S20" s="15"/>
      <c r="T20" s="15"/>
      <c r="U20" s="15"/>
      <c r="V20" s="15"/>
      <c r="W20" s="15"/>
    </row>
    <row r="21" spans="1:26" s="17" customFormat="1" ht="16.5" customHeight="1" x14ac:dyDescent="0.2">
      <c r="A21" s="339">
        <v>1</v>
      </c>
      <c r="B21" s="340">
        <v>2</v>
      </c>
      <c r="C21" s="339">
        <v>3</v>
      </c>
      <c r="D21" s="340">
        <v>4</v>
      </c>
      <c r="E21" s="339">
        <v>5</v>
      </c>
      <c r="F21" s="340">
        <v>6</v>
      </c>
      <c r="G21" s="339">
        <v>7</v>
      </c>
      <c r="H21" s="340">
        <v>8</v>
      </c>
      <c r="I21" s="339">
        <v>9</v>
      </c>
      <c r="J21" s="340">
        <v>10</v>
      </c>
      <c r="K21" s="339">
        <v>11</v>
      </c>
      <c r="L21" s="340">
        <v>12</v>
      </c>
      <c r="M21" s="339">
        <v>13</v>
      </c>
      <c r="N21" s="340">
        <v>14</v>
      </c>
      <c r="O21" s="339">
        <v>15</v>
      </c>
      <c r="P21" s="15"/>
      <c r="Q21" s="15"/>
      <c r="R21" s="15"/>
      <c r="S21" s="15"/>
      <c r="T21" s="15"/>
      <c r="U21" s="15"/>
      <c r="V21" s="15"/>
      <c r="W21" s="15"/>
    </row>
    <row r="22" spans="1:26" s="70" customFormat="1" ht="33" customHeight="1" x14ac:dyDescent="0.2">
      <c r="A22" s="341" t="s">
        <v>12</v>
      </c>
      <c r="B22" s="338">
        <v>2026</v>
      </c>
      <c r="C22" s="33">
        <v>0</v>
      </c>
      <c r="D22" s="33">
        <v>0</v>
      </c>
      <c r="E22" s="33">
        <v>0</v>
      </c>
      <c r="F22" s="33">
        <v>0</v>
      </c>
      <c r="G22" s="33">
        <v>0</v>
      </c>
      <c r="H22" s="33">
        <v>0</v>
      </c>
      <c r="I22" s="33">
        <v>0</v>
      </c>
      <c r="J22" s="342">
        <v>0</v>
      </c>
      <c r="K22" s="342">
        <v>0</v>
      </c>
      <c r="L22" s="342">
        <v>0</v>
      </c>
      <c r="M22" s="342">
        <v>0</v>
      </c>
      <c r="N22" s="342">
        <v>0</v>
      </c>
      <c r="O22" s="342">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0" zoomScale="80" zoomScaleNormal="80" workbookViewId="0">
      <selection activeCell="A98" sqref="A98:XFD145"/>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4" width="16.85546875" style="74" hidden="1" customWidth="1"/>
    <col min="45" max="45" width="16.85546875" style="74" customWidth="1"/>
    <col min="46" max="51" width="16.85546875" style="71" customWidth="1"/>
    <col min="52"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75"/>
      <c r="C1" s="75"/>
      <c r="D1" s="75"/>
      <c r="G1" s="75"/>
      <c r="H1" s="4" t="s">
        <v>0</v>
      </c>
      <c r="I1" s="75"/>
      <c r="J1" s="75"/>
      <c r="K1" s="4"/>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row>
    <row r="2" spans="1:44" ht="18.75" x14ac:dyDescent="0.3">
      <c r="A2" s="3"/>
      <c r="B2" s="75"/>
      <c r="C2" s="75"/>
      <c r="D2" s="75"/>
      <c r="E2" s="71"/>
      <c r="F2" s="71"/>
      <c r="G2" s="75"/>
      <c r="H2" s="5" t="s">
        <v>1</v>
      </c>
      <c r="I2" s="75"/>
      <c r="J2" s="75"/>
      <c r="K2" s="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row>
    <row r="3" spans="1:44" ht="18.75" x14ac:dyDescent="0.3">
      <c r="A3" s="76"/>
      <c r="B3" s="75"/>
      <c r="C3" s="75"/>
      <c r="D3" s="75"/>
      <c r="E3" s="71"/>
      <c r="F3" s="71"/>
      <c r="G3" s="75"/>
      <c r="H3" s="5" t="s">
        <v>248</v>
      </c>
      <c r="I3" s="75"/>
      <c r="J3" s="75"/>
      <c r="K3" s="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44" ht="18.75" x14ac:dyDescent="0.3">
      <c r="A4" s="76"/>
      <c r="B4" s="75"/>
      <c r="C4" s="75"/>
      <c r="D4" s="75"/>
      <c r="E4" s="75"/>
      <c r="F4" s="75"/>
      <c r="G4" s="75"/>
      <c r="H4" s="75"/>
      <c r="I4" s="75"/>
      <c r="J4" s="75"/>
      <c r="K4" s="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7"/>
      <c r="AR4" s="77"/>
    </row>
    <row r="5" spans="1:44" x14ac:dyDescent="0.2">
      <c r="A5" s="416" t="str">
        <f>'1. паспорт местоположение'!A5:C5</f>
        <v>Год раскрытия информации: 2026 год</v>
      </c>
      <c r="B5" s="416"/>
      <c r="C5" s="416"/>
      <c r="D5" s="416"/>
      <c r="E5" s="416"/>
      <c r="F5" s="416"/>
      <c r="G5" s="416"/>
      <c r="H5" s="416"/>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76"/>
      <c r="B6" s="75"/>
      <c r="C6" s="75"/>
      <c r="D6" s="75"/>
      <c r="E6" s="75"/>
      <c r="F6" s="75"/>
      <c r="G6" s="75"/>
      <c r="H6" s="75"/>
      <c r="I6" s="75"/>
      <c r="J6" s="75"/>
      <c r="K6" s="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7"/>
      <c r="AR6" s="77"/>
    </row>
    <row r="7" spans="1:44" ht="18.75" x14ac:dyDescent="0.2">
      <c r="A7" s="417" t="s">
        <v>3</v>
      </c>
      <c r="B7" s="417"/>
      <c r="C7" s="417"/>
      <c r="D7" s="417"/>
      <c r="E7" s="417"/>
      <c r="F7" s="417"/>
      <c r="G7" s="417"/>
      <c r="H7" s="417"/>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2"/>
      <c r="AR7" s="82"/>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5"/>
      <c r="AA8" s="75"/>
      <c r="AB8" s="75"/>
      <c r="AC8" s="75"/>
      <c r="AD8" s="75"/>
      <c r="AE8" s="75"/>
      <c r="AF8" s="75"/>
      <c r="AG8" s="75"/>
      <c r="AH8" s="75"/>
      <c r="AI8" s="75"/>
      <c r="AJ8" s="75"/>
      <c r="AK8" s="75"/>
      <c r="AL8" s="75"/>
      <c r="AM8" s="75"/>
      <c r="AN8" s="75"/>
      <c r="AO8" s="75"/>
      <c r="AP8" s="75"/>
      <c r="AQ8" s="77"/>
      <c r="AR8" s="77"/>
    </row>
    <row r="9" spans="1:44" ht="18.75" x14ac:dyDescent="0.2">
      <c r="A9" s="415" t="str">
        <f>'1. паспорт местоположение'!A9:C9</f>
        <v>Акционерное общество "Россети Янтарь" ДЗО  ПАО "Россети"</v>
      </c>
      <c r="B9" s="415"/>
      <c r="C9" s="415"/>
      <c r="D9" s="415"/>
      <c r="E9" s="415"/>
      <c r="F9" s="415"/>
      <c r="G9" s="415"/>
      <c r="H9" s="415"/>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4"/>
      <c r="AR9" s="84"/>
    </row>
    <row r="10" spans="1:44" x14ac:dyDescent="0.2">
      <c r="A10" s="412" t="s">
        <v>5</v>
      </c>
      <c r="B10" s="412"/>
      <c r="C10" s="412"/>
      <c r="D10" s="412"/>
      <c r="E10" s="412"/>
      <c r="F10" s="412"/>
      <c r="G10" s="412"/>
      <c r="H10" s="412"/>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6"/>
      <c r="AR10" s="8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5"/>
      <c r="AA11" s="75"/>
      <c r="AB11" s="75"/>
      <c r="AC11" s="75"/>
      <c r="AD11" s="75"/>
      <c r="AE11" s="75"/>
      <c r="AF11" s="75"/>
      <c r="AG11" s="75"/>
      <c r="AH11" s="75"/>
      <c r="AI11" s="75"/>
      <c r="AJ11" s="75"/>
      <c r="AK11" s="75"/>
      <c r="AL11" s="75"/>
      <c r="AM11" s="75"/>
      <c r="AN11" s="75"/>
      <c r="AO11" s="75"/>
      <c r="AP11" s="75"/>
      <c r="AQ11" s="77"/>
      <c r="AR11" s="77"/>
    </row>
    <row r="12" spans="1:44" ht="18.75" x14ac:dyDescent="0.2">
      <c r="A12" s="415" t="str">
        <f>'1. паспорт местоположение'!A12:C12</f>
        <v>Q_26-0029</v>
      </c>
      <c r="B12" s="415"/>
      <c r="C12" s="415"/>
      <c r="D12" s="415"/>
      <c r="E12" s="415"/>
      <c r="F12" s="415"/>
      <c r="G12" s="415"/>
      <c r="H12" s="415"/>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4"/>
      <c r="AR12" s="84"/>
    </row>
    <row r="13" spans="1:44" x14ac:dyDescent="0.2">
      <c r="A13" s="412" t="s">
        <v>6</v>
      </c>
      <c r="B13" s="412"/>
      <c r="C13" s="412"/>
      <c r="D13" s="412"/>
      <c r="E13" s="412"/>
      <c r="F13" s="412"/>
      <c r="G13" s="412"/>
      <c r="H13" s="412"/>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6"/>
      <c r="AR13" s="86"/>
    </row>
    <row r="14" spans="1:44"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75"/>
      <c r="AA14" s="75"/>
      <c r="AB14" s="75"/>
      <c r="AC14" s="75"/>
      <c r="AD14" s="75"/>
      <c r="AE14" s="75"/>
      <c r="AF14" s="75"/>
      <c r="AG14" s="75"/>
      <c r="AH14" s="75"/>
      <c r="AI14" s="75"/>
      <c r="AJ14" s="75"/>
      <c r="AK14" s="75"/>
      <c r="AL14" s="75"/>
      <c r="AM14" s="75"/>
      <c r="AN14" s="75"/>
      <c r="AO14" s="75"/>
      <c r="AP14" s="75"/>
      <c r="AQ14" s="77"/>
      <c r="AR14" s="77"/>
    </row>
    <row r="15" spans="1:44" ht="18.75" x14ac:dyDescent="0.2">
      <c r="A15" s="413" t="str">
        <f>'1. паспорт местоположение'!A15:C15</f>
        <v>Строительство ТП 15/0,4 кВ, ЛЭП 15 кВ от ВЛ 15-256 (инв.5114013), ЛЭП 0,4 кВ, организация системы учета электроэнергии в п. Рощино Зеленоградского района</v>
      </c>
      <c r="B15" s="414"/>
      <c r="C15" s="414"/>
      <c r="D15" s="414"/>
      <c r="E15" s="414"/>
      <c r="F15" s="414"/>
      <c r="G15" s="414"/>
      <c r="H15" s="414"/>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4"/>
      <c r="AR15" s="84"/>
    </row>
    <row r="16" spans="1:44" ht="22.5" customHeight="1" x14ac:dyDescent="0.2">
      <c r="A16" s="412" t="s">
        <v>7</v>
      </c>
      <c r="B16" s="412"/>
      <c r="C16" s="412"/>
      <c r="D16" s="412"/>
      <c r="E16" s="412"/>
      <c r="F16" s="412"/>
      <c r="G16" s="412"/>
      <c r="H16" s="412"/>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6"/>
      <c r="AR16" s="86"/>
    </row>
    <row r="17" spans="1:44"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c r="AH17" s="88"/>
      <c r="AI17" s="88"/>
      <c r="AJ17" s="88"/>
      <c r="AK17" s="88"/>
      <c r="AL17" s="88"/>
      <c r="AM17" s="88"/>
      <c r="AN17" s="88"/>
      <c r="AO17" s="88"/>
      <c r="AP17" s="88"/>
      <c r="AQ17" s="89"/>
      <c r="AR17" s="89"/>
    </row>
    <row r="18" spans="1:44" ht="18.75" x14ac:dyDescent="0.2">
      <c r="A18" s="415" t="s">
        <v>249</v>
      </c>
      <c r="B18" s="415"/>
      <c r="C18" s="415"/>
      <c r="D18" s="415"/>
      <c r="E18" s="415"/>
      <c r="F18" s="415"/>
      <c r="G18" s="415"/>
      <c r="H18" s="415"/>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250</v>
      </c>
      <c r="B24" s="96" t="s">
        <v>251</v>
      </c>
      <c r="D24" s="97"/>
      <c r="E24" s="98"/>
      <c r="F24" s="98"/>
      <c r="G24" s="98"/>
      <c r="H24" s="98"/>
    </row>
    <row r="25" spans="1:44" x14ac:dyDescent="0.2">
      <c r="A25" s="99" t="s">
        <v>252</v>
      </c>
      <c r="B25" s="100">
        <f>'6.2. Паспорт фин осв ввод'!D30*1000000</f>
        <v>5715807.8299999991</v>
      </c>
    </row>
    <row r="26" spans="1:44" x14ac:dyDescent="0.2">
      <c r="A26" s="101" t="s">
        <v>253</v>
      </c>
      <c r="B26" s="102">
        <v>0</v>
      </c>
    </row>
    <row r="27" spans="1:44" x14ac:dyDescent="0.2">
      <c r="A27" s="101" t="s">
        <v>254</v>
      </c>
      <c r="B27" s="102">
        <f>$B$123</f>
        <v>30</v>
      </c>
      <c r="D27" s="94" t="s">
        <v>255</v>
      </c>
    </row>
    <row r="28" spans="1:44" ht="16.149999999999999" customHeight="1" x14ac:dyDescent="0.2">
      <c r="A28" s="103" t="s">
        <v>256</v>
      </c>
      <c r="B28" s="104">
        <v>1</v>
      </c>
      <c r="D28" s="402" t="s">
        <v>257</v>
      </c>
      <c r="E28" s="403"/>
      <c r="F28" s="404"/>
      <c r="G28" s="405" t="str">
        <f t="shared" ref="G28:G29" si="0">IF(SUM(B89:L89)=0,"не окупается",SUM(B89:L89))</f>
        <v>не окупается</v>
      </c>
      <c r="H28" s="406"/>
    </row>
    <row r="29" spans="1:44" ht="15.6" customHeight="1" x14ac:dyDescent="0.2">
      <c r="A29" s="99" t="s">
        <v>258</v>
      </c>
      <c r="B29" s="100">
        <f>$B$126*$B$127/1.2</f>
        <v>58110.712916666671</v>
      </c>
      <c r="D29" s="402" t="s">
        <v>259</v>
      </c>
      <c r="E29" s="403"/>
      <c r="F29" s="404"/>
      <c r="G29" s="405" t="str">
        <f t="shared" si="0"/>
        <v>не окупается</v>
      </c>
      <c r="H29" s="406"/>
    </row>
    <row r="30" spans="1:44" ht="27.6" customHeight="1" x14ac:dyDescent="0.2">
      <c r="A30" s="101" t="s">
        <v>260</v>
      </c>
      <c r="B30" s="102">
        <v>6</v>
      </c>
      <c r="D30" s="402" t="s">
        <v>261</v>
      </c>
      <c r="E30" s="403"/>
      <c r="F30" s="404"/>
      <c r="G30" s="407">
        <f>L87</f>
        <v>23500989.798045106</v>
      </c>
      <c r="H30" s="408"/>
    </row>
    <row r="31" spans="1:44" x14ac:dyDescent="0.2">
      <c r="A31" s="101" t="s">
        <v>262</v>
      </c>
      <c r="B31" s="102">
        <v>6</v>
      </c>
      <c r="D31" s="409"/>
      <c r="E31" s="410"/>
      <c r="F31" s="411"/>
      <c r="G31" s="409"/>
      <c r="H31" s="411"/>
    </row>
    <row r="32" spans="1:44" x14ac:dyDescent="0.2">
      <c r="A32" s="101" t="s">
        <v>263</v>
      </c>
      <c r="B32" s="102"/>
    </row>
    <row r="33" spans="1:44" x14ac:dyDescent="0.2">
      <c r="A33" s="101" t="s">
        <v>264</v>
      </c>
      <c r="B33" s="102"/>
    </row>
    <row r="34" spans="1:44" x14ac:dyDescent="0.2">
      <c r="A34" s="101" t="s">
        <v>265</v>
      </c>
      <c r="B34" s="102"/>
    </row>
    <row r="35" spans="1:44" x14ac:dyDescent="0.2">
      <c r="A35" s="105"/>
      <c r="B35" s="102"/>
    </row>
    <row r="36" spans="1:44" x14ac:dyDescent="0.2">
      <c r="A36" s="103" t="s">
        <v>266</v>
      </c>
      <c r="B36" s="106">
        <v>0.2</v>
      </c>
    </row>
    <row r="37" spans="1:44" x14ac:dyDescent="0.2">
      <c r="A37" s="99" t="s">
        <v>267</v>
      </c>
      <c r="B37" s="100">
        <v>0</v>
      </c>
    </row>
    <row r="38" spans="1:44" x14ac:dyDescent="0.2">
      <c r="A38" s="101" t="s">
        <v>268</v>
      </c>
      <c r="B38" s="102"/>
    </row>
    <row r="39" spans="1:44" x14ac:dyDescent="0.2">
      <c r="A39" s="107" t="s">
        <v>269</v>
      </c>
      <c r="B39" s="108"/>
    </row>
    <row r="40" spans="1:44" x14ac:dyDescent="0.2">
      <c r="A40" s="109" t="s">
        <v>270</v>
      </c>
      <c r="B40" s="110">
        <v>1</v>
      </c>
    </row>
    <row r="41" spans="1:44" x14ac:dyDescent="0.2">
      <c r="A41" s="111" t="s">
        <v>271</v>
      </c>
      <c r="B41" s="112"/>
    </row>
    <row r="42" spans="1:44" x14ac:dyDescent="0.2">
      <c r="A42" s="111" t="s">
        <v>272</v>
      </c>
      <c r="B42" s="113"/>
    </row>
    <row r="43" spans="1:44" x14ac:dyDescent="0.2">
      <c r="A43" s="111" t="s">
        <v>273</v>
      </c>
      <c r="B43" s="113">
        <v>0</v>
      </c>
    </row>
    <row r="44" spans="1:44" x14ac:dyDescent="0.2">
      <c r="A44" s="111" t="s">
        <v>274</v>
      </c>
      <c r="B44" s="113">
        <f>B129</f>
        <v>0.13170000000000001</v>
      </c>
    </row>
    <row r="45" spans="1:44" x14ac:dyDescent="0.2">
      <c r="A45" s="111" t="s">
        <v>275</v>
      </c>
      <c r="B45" s="113">
        <f>1-B43</f>
        <v>1</v>
      </c>
    </row>
    <row r="46" spans="1:44" x14ac:dyDescent="0.2">
      <c r="A46" s="114" t="s">
        <v>276</v>
      </c>
      <c r="B46" s="115">
        <f>B45*B44+B43*B42*(1-B36)</f>
        <v>0.13170000000000001</v>
      </c>
      <c r="C46" s="116"/>
    </row>
    <row r="47" spans="1:44" s="71" customFormat="1" x14ac:dyDescent="0.2">
      <c r="A47" s="117" t="s">
        <v>277</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4" s="71" customFormat="1" x14ac:dyDescent="0.2">
      <c r="A48" s="119" t="s">
        <v>278</v>
      </c>
      <c r="B48" s="120">
        <f t="shared" ref="B48:K49" si="2">D136</f>
        <v>5.5E-2</v>
      </c>
      <c r="C48" s="120">
        <f t="shared" si="2"/>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ref="L48:U49" si="3">N136</f>
        <v>4.1000000000000002E-2</v>
      </c>
      <c r="M48" s="120">
        <f t="shared" si="3"/>
        <v>4.1000000000000002E-2</v>
      </c>
      <c r="N48" s="120">
        <f t="shared" si="3"/>
        <v>4.1000000000000002E-2</v>
      </c>
      <c r="O48" s="120">
        <f t="shared" si="3"/>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ref="V48:AE49" si="4">X136</f>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ref="AF48:AO49" si="5">AH136</f>
        <v>4.1000000000000002E-2</v>
      </c>
      <c r="AG48" s="120">
        <f t="shared" si="5"/>
        <v>4.1000000000000002E-2</v>
      </c>
      <c r="AH48" s="120">
        <f t="shared" si="5"/>
        <v>4.1000000000000002E-2</v>
      </c>
      <c r="AI48" s="120">
        <f t="shared" si="5"/>
        <v>4.1000000000000002E-2</v>
      </c>
      <c r="AJ48" s="120">
        <f t="shared" si="5"/>
        <v>4.1000000000000002E-2</v>
      </c>
      <c r="AK48" s="120">
        <f t="shared" si="5"/>
        <v>4.1000000000000002E-2</v>
      </c>
      <c r="AL48" s="120">
        <f t="shared" si="5"/>
        <v>4.1000000000000002E-2</v>
      </c>
      <c r="AM48" s="120">
        <f t="shared" si="5"/>
        <v>4.1000000000000002E-2</v>
      </c>
      <c r="AN48" s="120">
        <f t="shared" si="5"/>
        <v>4.1000000000000002E-2</v>
      </c>
      <c r="AO48" s="120">
        <f t="shared" si="5"/>
        <v>4.1000000000000002E-2</v>
      </c>
      <c r="AP48" s="120">
        <f t="shared" ref="AP48:AR49" si="6">AR136</f>
        <v>4.1000000000000002E-2</v>
      </c>
      <c r="AQ48" s="120">
        <f t="shared" si="6"/>
        <v>4.1000000000000002E-2</v>
      </c>
      <c r="AR48" s="120">
        <f t="shared" si="6"/>
        <v>4.1000000000000002E-2</v>
      </c>
    </row>
    <row r="49" spans="1:45" x14ac:dyDescent="0.2">
      <c r="A49" s="119" t="s">
        <v>279</v>
      </c>
      <c r="B49" s="120">
        <f t="shared" si="2"/>
        <v>5.5E-2</v>
      </c>
      <c r="C49" s="120">
        <f t="shared" si="2"/>
        <v>9.8254999999999759E-2</v>
      </c>
      <c r="D49" s="120">
        <f t="shared" si="2"/>
        <v>0.14328345499999973</v>
      </c>
      <c r="E49" s="120">
        <f t="shared" si="2"/>
        <v>0.19015807665499973</v>
      </c>
      <c r="F49" s="120">
        <f t="shared" si="2"/>
        <v>0.23895455779785468</v>
      </c>
      <c r="G49" s="120">
        <f t="shared" si="2"/>
        <v>0.28975169466756667</v>
      </c>
      <c r="H49" s="120">
        <f t="shared" si="2"/>
        <v>0.34263151414893689</v>
      </c>
      <c r="I49" s="120">
        <f t="shared" si="2"/>
        <v>0.39767940622904319</v>
      </c>
      <c r="J49" s="120">
        <f t="shared" si="2"/>
        <v>0.45498426188443375</v>
      </c>
      <c r="K49" s="120">
        <f t="shared" si="2"/>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4"/>
        <v>1.3564978607773797</v>
      </c>
      <c r="W49" s="120">
        <f t="shared" si="4"/>
        <v>1.4531142730692519</v>
      </c>
      <c r="X49" s="120">
        <f t="shared" si="4"/>
        <v>1.553691958265091</v>
      </c>
      <c r="Y49" s="120">
        <f t="shared" si="4"/>
        <v>1.6583933285539594</v>
      </c>
      <c r="Z49" s="120">
        <f t="shared" si="4"/>
        <v>1.7673874550246715</v>
      </c>
      <c r="AA49" s="120">
        <f t="shared" si="4"/>
        <v>1.8808503406806829</v>
      </c>
      <c r="AB49" s="120">
        <f t="shared" si="4"/>
        <v>1.9989652046485906</v>
      </c>
      <c r="AC49" s="120">
        <f t="shared" si="4"/>
        <v>2.1219227780391825</v>
      </c>
      <c r="AD49" s="120">
        <f t="shared" si="4"/>
        <v>2.2499216119387886</v>
      </c>
      <c r="AE49" s="120">
        <f t="shared" si="4"/>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6"/>
        <v>4.2635849932211984</v>
      </c>
      <c r="AQ49" s="120">
        <f t="shared" si="6"/>
        <v>4.4793919779432674</v>
      </c>
      <c r="AR49" s="120">
        <f t="shared" si="6"/>
        <v>4.704047049038941</v>
      </c>
      <c r="AS49" s="71"/>
    </row>
    <row r="50" spans="1:45" x14ac:dyDescent="0.2">
      <c r="A50" s="121" t="s">
        <v>280</v>
      </c>
      <c r="B50" s="122">
        <f>'2. паспорт  ТП'!S23*1000000/1.2</f>
        <v>7280486.9083333332</v>
      </c>
      <c r="C50" s="122">
        <f>E108*(1+C49)</f>
        <v>3971313.9104974703</v>
      </c>
      <c r="D50" s="122">
        <f t="shared" ref="D50:AR50" si="7">F108*(1+D49)</f>
        <v>4713821.4250728833</v>
      </c>
      <c r="E50" s="122">
        <f t="shared" si="7"/>
        <v>5332579.4200412454</v>
      </c>
      <c r="F50" s="122">
        <f t="shared" si="7"/>
        <v>5858178.6065366836</v>
      </c>
      <c r="G50" s="122">
        <f t="shared" si="7"/>
        <v>6160592.132765959</v>
      </c>
      <c r="H50" s="122">
        <f t="shared" si="7"/>
        <v>6477955.9699084479</v>
      </c>
      <c r="I50" s="122">
        <f t="shared" si="7"/>
        <v>6743552.1646746937</v>
      </c>
      <c r="J50" s="122">
        <f t="shared" si="7"/>
        <v>7020037.8034263551</v>
      </c>
      <c r="K50" s="122">
        <f t="shared" si="7"/>
        <v>7307859.353366835</v>
      </c>
      <c r="L50" s="122">
        <f t="shared" si="7"/>
        <v>7607481.5868548742</v>
      </c>
      <c r="M50" s="122">
        <f t="shared" si="7"/>
        <v>7919388.3319159234</v>
      </c>
      <c r="N50" s="122">
        <f t="shared" si="7"/>
        <v>8244083.2535244757</v>
      </c>
      <c r="O50" s="122">
        <f t="shared" si="7"/>
        <v>8582090.6669189781</v>
      </c>
      <c r="P50" s="122">
        <f t="shared" si="7"/>
        <v>8933956.3842626549</v>
      </c>
      <c r="Q50" s="122">
        <f t="shared" si="7"/>
        <v>9300248.596017424</v>
      </c>
      <c r="R50" s="122">
        <f t="shared" si="7"/>
        <v>9681558.7884541377</v>
      </c>
      <c r="S50" s="122">
        <f t="shared" si="7"/>
        <v>10078502.698780756</v>
      </c>
      <c r="T50" s="122">
        <f t="shared" si="7"/>
        <v>10491721.309430767</v>
      </c>
      <c r="U50" s="122">
        <f t="shared" si="7"/>
        <v>10921881.883117428</v>
      </c>
      <c r="V50" s="122">
        <f t="shared" si="7"/>
        <v>11369679.040325243</v>
      </c>
      <c r="W50" s="122">
        <f t="shared" si="7"/>
        <v>11835835.880978577</v>
      </c>
      <c r="X50" s="122">
        <f t="shared" si="7"/>
        <v>12321105.152098697</v>
      </c>
      <c r="Y50" s="122">
        <f t="shared" si="7"/>
        <v>12826270.463334741</v>
      </c>
      <c r="Z50" s="122">
        <f t="shared" si="7"/>
        <v>13352147.552331466</v>
      </c>
      <c r="AA50" s="122">
        <f t="shared" si="7"/>
        <v>13899585.601977054</v>
      </c>
      <c r="AB50" s="122">
        <f t="shared" si="7"/>
        <v>14469468.611658113</v>
      </c>
      <c r="AC50" s="122">
        <f t="shared" si="7"/>
        <v>15062716.824736094</v>
      </c>
      <c r="AD50" s="122">
        <f t="shared" si="7"/>
        <v>15680288.214550272</v>
      </c>
      <c r="AE50" s="122">
        <f t="shared" si="7"/>
        <v>16323180.031346831</v>
      </c>
      <c r="AF50" s="122">
        <f t="shared" si="7"/>
        <v>16992430.412632052</v>
      </c>
      <c r="AG50" s="122">
        <f t="shared" si="7"/>
        <v>17689120.059549965</v>
      </c>
      <c r="AH50" s="122">
        <f t="shared" si="7"/>
        <v>18414373.981991511</v>
      </c>
      <c r="AI50" s="122">
        <f t="shared" si="7"/>
        <v>19169363.315253161</v>
      </c>
      <c r="AJ50" s="122">
        <f t="shared" si="7"/>
        <v>19955307.211178541</v>
      </c>
      <c r="AK50" s="122">
        <f t="shared" si="7"/>
        <v>20773474.806836858</v>
      </c>
      <c r="AL50" s="122">
        <f t="shared" si="7"/>
        <v>21625187.273917165</v>
      </c>
      <c r="AM50" s="122">
        <f t="shared" si="7"/>
        <v>22511819.952147771</v>
      </c>
      <c r="AN50" s="122">
        <f t="shared" si="7"/>
        <v>23434804.570185825</v>
      </c>
      <c r="AO50" s="122">
        <f t="shared" si="7"/>
        <v>0</v>
      </c>
      <c r="AP50" s="122">
        <f t="shared" si="7"/>
        <v>0</v>
      </c>
      <c r="AQ50" s="122">
        <f t="shared" si="7"/>
        <v>0</v>
      </c>
      <c r="AR50" s="122">
        <f t="shared" si="7"/>
        <v>0</v>
      </c>
      <c r="AS50" s="71"/>
    </row>
    <row r="52" spans="1:45" x14ac:dyDescent="0.2">
      <c r="A52" s="123" t="s">
        <v>281</v>
      </c>
      <c r="B52" s="124">
        <f>B58</f>
        <v>1</v>
      </c>
      <c r="C52" s="124">
        <f t="shared" ref="C52:AO52" si="8">C58</f>
        <v>2</v>
      </c>
      <c r="D52" s="124">
        <f t="shared" si="8"/>
        <v>3</v>
      </c>
      <c r="E52" s="124">
        <f t="shared" si="8"/>
        <v>4</v>
      </c>
      <c r="F52" s="124">
        <f t="shared" si="8"/>
        <v>5</v>
      </c>
      <c r="G52" s="124">
        <f t="shared" si="8"/>
        <v>6</v>
      </c>
      <c r="H52" s="124">
        <f t="shared" si="8"/>
        <v>7</v>
      </c>
      <c r="I52" s="124">
        <f t="shared" si="8"/>
        <v>8</v>
      </c>
      <c r="J52" s="124">
        <f t="shared" si="8"/>
        <v>9</v>
      </c>
      <c r="K52" s="124">
        <f t="shared" si="8"/>
        <v>10</v>
      </c>
      <c r="L52" s="124">
        <f t="shared" si="8"/>
        <v>11</v>
      </c>
      <c r="M52" s="124">
        <f t="shared" si="8"/>
        <v>12</v>
      </c>
      <c r="N52" s="124">
        <f t="shared" si="8"/>
        <v>13</v>
      </c>
      <c r="O52" s="124">
        <f t="shared" si="8"/>
        <v>14</v>
      </c>
      <c r="P52" s="124">
        <f t="shared" si="8"/>
        <v>15</v>
      </c>
      <c r="Q52" s="124">
        <f t="shared" si="8"/>
        <v>16</v>
      </c>
      <c r="R52" s="124">
        <f t="shared" si="8"/>
        <v>17</v>
      </c>
      <c r="S52" s="124">
        <f t="shared" si="8"/>
        <v>18</v>
      </c>
      <c r="T52" s="124">
        <f t="shared" si="8"/>
        <v>19</v>
      </c>
      <c r="U52" s="124">
        <f t="shared" si="8"/>
        <v>20</v>
      </c>
      <c r="V52" s="124">
        <f t="shared" si="8"/>
        <v>21</v>
      </c>
      <c r="W52" s="124">
        <f t="shared" si="8"/>
        <v>22</v>
      </c>
      <c r="X52" s="124">
        <f t="shared" si="8"/>
        <v>23</v>
      </c>
      <c r="Y52" s="124">
        <f t="shared" si="8"/>
        <v>24</v>
      </c>
      <c r="Z52" s="124">
        <f t="shared" si="8"/>
        <v>25</v>
      </c>
      <c r="AA52" s="124">
        <f t="shared" si="8"/>
        <v>26</v>
      </c>
      <c r="AB52" s="124">
        <f t="shared" si="8"/>
        <v>27</v>
      </c>
      <c r="AC52" s="124">
        <f t="shared" si="8"/>
        <v>28</v>
      </c>
      <c r="AD52" s="124">
        <f t="shared" si="8"/>
        <v>29</v>
      </c>
      <c r="AE52" s="124">
        <f t="shared" si="8"/>
        <v>30</v>
      </c>
      <c r="AF52" s="124">
        <f t="shared" si="8"/>
        <v>31</v>
      </c>
      <c r="AG52" s="124">
        <f t="shared" si="8"/>
        <v>32</v>
      </c>
      <c r="AH52" s="124">
        <f t="shared" si="8"/>
        <v>33</v>
      </c>
      <c r="AI52" s="124">
        <f t="shared" si="8"/>
        <v>34</v>
      </c>
      <c r="AJ52" s="124">
        <f t="shared" si="8"/>
        <v>35</v>
      </c>
      <c r="AK52" s="124">
        <f t="shared" si="8"/>
        <v>36</v>
      </c>
      <c r="AL52" s="124">
        <f t="shared" si="8"/>
        <v>37</v>
      </c>
      <c r="AM52" s="124">
        <f t="shared" si="8"/>
        <v>38</v>
      </c>
      <c r="AN52" s="124">
        <f t="shared" si="8"/>
        <v>39</v>
      </c>
      <c r="AO52" s="124">
        <f t="shared" si="8"/>
        <v>40</v>
      </c>
      <c r="AP52" s="124">
        <f>AP58</f>
        <v>41</v>
      </c>
    </row>
    <row r="53" spans="1:45" x14ac:dyDescent="0.2">
      <c r="A53" s="125" t="s">
        <v>282</v>
      </c>
      <c r="B53" s="126">
        <v>0</v>
      </c>
      <c r="C53" s="126">
        <f t="shared" ref="C53:AP53" si="9">B53+B54-B55</f>
        <v>0</v>
      </c>
      <c r="D53" s="126">
        <f t="shared" si="9"/>
        <v>0</v>
      </c>
      <c r="E53" s="126">
        <f t="shared" si="9"/>
        <v>0</v>
      </c>
      <c r="F53" s="126">
        <f t="shared" si="9"/>
        <v>0</v>
      </c>
      <c r="G53" s="126">
        <f t="shared" si="9"/>
        <v>0</v>
      </c>
      <c r="H53" s="126">
        <f t="shared" si="9"/>
        <v>0</v>
      </c>
      <c r="I53" s="126">
        <f t="shared" si="9"/>
        <v>0</v>
      </c>
      <c r="J53" s="126">
        <f t="shared" si="9"/>
        <v>0</v>
      </c>
      <c r="K53" s="126">
        <f t="shared" si="9"/>
        <v>0</v>
      </c>
      <c r="L53" s="126">
        <f t="shared" si="9"/>
        <v>0</v>
      </c>
      <c r="M53" s="126">
        <f t="shared" si="9"/>
        <v>0</v>
      </c>
      <c r="N53" s="126">
        <f t="shared" si="9"/>
        <v>0</v>
      </c>
      <c r="O53" s="126">
        <f t="shared" si="9"/>
        <v>0</v>
      </c>
      <c r="P53" s="126">
        <f t="shared" si="9"/>
        <v>0</v>
      </c>
      <c r="Q53" s="126">
        <f t="shared" si="9"/>
        <v>0</v>
      </c>
      <c r="R53" s="126">
        <f t="shared" si="9"/>
        <v>0</v>
      </c>
      <c r="S53" s="126">
        <f t="shared" si="9"/>
        <v>0</v>
      </c>
      <c r="T53" s="126">
        <f t="shared" si="9"/>
        <v>0</v>
      </c>
      <c r="U53" s="126">
        <f t="shared" si="9"/>
        <v>0</v>
      </c>
      <c r="V53" s="126">
        <f t="shared" si="9"/>
        <v>0</v>
      </c>
      <c r="W53" s="126">
        <f t="shared" si="9"/>
        <v>0</v>
      </c>
      <c r="X53" s="126">
        <f t="shared" si="9"/>
        <v>0</v>
      </c>
      <c r="Y53" s="126">
        <f t="shared" si="9"/>
        <v>0</v>
      </c>
      <c r="Z53" s="126">
        <f t="shared" si="9"/>
        <v>0</v>
      </c>
      <c r="AA53" s="126">
        <f t="shared" si="9"/>
        <v>0</v>
      </c>
      <c r="AB53" s="126">
        <f t="shared" si="9"/>
        <v>0</v>
      </c>
      <c r="AC53" s="126">
        <f t="shared" si="9"/>
        <v>0</v>
      </c>
      <c r="AD53" s="126">
        <f t="shared" si="9"/>
        <v>0</v>
      </c>
      <c r="AE53" s="126">
        <f t="shared" si="9"/>
        <v>0</v>
      </c>
      <c r="AF53" s="126">
        <f t="shared" si="9"/>
        <v>0</v>
      </c>
      <c r="AG53" s="126">
        <f t="shared" si="9"/>
        <v>0</v>
      </c>
      <c r="AH53" s="126">
        <f t="shared" si="9"/>
        <v>0</v>
      </c>
      <c r="AI53" s="126">
        <f t="shared" si="9"/>
        <v>0</v>
      </c>
      <c r="AJ53" s="126">
        <f t="shared" si="9"/>
        <v>0</v>
      </c>
      <c r="AK53" s="126">
        <f t="shared" si="9"/>
        <v>0</v>
      </c>
      <c r="AL53" s="126">
        <f t="shared" si="9"/>
        <v>0</v>
      </c>
      <c r="AM53" s="126">
        <f t="shared" si="9"/>
        <v>0</v>
      </c>
      <c r="AN53" s="126">
        <f t="shared" si="9"/>
        <v>0</v>
      </c>
      <c r="AO53" s="126">
        <f t="shared" si="9"/>
        <v>0</v>
      </c>
      <c r="AP53" s="126">
        <f t="shared" si="9"/>
        <v>0</v>
      </c>
    </row>
    <row r="54" spans="1:45" x14ac:dyDescent="0.2">
      <c r="A54" s="125" t="s">
        <v>283</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284</v>
      </c>
      <c r="B55" s="126">
        <f>$B$54/$B$40</f>
        <v>0</v>
      </c>
      <c r="C55" s="126">
        <f t="shared" ref="C55:AP55" si="10">IF(ROUND(C53,1)=0,0,B55+C54/$B$40)</f>
        <v>0</v>
      </c>
      <c r="D55" s="126">
        <f t="shared" si="10"/>
        <v>0</v>
      </c>
      <c r="E55" s="126">
        <f t="shared" si="10"/>
        <v>0</v>
      </c>
      <c r="F55" s="126">
        <f t="shared" si="10"/>
        <v>0</v>
      </c>
      <c r="G55" s="126">
        <f t="shared" si="10"/>
        <v>0</v>
      </c>
      <c r="H55" s="126">
        <f t="shared" si="10"/>
        <v>0</v>
      </c>
      <c r="I55" s="126">
        <f t="shared" si="10"/>
        <v>0</v>
      </c>
      <c r="J55" s="126">
        <f t="shared" si="10"/>
        <v>0</v>
      </c>
      <c r="K55" s="126">
        <f t="shared" si="10"/>
        <v>0</v>
      </c>
      <c r="L55" s="126">
        <f t="shared" si="10"/>
        <v>0</v>
      </c>
      <c r="M55" s="126">
        <f t="shared" si="10"/>
        <v>0</v>
      </c>
      <c r="N55" s="126">
        <f t="shared" si="10"/>
        <v>0</v>
      </c>
      <c r="O55" s="126">
        <f t="shared" si="10"/>
        <v>0</v>
      </c>
      <c r="P55" s="126">
        <f t="shared" si="10"/>
        <v>0</v>
      </c>
      <c r="Q55" s="126">
        <f t="shared" si="10"/>
        <v>0</v>
      </c>
      <c r="R55" s="126">
        <f t="shared" si="10"/>
        <v>0</v>
      </c>
      <c r="S55" s="126">
        <f t="shared" si="10"/>
        <v>0</v>
      </c>
      <c r="T55" s="126">
        <f t="shared" si="10"/>
        <v>0</v>
      </c>
      <c r="U55" s="126">
        <f t="shared" si="10"/>
        <v>0</v>
      </c>
      <c r="V55" s="126">
        <f t="shared" si="10"/>
        <v>0</v>
      </c>
      <c r="W55" s="126">
        <f t="shared" si="10"/>
        <v>0</v>
      </c>
      <c r="X55" s="126">
        <f t="shared" si="10"/>
        <v>0</v>
      </c>
      <c r="Y55" s="126">
        <f t="shared" si="10"/>
        <v>0</v>
      </c>
      <c r="Z55" s="126">
        <f t="shared" si="10"/>
        <v>0</v>
      </c>
      <c r="AA55" s="126">
        <f t="shared" si="10"/>
        <v>0</v>
      </c>
      <c r="AB55" s="126">
        <f t="shared" si="10"/>
        <v>0</v>
      </c>
      <c r="AC55" s="126">
        <f t="shared" si="10"/>
        <v>0</v>
      </c>
      <c r="AD55" s="126">
        <f t="shared" si="10"/>
        <v>0</v>
      </c>
      <c r="AE55" s="126">
        <f t="shared" si="10"/>
        <v>0</v>
      </c>
      <c r="AF55" s="126">
        <f t="shared" si="10"/>
        <v>0</v>
      </c>
      <c r="AG55" s="126">
        <f t="shared" si="10"/>
        <v>0</v>
      </c>
      <c r="AH55" s="126">
        <f t="shared" si="10"/>
        <v>0</v>
      </c>
      <c r="AI55" s="126">
        <f t="shared" si="10"/>
        <v>0</v>
      </c>
      <c r="AJ55" s="126">
        <f t="shared" si="10"/>
        <v>0</v>
      </c>
      <c r="AK55" s="126">
        <f t="shared" si="10"/>
        <v>0</v>
      </c>
      <c r="AL55" s="126">
        <f t="shared" si="10"/>
        <v>0</v>
      </c>
      <c r="AM55" s="126">
        <f t="shared" si="10"/>
        <v>0</v>
      </c>
      <c r="AN55" s="126">
        <f t="shared" si="10"/>
        <v>0</v>
      </c>
      <c r="AO55" s="126">
        <f t="shared" si="10"/>
        <v>0</v>
      </c>
      <c r="AP55" s="126">
        <f t="shared" si="10"/>
        <v>0</v>
      </c>
    </row>
    <row r="56" spans="1:45" x14ac:dyDescent="0.2">
      <c r="A56" s="127" t="s">
        <v>285</v>
      </c>
      <c r="B56" s="128">
        <f t="shared" ref="B56:AP56" si="11">AVERAGE(SUM(B53:B54),(SUM(B53:B54)-B55))*$B$42</f>
        <v>0</v>
      </c>
      <c r="C56" s="128">
        <f t="shared" si="11"/>
        <v>0</v>
      </c>
      <c r="D56" s="128">
        <f t="shared" si="11"/>
        <v>0</v>
      </c>
      <c r="E56" s="128">
        <f t="shared" si="11"/>
        <v>0</v>
      </c>
      <c r="F56" s="128">
        <f t="shared" si="11"/>
        <v>0</v>
      </c>
      <c r="G56" s="128">
        <f t="shared" si="11"/>
        <v>0</v>
      </c>
      <c r="H56" s="128">
        <f t="shared" si="11"/>
        <v>0</v>
      </c>
      <c r="I56" s="128">
        <f t="shared" si="11"/>
        <v>0</v>
      </c>
      <c r="J56" s="128">
        <f t="shared" si="11"/>
        <v>0</v>
      </c>
      <c r="K56" s="128">
        <f t="shared" si="11"/>
        <v>0</v>
      </c>
      <c r="L56" s="128">
        <f t="shared" si="11"/>
        <v>0</v>
      </c>
      <c r="M56" s="128">
        <f t="shared" si="11"/>
        <v>0</v>
      </c>
      <c r="N56" s="128">
        <f t="shared" si="11"/>
        <v>0</v>
      </c>
      <c r="O56" s="128">
        <f t="shared" si="11"/>
        <v>0</v>
      </c>
      <c r="P56" s="128">
        <f t="shared" si="11"/>
        <v>0</v>
      </c>
      <c r="Q56" s="128">
        <f t="shared" si="11"/>
        <v>0</v>
      </c>
      <c r="R56" s="128">
        <f t="shared" si="11"/>
        <v>0</v>
      </c>
      <c r="S56" s="128">
        <f t="shared" si="11"/>
        <v>0</v>
      </c>
      <c r="T56" s="128">
        <f t="shared" si="11"/>
        <v>0</v>
      </c>
      <c r="U56" s="128">
        <f t="shared" si="11"/>
        <v>0</v>
      </c>
      <c r="V56" s="128">
        <f t="shared" si="11"/>
        <v>0</v>
      </c>
      <c r="W56" s="128">
        <f t="shared" si="11"/>
        <v>0</v>
      </c>
      <c r="X56" s="128">
        <f t="shared" si="11"/>
        <v>0</v>
      </c>
      <c r="Y56" s="128">
        <f t="shared" si="11"/>
        <v>0</v>
      </c>
      <c r="Z56" s="128">
        <f t="shared" si="11"/>
        <v>0</v>
      </c>
      <c r="AA56" s="128">
        <f t="shared" si="11"/>
        <v>0</v>
      </c>
      <c r="AB56" s="128">
        <f t="shared" si="11"/>
        <v>0</v>
      </c>
      <c r="AC56" s="128">
        <f t="shared" si="11"/>
        <v>0</v>
      </c>
      <c r="AD56" s="128">
        <f t="shared" si="11"/>
        <v>0</v>
      </c>
      <c r="AE56" s="128">
        <f t="shared" si="11"/>
        <v>0</v>
      </c>
      <c r="AF56" s="128">
        <f t="shared" si="11"/>
        <v>0</v>
      </c>
      <c r="AG56" s="128">
        <f t="shared" si="11"/>
        <v>0</v>
      </c>
      <c r="AH56" s="128">
        <f t="shared" si="11"/>
        <v>0</v>
      </c>
      <c r="AI56" s="128">
        <f t="shared" si="11"/>
        <v>0</v>
      </c>
      <c r="AJ56" s="128">
        <f t="shared" si="11"/>
        <v>0</v>
      </c>
      <c r="AK56" s="128">
        <f t="shared" si="11"/>
        <v>0</v>
      </c>
      <c r="AL56" s="128">
        <f t="shared" si="11"/>
        <v>0</v>
      </c>
      <c r="AM56" s="128">
        <f t="shared" si="11"/>
        <v>0</v>
      </c>
      <c r="AN56" s="128">
        <f t="shared" si="11"/>
        <v>0</v>
      </c>
      <c r="AO56" s="128">
        <f t="shared" si="11"/>
        <v>0</v>
      </c>
      <c r="AP56" s="128">
        <f t="shared" si="11"/>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74"/>
      <c r="AR57" s="74"/>
      <c r="AS57" s="74"/>
    </row>
    <row r="58" spans="1:45" x14ac:dyDescent="0.2">
      <c r="A58" s="123" t="s">
        <v>286</v>
      </c>
      <c r="B58" s="124">
        <v>1</v>
      </c>
      <c r="C58" s="124">
        <f>B58+1</f>
        <v>2</v>
      </c>
      <c r="D58" s="124">
        <f t="shared" ref="D58:AP58" si="12">C58+1</f>
        <v>3</v>
      </c>
      <c r="E58" s="124">
        <f t="shared" si="12"/>
        <v>4</v>
      </c>
      <c r="F58" s="124">
        <f t="shared" si="12"/>
        <v>5</v>
      </c>
      <c r="G58" s="124">
        <f t="shared" si="12"/>
        <v>6</v>
      </c>
      <c r="H58" s="124">
        <f t="shared" si="12"/>
        <v>7</v>
      </c>
      <c r="I58" s="124">
        <f t="shared" si="12"/>
        <v>8</v>
      </c>
      <c r="J58" s="124">
        <f t="shared" si="12"/>
        <v>9</v>
      </c>
      <c r="K58" s="124">
        <f t="shared" si="12"/>
        <v>10</v>
      </c>
      <c r="L58" s="124">
        <f t="shared" si="12"/>
        <v>11</v>
      </c>
      <c r="M58" s="124">
        <f t="shared" si="12"/>
        <v>12</v>
      </c>
      <c r="N58" s="124">
        <f t="shared" si="12"/>
        <v>13</v>
      </c>
      <c r="O58" s="124">
        <f t="shared" si="12"/>
        <v>14</v>
      </c>
      <c r="P58" s="124">
        <f t="shared" si="12"/>
        <v>15</v>
      </c>
      <c r="Q58" s="124">
        <f t="shared" si="12"/>
        <v>16</v>
      </c>
      <c r="R58" s="124">
        <f t="shared" si="12"/>
        <v>17</v>
      </c>
      <c r="S58" s="124">
        <f t="shared" si="12"/>
        <v>18</v>
      </c>
      <c r="T58" s="124">
        <f t="shared" si="12"/>
        <v>19</v>
      </c>
      <c r="U58" s="124">
        <f t="shared" si="12"/>
        <v>20</v>
      </c>
      <c r="V58" s="124">
        <f t="shared" si="12"/>
        <v>21</v>
      </c>
      <c r="W58" s="124">
        <f t="shared" si="12"/>
        <v>22</v>
      </c>
      <c r="X58" s="124">
        <f t="shared" si="12"/>
        <v>23</v>
      </c>
      <c r="Y58" s="124">
        <f t="shared" si="12"/>
        <v>24</v>
      </c>
      <c r="Z58" s="124">
        <f t="shared" si="12"/>
        <v>25</v>
      </c>
      <c r="AA58" s="124">
        <f t="shared" si="12"/>
        <v>26</v>
      </c>
      <c r="AB58" s="124">
        <f t="shared" si="12"/>
        <v>27</v>
      </c>
      <c r="AC58" s="124">
        <f t="shared" si="12"/>
        <v>28</v>
      </c>
      <c r="AD58" s="124">
        <f t="shared" si="12"/>
        <v>29</v>
      </c>
      <c r="AE58" s="124">
        <f t="shared" si="12"/>
        <v>30</v>
      </c>
      <c r="AF58" s="124">
        <f t="shared" si="12"/>
        <v>31</v>
      </c>
      <c r="AG58" s="124">
        <f t="shared" si="12"/>
        <v>32</v>
      </c>
      <c r="AH58" s="124">
        <f t="shared" si="12"/>
        <v>33</v>
      </c>
      <c r="AI58" s="124">
        <f t="shared" si="12"/>
        <v>34</v>
      </c>
      <c r="AJ58" s="124">
        <f t="shared" si="12"/>
        <v>35</v>
      </c>
      <c r="AK58" s="124">
        <f t="shared" si="12"/>
        <v>36</v>
      </c>
      <c r="AL58" s="124">
        <f t="shared" si="12"/>
        <v>37</v>
      </c>
      <c r="AM58" s="124">
        <f t="shared" si="12"/>
        <v>38</v>
      </c>
      <c r="AN58" s="124">
        <f t="shared" si="12"/>
        <v>39</v>
      </c>
      <c r="AO58" s="124">
        <f t="shared" si="12"/>
        <v>40</v>
      </c>
      <c r="AP58" s="124">
        <f t="shared" si="12"/>
        <v>41</v>
      </c>
    </row>
    <row r="59" spans="1:45" ht="14.25" x14ac:dyDescent="0.2">
      <c r="A59" s="132" t="s">
        <v>287</v>
      </c>
      <c r="B59" s="133">
        <f t="shared" ref="B59:AP59" si="13">B50*$B$28</f>
        <v>7280486.9083333332</v>
      </c>
      <c r="C59" s="133">
        <f t="shared" si="13"/>
        <v>3971313.9104974703</v>
      </c>
      <c r="D59" s="133">
        <f t="shared" si="13"/>
        <v>4713821.4250728833</v>
      </c>
      <c r="E59" s="133">
        <f t="shared" si="13"/>
        <v>5332579.4200412454</v>
      </c>
      <c r="F59" s="133">
        <f t="shared" si="13"/>
        <v>5858178.6065366836</v>
      </c>
      <c r="G59" s="133">
        <f t="shared" si="13"/>
        <v>6160592.132765959</v>
      </c>
      <c r="H59" s="133">
        <f t="shared" si="13"/>
        <v>6477955.9699084479</v>
      </c>
      <c r="I59" s="133">
        <f t="shared" si="13"/>
        <v>6743552.1646746937</v>
      </c>
      <c r="J59" s="133">
        <f t="shared" si="13"/>
        <v>7020037.8034263551</v>
      </c>
      <c r="K59" s="133">
        <f t="shared" si="13"/>
        <v>7307859.353366835</v>
      </c>
      <c r="L59" s="133">
        <f t="shared" si="13"/>
        <v>7607481.5868548742</v>
      </c>
      <c r="M59" s="133">
        <f t="shared" si="13"/>
        <v>7919388.3319159234</v>
      </c>
      <c r="N59" s="133">
        <f t="shared" si="13"/>
        <v>8244083.2535244757</v>
      </c>
      <c r="O59" s="133">
        <f t="shared" si="13"/>
        <v>8582090.6669189781</v>
      </c>
      <c r="P59" s="133">
        <f t="shared" si="13"/>
        <v>8933956.3842626549</v>
      </c>
      <c r="Q59" s="133">
        <f t="shared" si="13"/>
        <v>9300248.596017424</v>
      </c>
      <c r="R59" s="133">
        <f t="shared" si="13"/>
        <v>9681558.7884541377</v>
      </c>
      <c r="S59" s="133">
        <f t="shared" si="13"/>
        <v>10078502.698780756</v>
      </c>
      <c r="T59" s="133">
        <f t="shared" si="13"/>
        <v>10491721.309430767</v>
      </c>
      <c r="U59" s="133">
        <f t="shared" si="13"/>
        <v>10921881.883117428</v>
      </c>
      <c r="V59" s="133">
        <f t="shared" si="13"/>
        <v>11369679.040325243</v>
      </c>
      <c r="W59" s="133">
        <f t="shared" si="13"/>
        <v>11835835.880978577</v>
      </c>
      <c r="X59" s="133">
        <f t="shared" si="13"/>
        <v>12321105.152098697</v>
      </c>
      <c r="Y59" s="133">
        <f t="shared" si="13"/>
        <v>12826270.463334741</v>
      </c>
      <c r="Z59" s="133">
        <f t="shared" si="13"/>
        <v>13352147.552331466</v>
      </c>
      <c r="AA59" s="133">
        <f t="shared" si="13"/>
        <v>13899585.601977054</v>
      </c>
      <c r="AB59" s="133">
        <f t="shared" si="13"/>
        <v>14469468.611658113</v>
      </c>
      <c r="AC59" s="133">
        <f t="shared" si="13"/>
        <v>15062716.824736094</v>
      </c>
      <c r="AD59" s="133">
        <f t="shared" si="13"/>
        <v>15680288.214550272</v>
      </c>
      <c r="AE59" s="133">
        <f t="shared" si="13"/>
        <v>16323180.031346831</v>
      </c>
      <c r="AF59" s="133">
        <f t="shared" si="13"/>
        <v>16992430.412632052</v>
      </c>
      <c r="AG59" s="133">
        <f t="shared" si="13"/>
        <v>17689120.059549965</v>
      </c>
      <c r="AH59" s="133">
        <f t="shared" si="13"/>
        <v>18414373.981991511</v>
      </c>
      <c r="AI59" s="133">
        <f t="shared" si="13"/>
        <v>19169363.315253161</v>
      </c>
      <c r="AJ59" s="133">
        <f t="shared" si="13"/>
        <v>19955307.211178541</v>
      </c>
      <c r="AK59" s="133">
        <f t="shared" si="13"/>
        <v>20773474.806836858</v>
      </c>
      <c r="AL59" s="133">
        <f t="shared" si="13"/>
        <v>21625187.273917165</v>
      </c>
      <c r="AM59" s="133">
        <f t="shared" si="13"/>
        <v>22511819.952147771</v>
      </c>
      <c r="AN59" s="133">
        <f t="shared" si="13"/>
        <v>23434804.570185825</v>
      </c>
      <c r="AO59" s="133">
        <f t="shared" si="13"/>
        <v>0</v>
      </c>
      <c r="AP59" s="133">
        <f t="shared" si="13"/>
        <v>0</v>
      </c>
    </row>
    <row r="60" spans="1:45" x14ac:dyDescent="0.2">
      <c r="A60" s="125" t="s">
        <v>288</v>
      </c>
      <c r="B60" s="126">
        <f t="shared" ref="B60:Z60" si="14">SUM(B61:B65)</f>
        <v>0</v>
      </c>
      <c r="C60" s="126">
        <f t="shared" si="14"/>
        <v>0</v>
      </c>
      <c r="D60" s="126">
        <f>SUM(D61:D65)</f>
        <v>0</v>
      </c>
      <c r="E60" s="126">
        <f t="shared" si="14"/>
        <v>0</v>
      </c>
      <c r="F60" s="126">
        <f t="shared" si="14"/>
        <v>0</v>
      </c>
      <c r="G60" s="126">
        <f t="shared" si="14"/>
        <v>0</v>
      </c>
      <c r="H60" s="126">
        <f t="shared" si="14"/>
        <v>-78021.274471578363</v>
      </c>
      <c r="I60" s="126">
        <f t="shared" si="14"/>
        <v>0</v>
      </c>
      <c r="J60" s="126">
        <f t="shared" si="14"/>
        <v>0</v>
      </c>
      <c r="K60" s="126">
        <f t="shared" si="14"/>
        <v>0</v>
      </c>
      <c r="L60" s="126">
        <f t="shared" si="14"/>
        <v>0</v>
      </c>
      <c r="M60" s="126">
        <f t="shared" si="14"/>
        <v>0</v>
      </c>
      <c r="N60" s="126">
        <f t="shared" si="14"/>
        <v>-99292.722160763049</v>
      </c>
      <c r="O60" s="126">
        <f t="shared" si="14"/>
        <v>0</v>
      </c>
      <c r="P60" s="126">
        <f t="shared" si="14"/>
        <v>0</v>
      </c>
      <c r="Q60" s="126">
        <f t="shared" si="14"/>
        <v>0</v>
      </c>
      <c r="R60" s="126">
        <f t="shared" si="14"/>
        <v>0</v>
      </c>
      <c r="S60" s="126">
        <f t="shared" si="14"/>
        <v>0</v>
      </c>
      <c r="T60" s="126">
        <f t="shared" si="14"/>
        <v>-126363.54303191941</v>
      </c>
      <c r="U60" s="126">
        <f t="shared" si="14"/>
        <v>0</v>
      </c>
      <c r="V60" s="126">
        <f t="shared" si="14"/>
        <v>0</v>
      </c>
      <c r="W60" s="126">
        <f t="shared" si="14"/>
        <v>0</v>
      </c>
      <c r="X60" s="126">
        <f t="shared" si="14"/>
        <v>0</v>
      </c>
      <c r="Y60" s="126">
        <f t="shared" si="14"/>
        <v>0</v>
      </c>
      <c r="Z60" s="126">
        <f t="shared" si="14"/>
        <v>-160814.8579281235</v>
      </c>
      <c r="AA60" s="126">
        <f t="shared" ref="AA60:AP60" si="15">SUM(AA61:AA65)</f>
        <v>0</v>
      </c>
      <c r="AB60" s="126">
        <f t="shared" si="15"/>
        <v>0</v>
      </c>
      <c r="AC60" s="126">
        <f t="shared" si="15"/>
        <v>0</v>
      </c>
      <c r="AD60" s="126">
        <f t="shared" si="15"/>
        <v>0</v>
      </c>
      <c r="AE60" s="126">
        <f t="shared" si="15"/>
        <v>0</v>
      </c>
      <c r="AF60" s="126">
        <f t="shared" si="15"/>
        <v>-204658.85895514934</v>
      </c>
      <c r="AG60" s="126">
        <f t="shared" si="15"/>
        <v>0</v>
      </c>
      <c r="AH60" s="126">
        <f t="shared" si="15"/>
        <v>0</v>
      </c>
      <c r="AI60" s="126">
        <f t="shared" si="15"/>
        <v>0</v>
      </c>
      <c r="AJ60" s="126">
        <f t="shared" si="15"/>
        <v>0</v>
      </c>
      <c r="AK60" s="126">
        <f t="shared" si="15"/>
        <v>0</v>
      </c>
      <c r="AL60" s="126">
        <f t="shared" si="15"/>
        <v>-260456.33524449842</v>
      </c>
      <c r="AM60" s="126">
        <f t="shared" si="15"/>
        <v>0</v>
      </c>
      <c r="AN60" s="126">
        <f t="shared" si="15"/>
        <v>0</v>
      </c>
      <c r="AO60" s="126">
        <f t="shared" si="15"/>
        <v>0</v>
      </c>
      <c r="AP60" s="126">
        <f t="shared" si="15"/>
        <v>0</v>
      </c>
    </row>
    <row r="61" spans="1:45" x14ac:dyDescent="0.2">
      <c r="A61" s="134" t="s">
        <v>289</v>
      </c>
      <c r="B61" s="126"/>
      <c r="C61" s="126">
        <f>-IF(C$47&lt;=$B$30,0,$B$29*(1+C$49)*$B$28)</f>
        <v>0</v>
      </c>
      <c r="D61" s="126">
        <f>-IF(D$47&lt;=$B$30,0,$B$29*(1+D$49)*$B$28)</f>
        <v>0</v>
      </c>
      <c r="E61" s="126">
        <f t="shared" ref="E61:AL61" si="16">-IF(E$47&lt;=$B$30,0,$B$29*(1+E$49)*$B$28)</f>
        <v>0</v>
      </c>
      <c r="F61" s="126">
        <f t="shared" si="16"/>
        <v>0</v>
      </c>
      <c r="G61" s="126">
        <f t="shared" si="16"/>
        <v>0</v>
      </c>
      <c r="H61" s="126">
        <f t="shared" si="16"/>
        <v>-78021.274471578363</v>
      </c>
      <c r="I61" s="126"/>
      <c r="J61" s="126"/>
      <c r="K61" s="126"/>
      <c r="L61" s="126"/>
      <c r="M61" s="126"/>
      <c r="N61" s="126">
        <f t="shared" si="16"/>
        <v>-99292.722160763049</v>
      </c>
      <c r="O61" s="126"/>
      <c r="P61" s="126"/>
      <c r="Q61" s="126"/>
      <c r="R61" s="126"/>
      <c r="S61" s="126"/>
      <c r="T61" s="126">
        <f t="shared" si="16"/>
        <v>-126363.54303191941</v>
      </c>
      <c r="U61" s="126"/>
      <c r="V61" s="126"/>
      <c r="W61" s="126"/>
      <c r="X61" s="126"/>
      <c r="Y61" s="126"/>
      <c r="Z61" s="126">
        <f t="shared" si="16"/>
        <v>-160814.8579281235</v>
      </c>
      <c r="AA61" s="126"/>
      <c r="AB61" s="126"/>
      <c r="AC61" s="126"/>
      <c r="AD61" s="126"/>
      <c r="AE61" s="126"/>
      <c r="AF61" s="126">
        <f t="shared" si="16"/>
        <v>-204658.85895514934</v>
      </c>
      <c r="AG61" s="126"/>
      <c r="AH61" s="126"/>
      <c r="AI61" s="126"/>
      <c r="AJ61" s="126"/>
      <c r="AK61" s="126"/>
      <c r="AL61" s="126">
        <f t="shared" si="16"/>
        <v>-260456.33524449842</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267</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267</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290</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291</v>
      </c>
      <c r="B66" s="133">
        <f t="shared" ref="B66:AO66" si="17">B59+B60</f>
        <v>7280486.9083333332</v>
      </c>
      <c r="C66" s="133">
        <f t="shared" si="17"/>
        <v>3971313.9104974703</v>
      </c>
      <c r="D66" s="133">
        <f t="shared" si="17"/>
        <v>4713821.4250728833</v>
      </c>
      <c r="E66" s="133">
        <f t="shared" si="17"/>
        <v>5332579.4200412454</v>
      </c>
      <c r="F66" s="133">
        <f t="shared" si="17"/>
        <v>5858178.6065366836</v>
      </c>
      <c r="G66" s="133">
        <f t="shared" si="17"/>
        <v>6160592.132765959</v>
      </c>
      <c r="H66" s="133">
        <f t="shared" si="17"/>
        <v>6399934.6954368697</v>
      </c>
      <c r="I66" s="133">
        <f t="shared" si="17"/>
        <v>6743552.1646746937</v>
      </c>
      <c r="J66" s="133">
        <f t="shared" si="17"/>
        <v>7020037.8034263551</v>
      </c>
      <c r="K66" s="133">
        <f t="shared" si="17"/>
        <v>7307859.353366835</v>
      </c>
      <c r="L66" s="133">
        <f t="shared" si="17"/>
        <v>7607481.5868548742</v>
      </c>
      <c r="M66" s="133">
        <f t="shared" si="17"/>
        <v>7919388.3319159234</v>
      </c>
      <c r="N66" s="133">
        <f t="shared" si="17"/>
        <v>8144790.5313637126</v>
      </c>
      <c r="O66" s="133">
        <f t="shared" si="17"/>
        <v>8582090.6669189781</v>
      </c>
      <c r="P66" s="133">
        <f t="shared" si="17"/>
        <v>8933956.3842626549</v>
      </c>
      <c r="Q66" s="133">
        <f t="shared" si="17"/>
        <v>9300248.596017424</v>
      </c>
      <c r="R66" s="133">
        <f t="shared" si="17"/>
        <v>9681558.7884541377</v>
      </c>
      <c r="S66" s="133">
        <f t="shared" si="17"/>
        <v>10078502.698780756</v>
      </c>
      <c r="T66" s="133">
        <f t="shared" si="17"/>
        <v>10365357.766398847</v>
      </c>
      <c r="U66" s="133">
        <f t="shared" si="17"/>
        <v>10921881.883117428</v>
      </c>
      <c r="V66" s="133">
        <f t="shared" si="17"/>
        <v>11369679.040325243</v>
      </c>
      <c r="W66" s="133">
        <f t="shared" si="17"/>
        <v>11835835.880978577</v>
      </c>
      <c r="X66" s="133">
        <f t="shared" si="17"/>
        <v>12321105.152098697</v>
      </c>
      <c r="Y66" s="133">
        <f t="shared" si="17"/>
        <v>12826270.463334741</v>
      </c>
      <c r="Z66" s="133">
        <f t="shared" si="17"/>
        <v>13191332.694403343</v>
      </c>
      <c r="AA66" s="133">
        <f t="shared" si="17"/>
        <v>13899585.601977054</v>
      </c>
      <c r="AB66" s="133">
        <f t="shared" si="17"/>
        <v>14469468.611658113</v>
      </c>
      <c r="AC66" s="133">
        <f t="shared" si="17"/>
        <v>15062716.824736094</v>
      </c>
      <c r="AD66" s="133">
        <f t="shared" si="17"/>
        <v>15680288.214550272</v>
      </c>
      <c r="AE66" s="133">
        <f t="shared" si="17"/>
        <v>16323180.031346831</v>
      </c>
      <c r="AF66" s="133">
        <f t="shared" si="17"/>
        <v>16787771.553676903</v>
      </c>
      <c r="AG66" s="133">
        <f t="shared" si="17"/>
        <v>17689120.059549965</v>
      </c>
      <c r="AH66" s="133">
        <f t="shared" si="17"/>
        <v>18414373.981991511</v>
      </c>
      <c r="AI66" s="133">
        <f t="shared" si="17"/>
        <v>19169363.315253161</v>
      </c>
      <c r="AJ66" s="133">
        <f t="shared" si="17"/>
        <v>19955307.211178541</v>
      </c>
      <c r="AK66" s="133">
        <f t="shared" si="17"/>
        <v>20773474.806836858</v>
      </c>
      <c r="AL66" s="133">
        <f t="shared" si="17"/>
        <v>21364730.938672666</v>
      </c>
      <c r="AM66" s="133">
        <f t="shared" si="17"/>
        <v>22511819.952147771</v>
      </c>
      <c r="AN66" s="133">
        <f t="shared" si="17"/>
        <v>23434804.570185825</v>
      </c>
      <c r="AO66" s="133">
        <f t="shared" si="17"/>
        <v>0</v>
      </c>
      <c r="AP66" s="133">
        <f>AP59+AP60</f>
        <v>0</v>
      </c>
    </row>
    <row r="67" spans="1:45" x14ac:dyDescent="0.2">
      <c r="A67" s="134" t="s">
        <v>292</v>
      </c>
      <c r="B67" s="136"/>
      <c r="C67" s="126">
        <f>-($B$25)*$B$28/$B$27</f>
        <v>-190526.92766666663</v>
      </c>
      <c r="D67" s="126">
        <f>C67</f>
        <v>-190526.92766666663</v>
      </c>
      <c r="E67" s="126">
        <f t="shared" ref="E67:AP67" si="18">D67</f>
        <v>-190526.92766666663</v>
      </c>
      <c r="F67" s="126">
        <f t="shared" si="18"/>
        <v>-190526.92766666663</v>
      </c>
      <c r="G67" s="126">
        <f t="shared" si="18"/>
        <v>-190526.92766666663</v>
      </c>
      <c r="H67" s="126">
        <f t="shared" si="18"/>
        <v>-190526.92766666663</v>
      </c>
      <c r="I67" s="126">
        <f t="shared" si="18"/>
        <v>-190526.92766666663</v>
      </c>
      <c r="J67" s="126">
        <f t="shared" si="18"/>
        <v>-190526.92766666663</v>
      </c>
      <c r="K67" s="126">
        <f t="shared" si="18"/>
        <v>-190526.92766666663</v>
      </c>
      <c r="L67" s="126">
        <f t="shared" si="18"/>
        <v>-190526.92766666663</v>
      </c>
      <c r="M67" s="126">
        <f t="shared" si="18"/>
        <v>-190526.92766666663</v>
      </c>
      <c r="N67" s="126">
        <f t="shared" si="18"/>
        <v>-190526.92766666663</v>
      </c>
      <c r="O67" s="126">
        <f t="shared" si="18"/>
        <v>-190526.92766666663</v>
      </c>
      <c r="P67" s="126">
        <f t="shared" si="18"/>
        <v>-190526.92766666663</v>
      </c>
      <c r="Q67" s="126">
        <f t="shared" si="18"/>
        <v>-190526.92766666663</v>
      </c>
      <c r="R67" s="126">
        <f t="shared" si="18"/>
        <v>-190526.92766666663</v>
      </c>
      <c r="S67" s="126">
        <f t="shared" si="18"/>
        <v>-190526.92766666663</v>
      </c>
      <c r="T67" s="126">
        <f t="shared" si="18"/>
        <v>-190526.92766666663</v>
      </c>
      <c r="U67" s="126">
        <f t="shared" si="18"/>
        <v>-190526.92766666663</v>
      </c>
      <c r="V67" s="126">
        <f t="shared" si="18"/>
        <v>-190526.92766666663</v>
      </c>
      <c r="W67" s="126">
        <f t="shared" si="18"/>
        <v>-190526.92766666663</v>
      </c>
      <c r="X67" s="126">
        <f t="shared" si="18"/>
        <v>-190526.92766666663</v>
      </c>
      <c r="Y67" s="126">
        <f t="shared" si="18"/>
        <v>-190526.92766666663</v>
      </c>
      <c r="Z67" s="126">
        <f t="shared" si="18"/>
        <v>-190526.92766666663</v>
      </c>
      <c r="AA67" s="126">
        <f t="shared" si="18"/>
        <v>-190526.92766666663</v>
      </c>
      <c r="AB67" s="126">
        <f t="shared" si="18"/>
        <v>-190526.92766666663</v>
      </c>
      <c r="AC67" s="126">
        <f t="shared" si="18"/>
        <v>-190526.92766666663</v>
      </c>
      <c r="AD67" s="126">
        <f t="shared" si="18"/>
        <v>-190526.92766666663</v>
      </c>
      <c r="AE67" s="126">
        <f t="shared" si="18"/>
        <v>-190526.92766666663</v>
      </c>
      <c r="AF67" s="126">
        <f t="shared" si="18"/>
        <v>-190526.92766666663</v>
      </c>
      <c r="AG67" s="126">
        <f t="shared" si="18"/>
        <v>-190526.92766666663</v>
      </c>
      <c r="AH67" s="126">
        <f t="shared" si="18"/>
        <v>-190526.92766666663</v>
      </c>
      <c r="AI67" s="126">
        <f t="shared" si="18"/>
        <v>-190526.92766666663</v>
      </c>
      <c r="AJ67" s="126">
        <f t="shared" si="18"/>
        <v>-190526.92766666663</v>
      </c>
      <c r="AK67" s="126">
        <f t="shared" si="18"/>
        <v>-190526.92766666663</v>
      </c>
      <c r="AL67" s="126">
        <f t="shared" si="18"/>
        <v>-190526.92766666663</v>
      </c>
      <c r="AM67" s="126">
        <f t="shared" si="18"/>
        <v>-190526.92766666663</v>
      </c>
      <c r="AN67" s="126">
        <f t="shared" si="18"/>
        <v>-190526.92766666663</v>
      </c>
      <c r="AO67" s="126">
        <f t="shared" si="18"/>
        <v>-190526.92766666663</v>
      </c>
      <c r="AP67" s="126">
        <f t="shared" si="18"/>
        <v>-190526.92766666663</v>
      </c>
      <c r="AQ67" s="137">
        <f>SUM(B67:AA67)/1.18</f>
        <v>-4036587.4505649703</v>
      </c>
      <c r="AR67" s="138">
        <f>SUM(B67:AF67)/1.18</f>
        <v>-4843904.940677966</v>
      </c>
      <c r="AS67" s="138">
        <f>SUM(B67:AP67)/1.18</f>
        <v>-6458539.9209039565</v>
      </c>
    </row>
    <row r="68" spans="1:45" ht="28.5" x14ac:dyDescent="0.2">
      <c r="A68" s="135" t="s">
        <v>293</v>
      </c>
      <c r="B68" s="133">
        <f t="shared" ref="B68:J68" si="19">B66+B67</f>
        <v>7280486.9083333332</v>
      </c>
      <c r="C68" s="133">
        <f>C66+C67</f>
        <v>3780786.9828308038</v>
      </c>
      <c r="D68" s="133">
        <f>D66+D67</f>
        <v>4523294.4974062163</v>
      </c>
      <c r="E68" s="133">
        <f t="shared" si="19"/>
        <v>5142052.4923745785</v>
      </c>
      <c r="F68" s="133">
        <f>F66+C67</f>
        <v>5667651.6788700167</v>
      </c>
      <c r="G68" s="133">
        <f t="shared" si="19"/>
        <v>5970065.2050992921</v>
      </c>
      <c r="H68" s="133">
        <f t="shared" si="19"/>
        <v>6209407.7677702028</v>
      </c>
      <c r="I68" s="133">
        <f t="shared" si="19"/>
        <v>6553025.2370080268</v>
      </c>
      <c r="J68" s="133">
        <f t="shared" si="19"/>
        <v>6829510.8757596882</v>
      </c>
      <c r="K68" s="133">
        <f>K66+K67</f>
        <v>7117332.4257001681</v>
      </c>
      <c r="L68" s="133">
        <f>L66+L67</f>
        <v>7416954.6591882072</v>
      </c>
      <c r="M68" s="133">
        <f t="shared" ref="M68:AO68" si="20">M66+M67</f>
        <v>7728861.4042492565</v>
      </c>
      <c r="N68" s="133">
        <f t="shared" si="20"/>
        <v>7954263.6036970457</v>
      </c>
      <c r="O68" s="133">
        <f t="shared" si="20"/>
        <v>8391563.7392523121</v>
      </c>
      <c r="P68" s="133">
        <f t="shared" si="20"/>
        <v>8743429.4565959889</v>
      </c>
      <c r="Q68" s="133">
        <f t="shared" si="20"/>
        <v>9109721.668350758</v>
      </c>
      <c r="R68" s="133">
        <f t="shared" si="20"/>
        <v>9491031.8607874718</v>
      </c>
      <c r="S68" s="133">
        <f t="shared" si="20"/>
        <v>9887975.7711140905</v>
      </c>
      <c r="T68" s="133">
        <f t="shared" si="20"/>
        <v>10174830.838732181</v>
      </c>
      <c r="U68" s="133">
        <f t="shared" si="20"/>
        <v>10731354.955450762</v>
      </c>
      <c r="V68" s="133">
        <f t="shared" si="20"/>
        <v>11179152.112658577</v>
      </c>
      <c r="W68" s="133">
        <f t="shared" si="20"/>
        <v>11645308.953311911</v>
      </c>
      <c r="X68" s="133">
        <f t="shared" si="20"/>
        <v>12130578.224432031</v>
      </c>
      <c r="Y68" s="133">
        <f t="shared" si="20"/>
        <v>12635743.535668075</v>
      </c>
      <c r="Z68" s="133">
        <f t="shared" si="20"/>
        <v>13000805.766736677</v>
      </c>
      <c r="AA68" s="133">
        <f t="shared" si="20"/>
        <v>13709058.674310388</v>
      </c>
      <c r="AB68" s="133">
        <f t="shared" si="20"/>
        <v>14278941.683991447</v>
      </c>
      <c r="AC68" s="133">
        <f t="shared" si="20"/>
        <v>14872189.897069428</v>
      </c>
      <c r="AD68" s="133">
        <f t="shared" si="20"/>
        <v>15489761.286883606</v>
      </c>
      <c r="AE68" s="133">
        <f t="shared" si="20"/>
        <v>16132653.103680165</v>
      </c>
      <c r="AF68" s="133">
        <f t="shared" si="20"/>
        <v>16597244.626010237</v>
      </c>
      <c r="AG68" s="133">
        <f t="shared" si="20"/>
        <v>17498593.131883297</v>
      </c>
      <c r="AH68" s="133">
        <f t="shared" si="20"/>
        <v>18223847.054324843</v>
      </c>
      <c r="AI68" s="133">
        <f t="shared" si="20"/>
        <v>18978836.387586493</v>
      </c>
      <c r="AJ68" s="133">
        <f t="shared" si="20"/>
        <v>19764780.283511873</v>
      </c>
      <c r="AK68" s="133">
        <f t="shared" si="20"/>
        <v>20582947.879170191</v>
      </c>
      <c r="AL68" s="133">
        <f t="shared" si="20"/>
        <v>21174204.011005998</v>
      </c>
      <c r="AM68" s="133">
        <f t="shared" si="20"/>
        <v>22321293.024481103</v>
      </c>
      <c r="AN68" s="133">
        <f t="shared" si="20"/>
        <v>23244277.642519157</v>
      </c>
      <c r="AO68" s="133">
        <f t="shared" si="20"/>
        <v>-190526.92766666663</v>
      </c>
      <c r="AP68" s="133">
        <f>AP66+AP67</f>
        <v>-190526.92766666663</v>
      </c>
      <c r="AQ68" s="74">
        <v>25</v>
      </c>
      <c r="AR68" s="74">
        <v>30</v>
      </c>
      <c r="AS68" s="74">
        <v>40</v>
      </c>
    </row>
    <row r="69" spans="1:45" x14ac:dyDescent="0.2">
      <c r="A69" s="134" t="s">
        <v>294</v>
      </c>
      <c r="B69" s="126">
        <f t="shared" ref="B69:AO69" si="21">-B56</f>
        <v>0</v>
      </c>
      <c r="C69" s="126">
        <f t="shared" si="21"/>
        <v>0</v>
      </c>
      <c r="D69" s="126">
        <f t="shared" si="21"/>
        <v>0</v>
      </c>
      <c r="E69" s="126">
        <f t="shared" si="21"/>
        <v>0</v>
      </c>
      <c r="F69" s="126">
        <f t="shared" si="21"/>
        <v>0</v>
      </c>
      <c r="G69" s="126">
        <f t="shared" si="21"/>
        <v>0</v>
      </c>
      <c r="H69" s="126">
        <f t="shared" si="21"/>
        <v>0</v>
      </c>
      <c r="I69" s="126">
        <f t="shared" si="21"/>
        <v>0</v>
      </c>
      <c r="J69" s="126">
        <f t="shared" si="21"/>
        <v>0</v>
      </c>
      <c r="K69" s="126">
        <f t="shared" si="21"/>
        <v>0</v>
      </c>
      <c r="L69" s="126">
        <f t="shared" si="21"/>
        <v>0</v>
      </c>
      <c r="M69" s="126">
        <f t="shared" si="21"/>
        <v>0</v>
      </c>
      <c r="N69" s="126">
        <f t="shared" si="21"/>
        <v>0</v>
      </c>
      <c r="O69" s="126">
        <f t="shared" si="21"/>
        <v>0</v>
      </c>
      <c r="P69" s="126">
        <f t="shared" si="21"/>
        <v>0</v>
      </c>
      <c r="Q69" s="126">
        <f t="shared" si="21"/>
        <v>0</v>
      </c>
      <c r="R69" s="126">
        <f t="shared" si="21"/>
        <v>0</v>
      </c>
      <c r="S69" s="126">
        <f t="shared" si="21"/>
        <v>0</v>
      </c>
      <c r="T69" s="126">
        <f t="shared" si="21"/>
        <v>0</v>
      </c>
      <c r="U69" s="126">
        <f t="shared" si="21"/>
        <v>0</v>
      </c>
      <c r="V69" s="126">
        <f t="shared" si="21"/>
        <v>0</v>
      </c>
      <c r="W69" s="126">
        <f t="shared" si="21"/>
        <v>0</v>
      </c>
      <c r="X69" s="126">
        <f t="shared" si="21"/>
        <v>0</v>
      </c>
      <c r="Y69" s="126">
        <f t="shared" si="21"/>
        <v>0</v>
      </c>
      <c r="Z69" s="126">
        <f t="shared" si="21"/>
        <v>0</v>
      </c>
      <c r="AA69" s="126">
        <f t="shared" si="21"/>
        <v>0</v>
      </c>
      <c r="AB69" s="126">
        <f t="shared" si="21"/>
        <v>0</v>
      </c>
      <c r="AC69" s="126">
        <f t="shared" si="21"/>
        <v>0</v>
      </c>
      <c r="AD69" s="126">
        <f t="shared" si="21"/>
        <v>0</v>
      </c>
      <c r="AE69" s="126">
        <f t="shared" si="21"/>
        <v>0</v>
      </c>
      <c r="AF69" s="126">
        <f t="shared" si="21"/>
        <v>0</v>
      </c>
      <c r="AG69" s="126">
        <f t="shared" si="21"/>
        <v>0</v>
      </c>
      <c r="AH69" s="126">
        <f t="shared" si="21"/>
        <v>0</v>
      </c>
      <c r="AI69" s="126">
        <f t="shared" si="21"/>
        <v>0</v>
      </c>
      <c r="AJ69" s="126">
        <f t="shared" si="21"/>
        <v>0</v>
      </c>
      <c r="AK69" s="126">
        <f t="shared" si="21"/>
        <v>0</v>
      </c>
      <c r="AL69" s="126">
        <f t="shared" si="21"/>
        <v>0</v>
      </c>
      <c r="AM69" s="126">
        <f t="shared" si="21"/>
        <v>0</v>
      </c>
      <c r="AN69" s="126">
        <f t="shared" si="21"/>
        <v>0</v>
      </c>
      <c r="AO69" s="126">
        <f t="shared" si="21"/>
        <v>0</v>
      </c>
      <c r="AP69" s="126">
        <f>-AP56</f>
        <v>0</v>
      </c>
    </row>
    <row r="70" spans="1:45" ht="14.25" x14ac:dyDescent="0.2">
      <c r="A70" s="135" t="s">
        <v>295</v>
      </c>
      <c r="B70" s="133">
        <f t="shared" ref="B70:AO70" si="22">B68+B69</f>
        <v>7280486.9083333332</v>
      </c>
      <c r="C70" s="133">
        <f t="shared" si="22"/>
        <v>3780786.9828308038</v>
      </c>
      <c r="D70" s="133">
        <f t="shared" si="22"/>
        <v>4523294.4974062163</v>
      </c>
      <c r="E70" s="133">
        <f t="shared" si="22"/>
        <v>5142052.4923745785</v>
      </c>
      <c r="F70" s="133">
        <f t="shared" si="22"/>
        <v>5667651.6788700167</v>
      </c>
      <c r="G70" s="133">
        <f t="shared" si="22"/>
        <v>5970065.2050992921</v>
      </c>
      <c r="H70" s="133">
        <f t="shared" si="22"/>
        <v>6209407.7677702028</v>
      </c>
      <c r="I70" s="133">
        <f t="shared" si="22"/>
        <v>6553025.2370080268</v>
      </c>
      <c r="J70" s="133">
        <f t="shared" si="22"/>
        <v>6829510.8757596882</v>
      </c>
      <c r="K70" s="133">
        <f t="shared" si="22"/>
        <v>7117332.4257001681</v>
      </c>
      <c r="L70" s="133">
        <f t="shared" si="22"/>
        <v>7416954.6591882072</v>
      </c>
      <c r="M70" s="133">
        <f t="shared" si="22"/>
        <v>7728861.4042492565</v>
      </c>
      <c r="N70" s="133">
        <f t="shared" si="22"/>
        <v>7954263.6036970457</v>
      </c>
      <c r="O70" s="133">
        <f t="shared" si="22"/>
        <v>8391563.7392523121</v>
      </c>
      <c r="P70" s="133">
        <f t="shared" si="22"/>
        <v>8743429.4565959889</v>
      </c>
      <c r="Q70" s="133">
        <f t="shared" si="22"/>
        <v>9109721.668350758</v>
      </c>
      <c r="R70" s="133">
        <f t="shared" si="22"/>
        <v>9491031.8607874718</v>
      </c>
      <c r="S70" s="133">
        <f t="shared" si="22"/>
        <v>9887975.7711140905</v>
      </c>
      <c r="T70" s="133">
        <f t="shared" si="22"/>
        <v>10174830.838732181</v>
      </c>
      <c r="U70" s="133">
        <f t="shared" si="22"/>
        <v>10731354.955450762</v>
      </c>
      <c r="V70" s="133">
        <f t="shared" si="22"/>
        <v>11179152.112658577</v>
      </c>
      <c r="W70" s="133">
        <f t="shared" si="22"/>
        <v>11645308.953311911</v>
      </c>
      <c r="X70" s="133">
        <f t="shared" si="22"/>
        <v>12130578.224432031</v>
      </c>
      <c r="Y70" s="133">
        <f t="shared" si="22"/>
        <v>12635743.535668075</v>
      </c>
      <c r="Z70" s="133">
        <f t="shared" si="22"/>
        <v>13000805.766736677</v>
      </c>
      <c r="AA70" s="133">
        <f t="shared" si="22"/>
        <v>13709058.674310388</v>
      </c>
      <c r="AB70" s="133">
        <f t="shared" si="22"/>
        <v>14278941.683991447</v>
      </c>
      <c r="AC70" s="133">
        <f t="shared" si="22"/>
        <v>14872189.897069428</v>
      </c>
      <c r="AD70" s="133">
        <f t="shared" si="22"/>
        <v>15489761.286883606</v>
      </c>
      <c r="AE70" s="133">
        <f t="shared" si="22"/>
        <v>16132653.103680165</v>
      </c>
      <c r="AF70" s="133">
        <f t="shared" si="22"/>
        <v>16597244.626010237</v>
      </c>
      <c r="AG70" s="133">
        <f t="shared" si="22"/>
        <v>17498593.131883297</v>
      </c>
      <c r="AH70" s="133">
        <f t="shared" si="22"/>
        <v>18223847.054324843</v>
      </c>
      <c r="AI70" s="133">
        <f t="shared" si="22"/>
        <v>18978836.387586493</v>
      </c>
      <c r="AJ70" s="133">
        <f t="shared" si="22"/>
        <v>19764780.283511873</v>
      </c>
      <c r="AK70" s="133">
        <f t="shared" si="22"/>
        <v>20582947.879170191</v>
      </c>
      <c r="AL70" s="133">
        <f t="shared" si="22"/>
        <v>21174204.011005998</v>
      </c>
      <c r="AM70" s="133">
        <f t="shared" si="22"/>
        <v>22321293.024481103</v>
      </c>
      <c r="AN70" s="133">
        <f t="shared" si="22"/>
        <v>23244277.642519157</v>
      </c>
      <c r="AO70" s="133">
        <f t="shared" si="22"/>
        <v>-190526.92766666663</v>
      </c>
      <c r="AP70" s="133">
        <f>AP68+AP69</f>
        <v>-190526.92766666663</v>
      </c>
    </row>
    <row r="71" spans="1:45" x14ac:dyDescent="0.2">
      <c r="A71" s="134" t="s">
        <v>266</v>
      </c>
      <c r="B71" s="126">
        <f t="shared" ref="B71:AP71" si="23">-B70*$B$36</f>
        <v>-1456097.3816666668</v>
      </c>
      <c r="C71" s="126">
        <f t="shared" si="23"/>
        <v>-756157.39656616084</v>
      </c>
      <c r="D71" s="126">
        <f t="shared" si="23"/>
        <v>-904658.89948124334</v>
      </c>
      <c r="E71" s="126">
        <f t="shared" si="23"/>
        <v>-1028410.4984749157</v>
      </c>
      <c r="F71" s="126">
        <f t="shared" si="23"/>
        <v>-1133530.3357740033</v>
      </c>
      <c r="G71" s="126">
        <f t="shared" si="23"/>
        <v>-1194013.0410198586</v>
      </c>
      <c r="H71" s="126">
        <f t="shared" si="23"/>
        <v>-1241881.5535540406</v>
      </c>
      <c r="I71" s="126">
        <f t="shared" si="23"/>
        <v>-1310605.0474016054</v>
      </c>
      <c r="J71" s="126">
        <f t="shared" si="23"/>
        <v>-1365902.1751519376</v>
      </c>
      <c r="K71" s="126">
        <f t="shared" si="23"/>
        <v>-1423466.4851400338</v>
      </c>
      <c r="L71" s="126">
        <f t="shared" si="23"/>
        <v>-1483390.9318376416</v>
      </c>
      <c r="M71" s="126">
        <f t="shared" si="23"/>
        <v>-1545772.2808498514</v>
      </c>
      <c r="N71" s="126">
        <f t="shared" si="23"/>
        <v>-1590852.7207394093</v>
      </c>
      <c r="O71" s="126">
        <f t="shared" si="23"/>
        <v>-1678312.7478504626</v>
      </c>
      <c r="P71" s="126">
        <f t="shared" si="23"/>
        <v>-1748685.8913191978</v>
      </c>
      <c r="Q71" s="126">
        <f t="shared" si="23"/>
        <v>-1821944.3336701517</v>
      </c>
      <c r="R71" s="126">
        <f t="shared" si="23"/>
        <v>-1898206.3721574945</v>
      </c>
      <c r="S71" s="126">
        <f t="shared" si="23"/>
        <v>-1977595.1542228181</v>
      </c>
      <c r="T71" s="126">
        <f t="shared" si="23"/>
        <v>-2034966.1677464363</v>
      </c>
      <c r="U71" s="126">
        <f t="shared" si="23"/>
        <v>-2146270.9910901524</v>
      </c>
      <c r="V71" s="126">
        <f t="shared" si="23"/>
        <v>-2235830.4225317156</v>
      </c>
      <c r="W71" s="126">
        <f t="shared" si="23"/>
        <v>-2329061.7906623823</v>
      </c>
      <c r="X71" s="126">
        <f t="shared" si="23"/>
        <v>-2426115.6448864061</v>
      </c>
      <c r="Y71" s="126">
        <f t="shared" si="23"/>
        <v>-2527148.7071336154</v>
      </c>
      <c r="Z71" s="126">
        <f t="shared" si="23"/>
        <v>-2600161.1533473358</v>
      </c>
      <c r="AA71" s="126">
        <f t="shared" si="23"/>
        <v>-2741811.734862078</v>
      </c>
      <c r="AB71" s="126">
        <f t="shared" si="23"/>
        <v>-2855788.3367982898</v>
      </c>
      <c r="AC71" s="126">
        <f t="shared" si="23"/>
        <v>-2974437.9794138856</v>
      </c>
      <c r="AD71" s="126">
        <f t="shared" si="23"/>
        <v>-3097952.2573767211</v>
      </c>
      <c r="AE71" s="126">
        <f t="shared" si="23"/>
        <v>-3226530.6207360332</v>
      </c>
      <c r="AF71" s="126">
        <f t="shared" si="23"/>
        <v>-3319448.9252020475</v>
      </c>
      <c r="AG71" s="126">
        <f t="shared" si="23"/>
        <v>-3499718.6263766596</v>
      </c>
      <c r="AH71" s="126">
        <f t="shared" si="23"/>
        <v>-3644769.4108649688</v>
      </c>
      <c r="AI71" s="126">
        <f t="shared" si="23"/>
        <v>-3795767.2775172987</v>
      </c>
      <c r="AJ71" s="126">
        <f t="shared" si="23"/>
        <v>-3952956.0567023749</v>
      </c>
      <c r="AK71" s="126">
        <f t="shared" si="23"/>
        <v>-4116589.5758340382</v>
      </c>
      <c r="AL71" s="126">
        <f t="shared" si="23"/>
        <v>-4234840.8022011993</v>
      </c>
      <c r="AM71" s="126">
        <f t="shared" si="23"/>
        <v>-4464258.6048962204</v>
      </c>
      <c r="AN71" s="126">
        <f t="shared" si="23"/>
        <v>-4648855.5285038315</v>
      </c>
      <c r="AO71" s="126">
        <f t="shared" si="23"/>
        <v>38105.385533333327</v>
      </c>
      <c r="AP71" s="126">
        <f t="shared" si="23"/>
        <v>38105.385533333327</v>
      </c>
    </row>
    <row r="72" spans="1:45" ht="14.25" x14ac:dyDescent="0.2">
      <c r="A72" s="139" t="s">
        <v>296</v>
      </c>
      <c r="B72" s="140">
        <f t="shared" ref="B72:AO72" si="24">B70+B71</f>
        <v>5824389.5266666664</v>
      </c>
      <c r="C72" s="140">
        <f t="shared" si="24"/>
        <v>3024629.5862646429</v>
      </c>
      <c r="D72" s="140">
        <f t="shared" si="24"/>
        <v>3618635.5979249729</v>
      </c>
      <c r="E72" s="140">
        <f t="shared" si="24"/>
        <v>4113641.993899663</v>
      </c>
      <c r="F72" s="140">
        <f t="shared" si="24"/>
        <v>4534121.3430960132</v>
      </c>
      <c r="G72" s="140">
        <f t="shared" si="24"/>
        <v>4776052.1640794333</v>
      </c>
      <c r="H72" s="140">
        <f t="shared" si="24"/>
        <v>4967526.2142161625</v>
      </c>
      <c r="I72" s="140">
        <f t="shared" si="24"/>
        <v>5242420.1896064216</v>
      </c>
      <c r="J72" s="140">
        <f t="shared" si="24"/>
        <v>5463608.7006077506</v>
      </c>
      <c r="K72" s="140">
        <f t="shared" si="24"/>
        <v>5693865.9405601341</v>
      </c>
      <c r="L72" s="140">
        <f t="shared" si="24"/>
        <v>5933563.7273505656</v>
      </c>
      <c r="M72" s="140">
        <f t="shared" si="24"/>
        <v>6183089.1233994048</v>
      </c>
      <c r="N72" s="140">
        <f t="shared" si="24"/>
        <v>6363410.8829576364</v>
      </c>
      <c r="O72" s="140">
        <f t="shared" si="24"/>
        <v>6713250.9914018493</v>
      </c>
      <c r="P72" s="140">
        <f t="shared" si="24"/>
        <v>6994743.5652767913</v>
      </c>
      <c r="Q72" s="140">
        <f t="shared" si="24"/>
        <v>7287777.3346806066</v>
      </c>
      <c r="R72" s="140">
        <f t="shared" si="24"/>
        <v>7592825.4886299772</v>
      </c>
      <c r="S72" s="140">
        <f t="shared" si="24"/>
        <v>7910380.6168912724</v>
      </c>
      <c r="T72" s="140">
        <f t="shared" si="24"/>
        <v>8139864.6709857453</v>
      </c>
      <c r="U72" s="140">
        <f t="shared" si="24"/>
        <v>8585083.9643606097</v>
      </c>
      <c r="V72" s="140">
        <f t="shared" si="24"/>
        <v>8943321.6901268624</v>
      </c>
      <c r="W72" s="140">
        <f t="shared" si="24"/>
        <v>9316247.1626495291</v>
      </c>
      <c r="X72" s="140">
        <f t="shared" si="24"/>
        <v>9704462.5795456246</v>
      </c>
      <c r="Y72" s="140">
        <f t="shared" si="24"/>
        <v>10108594.82853446</v>
      </c>
      <c r="Z72" s="140">
        <f t="shared" si="24"/>
        <v>10400644.613389341</v>
      </c>
      <c r="AA72" s="140">
        <f t="shared" si="24"/>
        <v>10967246.93944831</v>
      </c>
      <c r="AB72" s="140">
        <f t="shared" si="24"/>
        <v>11423153.347193157</v>
      </c>
      <c r="AC72" s="140">
        <f t="shared" si="24"/>
        <v>11897751.917655542</v>
      </c>
      <c r="AD72" s="140">
        <f t="shared" si="24"/>
        <v>12391809.029506885</v>
      </c>
      <c r="AE72" s="140">
        <f t="shared" si="24"/>
        <v>12906122.482944133</v>
      </c>
      <c r="AF72" s="140">
        <f t="shared" si="24"/>
        <v>13277795.70080819</v>
      </c>
      <c r="AG72" s="140">
        <f t="shared" si="24"/>
        <v>13998874.505506638</v>
      </c>
      <c r="AH72" s="140">
        <f t="shared" si="24"/>
        <v>14579077.643459875</v>
      </c>
      <c r="AI72" s="140">
        <f t="shared" si="24"/>
        <v>15183069.110069195</v>
      </c>
      <c r="AJ72" s="140">
        <f t="shared" si="24"/>
        <v>15811824.226809498</v>
      </c>
      <c r="AK72" s="140">
        <f t="shared" si="24"/>
        <v>16466358.303336153</v>
      </c>
      <c r="AL72" s="140">
        <f t="shared" si="24"/>
        <v>16939363.208804797</v>
      </c>
      <c r="AM72" s="140">
        <f t="shared" si="24"/>
        <v>17857034.419584882</v>
      </c>
      <c r="AN72" s="140">
        <f t="shared" si="24"/>
        <v>18595422.114015326</v>
      </c>
      <c r="AO72" s="140">
        <f t="shared" si="24"/>
        <v>-152421.54213333331</v>
      </c>
      <c r="AP72" s="140">
        <f>AP70+AP71</f>
        <v>-152421.54213333331</v>
      </c>
    </row>
    <row r="73" spans="1:45" s="129" customFormat="1" x14ac:dyDescent="0.2">
      <c r="A73" s="130"/>
      <c r="B73" s="141">
        <f>D141</f>
        <v>0.5</v>
      </c>
      <c r="C73" s="141">
        <f t="shared" ref="C73:AR73" si="25">E141</f>
        <v>1.5</v>
      </c>
      <c r="D73" s="141">
        <f t="shared" si="25"/>
        <v>2.5</v>
      </c>
      <c r="E73" s="141">
        <f t="shared" si="25"/>
        <v>3.5</v>
      </c>
      <c r="F73" s="141">
        <f t="shared" si="25"/>
        <v>4.5</v>
      </c>
      <c r="G73" s="141">
        <f t="shared" si="25"/>
        <v>5.5</v>
      </c>
      <c r="H73" s="141">
        <f t="shared" si="25"/>
        <v>6.5</v>
      </c>
      <c r="I73" s="141">
        <f t="shared" si="25"/>
        <v>7.5</v>
      </c>
      <c r="J73" s="141">
        <f t="shared" si="25"/>
        <v>8.5</v>
      </c>
      <c r="K73" s="141">
        <f t="shared" si="25"/>
        <v>9.5</v>
      </c>
      <c r="L73" s="141">
        <f t="shared" si="25"/>
        <v>10.5</v>
      </c>
      <c r="M73" s="141">
        <f t="shared" si="25"/>
        <v>11.5</v>
      </c>
      <c r="N73" s="141">
        <f t="shared" si="25"/>
        <v>12.5</v>
      </c>
      <c r="O73" s="141">
        <f t="shared" si="25"/>
        <v>13.5</v>
      </c>
      <c r="P73" s="141">
        <f t="shared" si="25"/>
        <v>14.5</v>
      </c>
      <c r="Q73" s="141">
        <f t="shared" si="25"/>
        <v>15.5</v>
      </c>
      <c r="R73" s="141">
        <f t="shared" si="25"/>
        <v>16.5</v>
      </c>
      <c r="S73" s="141">
        <f t="shared" si="25"/>
        <v>17.5</v>
      </c>
      <c r="T73" s="141">
        <f t="shared" si="25"/>
        <v>18.5</v>
      </c>
      <c r="U73" s="141">
        <f t="shared" si="25"/>
        <v>19.5</v>
      </c>
      <c r="V73" s="141">
        <f t="shared" si="25"/>
        <v>20.5</v>
      </c>
      <c r="W73" s="141">
        <f t="shared" si="25"/>
        <v>21.5</v>
      </c>
      <c r="X73" s="141">
        <f t="shared" si="25"/>
        <v>22.5</v>
      </c>
      <c r="Y73" s="141">
        <f t="shared" si="25"/>
        <v>23.5</v>
      </c>
      <c r="Z73" s="141">
        <f t="shared" si="25"/>
        <v>24.5</v>
      </c>
      <c r="AA73" s="141">
        <f t="shared" si="25"/>
        <v>25.5</v>
      </c>
      <c r="AB73" s="141">
        <f t="shared" si="25"/>
        <v>26.5</v>
      </c>
      <c r="AC73" s="141">
        <f t="shared" si="25"/>
        <v>27.5</v>
      </c>
      <c r="AD73" s="141">
        <f t="shared" si="25"/>
        <v>28.5</v>
      </c>
      <c r="AE73" s="141">
        <f t="shared" si="25"/>
        <v>29.5</v>
      </c>
      <c r="AF73" s="141">
        <f t="shared" si="25"/>
        <v>30.5</v>
      </c>
      <c r="AG73" s="141">
        <f t="shared" si="25"/>
        <v>31.5</v>
      </c>
      <c r="AH73" s="141">
        <f t="shared" si="25"/>
        <v>32.5</v>
      </c>
      <c r="AI73" s="141">
        <f t="shared" si="25"/>
        <v>33.5</v>
      </c>
      <c r="AJ73" s="141">
        <f t="shared" si="25"/>
        <v>34.5</v>
      </c>
      <c r="AK73" s="141">
        <f t="shared" si="25"/>
        <v>35.5</v>
      </c>
      <c r="AL73" s="141">
        <f t="shared" si="25"/>
        <v>36.5</v>
      </c>
      <c r="AM73" s="141">
        <f t="shared" si="25"/>
        <v>37.5</v>
      </c>
      <c r="AN73" s="141">
        <f t="shared" si="25"/>
        <v>38.5</v>
      </c>
      <c r="AO73" s="141">
        <f t="shared" si="25"/>
        <v>39.5</v>
      </c>
      <c r="AP73" s="141">
        <f t="shared" si="25"/>
        <v>40.5</v>
      </c>
      <c r="AQ73" s="141">
        <f t="shared" si="25"/>
        <v>41.5</v>
      </c>
      <c r="AR73" s="141">
        <f t="shared" si="25"/>
        <v>42.5</v>
      </c>
      <c r="AS73" s="141"/>
    </row>
    <row r="74" spans="1:45" x14ac:dyDescent="0.2">
      <c r="A74" s="123" t="s">
        <v>297</v>
      </c>
      <c r="B74" s="124">
        <f t="shared" ref="B74:AO74" si="26">B58</f>
        <v>1</v>
      </c>
      <c r="C74" s="124">
        <f t="shared" si="26"/>
        <v>2</v>
      </c>
      <c r="D74" s="124">
        <f t="shared" si="26"/>
        <v>3</v>
      </c>
      <c r="E74" s="124">
        <f t="shared" si="26"/>
        <v>4</v>
      </c>
      <c r="F74" s="124">
        <f t="shared" si="26"/>
        <v>5</v>
      </c>
      <c r="G74" s="124">
        <f t="shared" si="26"/>
        <v>6</v>
      </c>
      <c r="H74" s="124">
        <f t="shared" si="26"/>
        <v>7</v>
      </c>
      <c r="I74" s="124">
        <f t="shared" si="26"/>
        <v>8</v>
      </c>
      <c r="J74" s="124">
        <f t="shared" si="26"/>
        <v>9</v>
      </c>
      <c r="K74" s="124">
        <f t="shared" si="26"/>
        <v>10</v>
      </c>
      <c r="L74" s="124">
        <f t="shared" si="26"/>
        <v>11</v>
      </c>
      <c r="M74" s="124">
        <f t="shared" si="26"/>
        <v>12</v>
      </c>
      <c r="N74" s="124">
        <f t="shared" si="26"/>
        <v>13</v>
      </c>
      <c r="O74" s="124">
        <f t="shared" si="26"/>
        <v>14</v>
      </c>
      <c r="P74" s="124">
        <f t="shared" si="26"/>
        <v>15</v>
      </c>
      <c r="Q74" s="124">
        <f t="shared" si="26"/>
        <v>16</v>
      </c>
      <c r="R74" s="124">
        <f t="shared" si="26"/>
        <v>17</v>
      </c>
      <c r="S74" s="124">
        <f t="shared" si="26"/>
        <v>18</v>
      </c>
      <c r="T74" s="124">
        <f t="shared" si="26"/>
        <v>19</v>
      </c>
      <c r="U74" s="124">
        <f t="shared" si="26"/>
        <v>20</v>
      </c>
      <c r="V74" s="124">
        <f t="shared" si="26"/>
        <v>21</v>
      </c>
      <c r="W74" s="124">
        <f t="shared" si="26"/>
        <v>22</v>
      </c>
      <c r="X74" s="124">
        <f t="shared" si="26"/>
        <v>23</v>
      </c>
      <c r="Y74" s="124">
        <f t="shared" si="26"/>
        <v>24</v>
      </c>
      <c r="Z74" s="124">
        <f t="shared" si="26"/>
        <v>25</v>
      </c>
      <c r="AA74" s="124">
        <f t="shared" si="26"/>
        <v>26</v>
      </c>
      <c r="AB74" s="124">
        <f t="shared" si="26"/>
        <v>27</v>
      </c>
      <c r="AC74" s="124">
        <f t="shared" si="26"/>
        <v>28</v>
      </c>
      <c r="AD74" s="124">
        <f t="shared" si="26"/>
        <v>29</v>
      </c>
      <c r="AE74" s="124">
        <f t="shared" si="26"/>
        <v>30</v>
      </c>
      <c r="AF74" s="124">
        <f t="shared" si="26"/>
        <v>31</v>
      </c>
      <c r="AG74" s="124">
        <f t="shared" si="26"/>
        <v>32</v>
      </c>
      <c r="AH74" s="124">
        <f t="shared" si="26"/>
        <v>33</v>
      </c>
      <c r="AI74" s="124">
        <f t="shared" si="26"/>
        <v>34</v>
      </c>
      <c r="AJ74" s="124">
        <f t="shared" si="26"/>
        <v>35</v>
      </c>
      <c r="AK74" s="124">
        <f t="shared" si="26"/>
        <v>36</v>
      </c>
      <c r="AL74" s="124">
        <f t="shared" si="26"/>
        <v>37</v>
      </c>
      <c r="AM74" s="124">
        <f t="shared" si="26"/>
        <v>38</v>
      </c>
      <c r="AN74" s="124">
        <f t="shared" si="26"/>
        <v>39</v>
      </c>
      <c r="AO74" s="124">
        <f t="shared" si="26"/>
        <v>40</v>
      </c>
      <c r="AP74" s="124">
        <f>AP58</f>
        <v>41</v>
      </c>
    </row>
    <row r="75" spans="1:45" ht="28.5" x14ac:dyDescent="0.2">
      <c r="A75" s="132" t="s">
        <v>293</v>
      </c>
      <c r="B75" s="133">
        <f t="shared" ref="B75:AO75" si="27">B68</f>
        <v>7280486.9083333332</v>
      </c>
      <c r="C75" s="133">
        <f t="shared" si="27"/>
        <v>3780786.9828308038</v>
      </c>
      <c r="D75" s="133">
        <f>D68</f>
        <v>4523294.4974062163</v>
      </c>
      <c r="E75" s="133">
        <f t="shared" si="27"/>
        <v>5142052.4923745785</v>
      </c>
      <c r="F75" s="133">
        <f t="shared" si="27"/>
        <v>5667651.6788700167</v>
      </c>
      <c r="G75" s="133">
        <f t="shared" si="27"/>
        <v>5970065.2050992921</v>
      </c>
      <c r="H75" s="133">
        <f t="shared" si="27"/>
        <v>6209407.7677702028</v>
      </c>
      <c r="I75" s="133">
        <f t="shared" si="27"/>
        <v>6553025.2370080268</v>
      </c>
      <c r="J75" s="133">
        <f t="shared" si="27"/>
        <v>6829510.8757596882</v>
      </c>
      <c r="K75" s="133">
        <f t="shared" si="27"/>
        <v>7117332.4257001681</v>
      </c>
      <c r="L75" s="133">
        <f t="shared" si="27"/>
        <v>7416954.6591882072</v>
      </c>
      <c r="M75" s="133">
        <f t="shared" si="27"/>
        <v>7728861.4042492565</v>
      </c>
      <c r="N75" s="133">
        <f t="shared" si="27"/>
        <v>7954263.6036970457</v>
      </c>
      <c r="O75" s="133">
        <f t="shared" si="27"/>
        <v>8391563.7392523121</v>
      </c>
      <c r="P75" s="133">
        <f t="shared" si="27"/>
        <v>8743429.4565959889</v>
      </c>
      <c r="Q75" s="133">
        <f t="shared" si="27"/>
        <v>9109721.668350758</v>
      </c>
      <c r="R75" s="133">
        <f t="shared" si="27"/>
        <v>9491031.8607874718</v>
      </c>
      <c r="S75" s="133">
        <f t="shared" si="27"/>
        <v>9887975.7711140905</v>
      </c>
      <c r="T75" s="133">
        <f t="shared" si="27"/>
        <v>10174830.838732181</v>
      </c>
      <c r="U75" s="133">
        <f t="shared" si="27"/>
        <v>10731354.955450762</v>
      </c>
      <c r="V75" s="133">
        <f t="shared" si="27"/>
        <v>11179152.112658577</v>
      </c>
      <c r="W75" s="133">
        <f t="shared" si="27"/>
        <v>11645308.953311911</v>
      </c>
      <c r="X75" s="133">
        <f t="shared" si="27"/>
        <v>12130578.224432031</v>
      </c>
      <c r="Y75" s="133">
        <f t="shared" si="27"/>
        <v>12635743.535668075</v>
      </c>
      <c r="Z75" s="133">
        <f t="shared" si="27"/>
        <v>13000805.766736677</v>
      </c>
      <c r="AA75" s="133">
        <f t="shared" si="27"/>
        <v>13709058.674310388</v>
      </c>
      <c r="AB75" s="133">
        <f t="shared" si="27"/>
        <v>14278941.683991447</v>
      </c>
      <c r="AC75" s="133">
        <f t="shared" si="27"/>
        <v>14872189.897069428</v>
      </c>
      <c r="AD75" s="133">
        <f t="shared" si="27"/>
        <v>15489761.286883606</v>
      </c>
      <c r="AE75" s="133">
        <f t="shared" si="27"/>
        <v>16132653.103680165</v>
      </c>
      <c r="AF75" s="133">
        <f t="shared" si="27"/>
        <v>16597244.626010237</v>
      </c>
      <c r="AG75" s="133">
        <f t="shared" si="27"/>
        <v>17498593.131883297</v>
      </c>
      <c r="AH75" s="133">
        <f t="shared" si="27"/>
        <v>18223847.054324843</v>
      </c>
      <c r="AI75" s="133">
        <f t="shared" si="27"/>
        <v>18978836.387586493</v>
      </c>
      <c r="AJ75" s="133">
        <f t="shared" si="27"/>
        <v>19764780.283511873</v>
      </c>
      <c r="AK75" s="133">
        <f t="shared" si="27"/>
        <v>20582947.879170191</v>
      </c>
      <c r="AL75" s="133">
        <f t="shared" si="27"/>
        <v>21174204.011005998</v>
      </c>
      <c r="AM75" s="133">
        <f t="shared" si="27"/>
        <v>22321293.024481103</v>
      </c>
      <c r="AN75" s="133">
        <f t="shared" si="27"/>
        <v>23244277.642519157</v>
      </c>
      <c r="AO75" s="133">
        <f t="shared" si="27"/>
        <v>-190526.92766666663</v>
      </c>
      <c r="AP75" s="133">
        <f>AP68</f>
        <v>-190526.92766666663</v>
      </c>
    </row>
    <row r="76" spans="1:45" x14ac:dyDescent="0.2">
      <c r="A76" s="134" t="s">
        <v>292</v>
      </c>
      <c r="B76" s="126">
        <f t="shared" ref="B76:AO76" si="28">-B67</f>
        <v>0</v>
      </c>
      <c r="C76" s="126">
        <f>-C67</f>
        <v>190526.92766666663</v>
      </c>
      <c r="D76" s="126">
        <f t="shared" si="28"/>
        <v>190526.92766666663</v>
      </c>
      <c r="E76" s="126">
        <f t="shared" si="28"/>
        <v>190526.92766666663</v>
      </c>
      <c r="F76" s="126">
        <f>-C67</f>
        <v>190526.92766666663</v>
      </c>
      <c r="G76" s="126">
        <f t="shared" si="28"/>
        <v>190526.92766666663</v>
      </c>
      <c r="H76" s="126">
        <f t="shared" si="28"/>
        <v>190526.92766666663</v>
      </c>
      <c r="I76" s="126">
        <f t="shared" si="28"/>
        <v>190526.92766666663</v>
      </c>
      <c r="J76" s="126">
        <f t="shared" si="28"/>
        <v>190526.92766666663</v>
      </c>
      <c r="K76" s="126">
        <f t="shared" si="28"/>
        <v>190526.92766666663</v>
      </c>
      <c r="L76" s="126">
        <f>-L67</f>
        <v>190526.92766666663</v>
      </c>
      <c r="M76" s="126">
        <f>-M67</f>
        <v>190526.92766666663</v>
      </c>
      <c r="N76" s="126">
        <f t="shared" si="28"/>
        <v>190526.92766666663</v>
      </c>
      <c r="O76" s="126">
        <f t="shared" si="28"/>
        <v>190526.92766666663</v>
      </c>
      <c r="P76" s="126">
        <f t="shared" si="28"/>
        <v>190526.92766666663</v>
      </c>
      <c r="Q76" s="126">
        <f t="shared" si="28"/>
        <v>190526.92766666663</v>
      </c>
      <c r="R76" s="126">
        <f t="shared" si="28"/>
        <v>190526.92766666663</v>
      </c>
      <c r="S76" s="126">
        <f t="shared" si="28"/>
        <v>190526.92766666663</v>
      </c>
      <c r="T76" s="126">
        <f t="shared" si="28"/>
        <v>190526.92766666663</v>
      </c>
      <c r="U76" s="126">
        <f t="shared" si="28"/>
        <v>190526.92766666663</v>
      </c>
      <c r="V76" s="126">
        <f t="shared" si="28"/>
        <v>190526.92766666663</v>
      </c>
      <c r="W76" s="126">
        <f t="shared" si="28"/>
        <v>190526.92766666663</v>
      </c>
      <c r="X76" s="126">
        <f t="shared" si="28"/>
        <v>190526.92766666663</v>
      </c>
      <c r="Y76" s="126">
        <f t="shared" si="28"/>
        <v>190526.92766666663</v>
      </c>
      <c r="Z76" s="126">
        <f t="shared" si="28"/>
        <v>190526.92766666663</v>
      </c>
      <c r="AA76" s="126">
        <f t="shared" si="28"/>
        <v>190526.92766666663</v>
      </c>
      <c r="AB76" s="126">
        <f t="shared" si="28"/>
        <v>190526.92766666663</v>
      </c>
      <c r="AC76" s="126">
        <f t="shared" si="28"/>
        <v>190526.92766666663</v>
      </c>
      <c r="AD76" s="126">
        <f t="shared" si="28"/>
        <v>190526.92766666663</v>
      </c>
      <c r="AE76" s="126">
        <f t="shared" si="28"/>
        <v>190526.92766666663</v>
      </c>
      <c r="AF76" s="126">
        <f t="shared" si="28"/>
        <v>190526.92766666663</v>
      </c>
      <c r="AG76" s="126">
        <f t="shared" si="28"/>
        <v>190526.92766666663</v>
      </c>
      <c r="AH76" s="126">
        <f t="shared" si="28"/>
        <v>190526.92766666663</v>
      </c>
      <c r="AI76" s="126">
        <f t="shared" si="28"/>
        <v>190526.92766666663</v>
      </c>
      <c r="AJ76" s="126">
        <f t="shared" si="28"/>
        <v>190526.92766666663</v>
      </c>
      <c r="AK76" s="126">
        <f t="shared" si="28"/>
        <v>190526.92766666663</v>
      </c>
      <c r="AL76" s="126">
        <f t="shared" si="28"/>
        <v>190526.92766666663</v>
      </c>
      <c r="AM76" s="126">
        <f t="shared" si="28"/>
        <v>190526.92766666663</v>
      </c>
      <c r="AN76" s="126">
        <f t="shared" si="28"/>
        <v>190526.92766666663</v>
      </c>
      <c r="AO76" s="126">
        <f t="shared" si="28"/>
        <v>190526.92766666663</v>
      </c>
      <c r="AP76" s="126">
        <f>-AP67</f>
        <v>190526.92766666663</v>
      </c>
    </row>
    <row r="77" spans="1:45" x14ac:dyDescent="0.2">
      <c r="A77" s="134" t="s">
        <v>294</v>
      </c>
      <c r="B77" s="126">
        <f t="shared" ref="B77:AO77" si="29">B69</f>
        <v>0</v>
      </c>
      <c r="C77" s="126">
        <f t="shared" si="29"/>
        <v>0</v>
      </c>
      <c r="D77" s="126">
        <f t="shared" si="29"/>
        <v>0</v>
      </c>
      <c r="E77" s="126">
        <f t="shared" si="29"/>
        <v>0</v>
      </c>
      <c r="F77" s="126">
        <f t="shared" si="29"/>
        <v>0</v>
      </c>
      <c r="G77" s="126">
        <f t="shared" si="29"/>
        <v>0</v>
      </c>
      <c r="H77" s="126">
        <f t="shared" si="29"/>
        <v>0</v>
      </c>
      <c r="I77" s="126">
        <f t="shared" si="29"/>
        <v>0</v>
      </c>
      <c r="J77" s="126">
        <f t="shared" si="29"/>
        <v>0</v>
      </c>
      <c r="K77" s="126">
        <f t="shared" si="29"/>
        <v>0</v>
      </c>
      <c r="L77" s="126">
        <f t="shared" si="29"/>
        <v>0</v>
      </c>
      <c r="M77" s="126">
        <f t="shared" si="29"/>
        <v>0</v>
      </c>
      <c r="N77" s="126">
        <f t="shared" si="29"/>
        <v>0</v>
      </c>
      <c r="O77" s="126">
        <f t="shared" si="29"/>
        <v>0</v>
      </c>
      <c r="P77" s="126">
        <f t="shared" si="29"/>
        <v>0</v>
      </c>
      <c r="Q77" s="126">
        <f t="shared" si="29"/>
        <v>0</v>
      </c>
      <c r="R77" s="126">
        <f t="shared" si="29"/>
        <v>0</v>
      </c>
      <c r="S77" s="126">
        <f t="shared" si="29"/>
        <v>0</v>
      </c>
      <c r="T77" s="126">
        <f t="shared" si="29"/>
        <v>0</v>
      </c>
      <c r="U77" s="126">
        <f t="shared" si="29"/>
        <v>0</v>
      </c>
      <c r="V77" s="126">
        <f t="shared" si="29"/>
        <v>0</v>
      </c>
      <c r="W77" s="126">
        <f t="shared" si="29"/>
        <v>0</v>
      </c>
      <c r="X77" s="126">
        <f t="shared" si="29"/>
        <v>0</v>
      </c>
      <c r="Y77" s="126">
        <f t="shared" si="29"/>
        <v>0</v>
      </c>
      <c r="Z77" s="126">
        <f t="shared" si="29"/>
        <v>0</v>
      </c>
      <c r="AA77" s="126">
        <f t="shared" si="29"/>
        <v>0</v>
      </c>
      <c r="AB77" s="126">
        <f t="shared" si="29"/>
        <v>0</v>
      </c>
      <c r="AC77" s="126">
        <f t="shared" si="29"/>
        <v>0</v>
      </c>
      <c r="AD77" s="126">
        <f t="shared" si="29"/>
        <v>0</v>
      </c>
      <c r="AE77" s="126">
        <f t="shared" si="29"/>
        <v>0</v>
      </c>
      <c r="AF77" s="126">
        <f t="shared" si="29"/>
        <v>0</v>
      </c>
      <c r="AG77" s="126">
        <f t="shared" si="29"/>
        <v>0</v>
      </c>
      <c r="AH77" s="126">
        <f t="shared" si="29"/>
        <v>0</v>
      </c>
      <c r="AI77" s="126">
        <f t="shared" si="29"/>
        <v>0</v>
      </c>
      <c r="AJ77" s="126">
        <f t="shared" si="29"/>
        <v>0</v>
      </c>
      <c r="AK77" s="126">
        <f t="shared" si="29"/>
        <v>0</v>
      </c>
      <c r="AL77" s="126">
        <f t="shared" si="29"/>
        <v>0</v>
      </c>
      <c r="AM77" s="126">
        <f t="shared" si="29"/>
        <v>0</v>
      </c>
      <c r="AN77" s="126">
        <f t="shared" si="29"/>
        <v>0</v>
      </c>
      <c r="AO77" s="126">
        <f t="shared" si="29"/>
        <v>0</v>
      </c>
      <c r="AP77" s="126">
        <f>AP69</f>
        <v>0</v>
      </c>
    </row>
    <row r="78" spans="1:45" x14ac:dyDescent="0.2">
      <c r="A78" s="134" t="s">
        <v>266</v>
      </c>
      <c r="B78" s="126">
        <f>IF(SUM($B$71:B71)+SUM($A$78:A78)&gt;0,0,SUM($B$71:B71)-SUM($A$78:A78))</f>
        <v>-1456097.3816666668</v>
      </c>
      <c r="C78" s="126">
        <f>IF(SUM($B$71:C71)+SUM($A$78:B78)&gt;0,0,SUM($B$71:C71)-SUM($A$78:B78))</f>
        <v>-756157.39656616095</v>
      </c>
      <c r="D78" s="126">
        <f>IF(SUM($B$71:D71)+SUM($A$78:C78)&gt;0,0,SUM($B$71:D71)-SUM($A$78:C78))</f>
        <v>-904658.89948124345</v>
      </c>
      <c r="E78" s="126">
        <f>IF(SUM($B$71:E71)+SUM($A$78:D78)&gt;0,0,SUM($B$71:E71)-SUM($A$78:D78))</f>
        <v>-1028410.4984749155</v>
      </c>
      <c r="F78" s="126">
        <f>IF(SUM($B$71:F71)+SUM($A$78:E78)&gt;0,0,SUM($B$71:F71)-SUM($A$78:E78))</f>
        <v>-1133530.3357740035</v>
      </c>
      <c r="G78" s="126">
        <f>IF(SUM($B$71:G71)+SUM($A$78:F78)&gt;0,0,SUM($B$71:G71)-SUM($A$78:F78))</f>
        <v>-1194013.0410198588</v>
      </c>
      <c r="H78" s="126">
        <f>IF(SUM($B$71:H71)+SUM($A$78:G78)&gt;0,0,SUM($B$71:H71)-SUM($A$78:G78))</f>
        <v>-1241881.5535540404</v>
      </c>
      <c r="I78" s="126">
        <f>IF(SUM($B$71:I71)+SUM($A$78:H78)&gt;0,0,SUM($B$71:I71)-SUM($A$78:H78))</f>
        <v>-1310605.0474016052</v>
      </c>
      <c r="J78" s="126">
        <f>IF(SUM($B$71:J71)+SUM($A$78:I78)&gt;0,0,SUM($B$71:J71)-SUM($A$78:I78))</f>
        <v>-1365902.1751519367</v>
      </c>
      <c r="K78" s="126">
        <f>IF(SUM($B$71:K71)+SUM($A$78:J78)&gt;0,0,SUM($B$71:K71)-SUM($A$78:J78))</f>
        <v>-1423466.4851400331</v>
      </c>
      <c r="L78" s="126">
        <f>IF(SUM($B$71:L71)+SUM($A$78:K78)&gt;0,0,SUM($B$71:L71)-SUM($A$78:K78))</f>
        <v>-1483390.9318376407</v>
      </c>
      <c r="M78" s="126">
        <f>IF(SUM($B$71:M71)+SUM($A$78:L78)&gt;0,0,SUM($B$71:M71)-SUM($A$78:L78))</f>
        <v>-1545772.2808498517</v>
      </c>
      <c r="N78" s="126">
        <f>IF(SUM($B$71:N71)+SUM($A$78:M78)&gt;0,0,SUM($B$71:N71)-SUM($A$78:M78))</f>
        <v>-1590852.7207394093</v>
      </c>
      <c r="O78" s="126">
        <f>IF(SUM($B$71:O71)+SUM($A$78:N78)&gt;0,0,SUM($B$71:O71)-SUM($A$78:N78))</f>
        <v>-1678312.7478504628</v>
      </c>
      <c r="P78" s="126">
        <f>IF(SUM($B$71:P71)+SUM($A$78:O78)&gt;0,0,SUM($B$71:P71)-SUM($A$78:O78))</f>
        <v>-1748685.8913191967</v>
      </c>
      <c r="Q78" s="126">
        <f>IF(SUM($B$71:Q71)+SUM($A$78:P78)&gt;0,0,SUM($B$71:Q71)-SUM($A$78:P78))</f>
        <v>-1821944.3336701505</v>
      </c>
      <c r="R78" s="126">
        <f>IF(SUM($B$71:R71)+SUM($A$78:Q78)&gt;0,0,SUM($B$71:R71)-SUM($A$78:Q78))</f>
        <v>-1898206.3721574955</v>
      </c>
      <c r="S78" s="126">
        <f>IF(SUM($B$71:S71)+SUM($A$78:R78)&gt;0,0,SUM($B$71:S71)-SUM($A$78:R78))</f>
        <v>-1977595.15422282</v>
      </c>
      <c r="T78" s="126">
        <f>IF(SUM($B$71:T71)+SUM($A$78:S78)&gt;0,0,SUM($B$71:T71)-SUM($A$78:S78))</f>
        <v>-2034966.1677464359</v>
      </c>
      <c r="U78" s="126">
        <f>IF(SUM($B$71:U71)+SUM($A$78:T78)&gt;0,0,SUM($B$71:U71)-SUM($A$78:T78))</f>
        <v>-2146270.9910901524</v>
      </c>
      <c r="V78" s="126">
        <f>IF(SUM($B$71:V71)+SUM($A$78:U78)&gt;0,0,SUM($B$71:V71)-SUM($A$78:U78))</f>
        <v>-2235830.4225317165</v>
      </c>
      <c r="W78" s="126">
        <f>IF(SUM($B$71:W71)+SUM($A$78:V78)&gt;0,0,SUM($B$71:W71)-SUM($A$78:V78))</f>
        <v>-2329061.7906623855</v>
      </c>
      <c r="X78" s="126">
        <f>IF(SUM($B$71:X71)+SUM($A$78:W78)&gt;0,0,SUM($B$71:X71)-SUM($A$78:W78))</f>
        <v>-2426115.6448864043</v>
      </c>
      <c r="Y78" s="126">
        <f>IF(SUM($B$71:Y71)+SUM($A$78:X78)&gt;0,0,SUM($B$71:Y71)-SUM($A$78:X78))</f>
        <v>-2527148.7071336135</v>
      </c>
      <c r="Z78" s="126">
        <f>IF(SUM($B$71:Z71)+SUM($A$78:Y78)&gt;0,0,SUM($B$71:Z71)-SUM($A$78:Y78))</f>
        <v>-2600161.1533473358</v>
      </c>
      <c r="AA78" s="126">
        <f>IF(SUM($B$71:AA71)+SUM($A$78:Z78)&gt;0,0,SUM($B$71:AA71)-SUM($A$78:Z78))</f>
        <v>-2741811.7348620743</v>
      </c>
      <c r="AB78" s="126">
        <f>IF(SUM($B$71:AB71)+SUM($A$78:AA78)&gt;0,0,SUM($B$71:AB71)-SUM($A$78:AA78))</f>
        <v>-2855788.3367982879</v>
      </c>
      <c r="AC78" s="126">
        <f>IF(SUM($B$71:AC71)+SUM($A$78:AB78)&gt;0,0,SUM($B$71:AC71)-SUM($A$78:AB78))</f>
        <v>-2974437.9794138893</v>
      </c>
      <c r="AD78" s="126">
        <f>IF(SUM($B$71:AD71)+SUM($A$78:AC78)&gt;0,0,SUM($B$71:AD71)-SUM($A$78:AC78))</f>
        <v>-3097952.257376723</v>
      </c>
      <c r="AE78" s="126">
        <f>IF(SUM($B$71:AE71)+SUM($A$78:AD78)&gt;0,0,SUM($B$71:AE71)-SUM($A$78:AD78))</f>
        <v>-3226530.6207360327</v>
      </c>
      <c r="AF78" s="126">
        <f>IF(SUM($B$71:AF71)+SUM($A$78:AE78)&gt;0,0,SUM($B$71:AF71)-SUM($A$78:AE78))</f>
        <v>-3319448.9252020493</v>
      </c>
      <c r="AG78" s="126">
        <f>IF(SUM($B$71:AG71)+SUM($A$78:AF78)&gt;0,0,SUM($B$71:AG71)-SUM($A$78:AF78))</f>
        <v>-3499718.6263766587</v>
      </c>
      <c r="AH78" s="126">
        <f>IF(SUM($B$71:AH71)+SUM($A$78:AG78)&gt;0,0,SUM($B$71:AH71)-SUM($A$78:AG78))</f>
        <v>-3644769.4108649641</v>
      </c>
      <c r="AI78" s="126">
        <f>IF(SUM($B$71:AI71)+SUM($A$78:AH78)&gt;0,0,SUM($B$71:AI71)-SUM($A$78:AH78))</f>
        <v>-3795767.2775173038</v>
      </c>
      <c r="AJ78" s="126">
        <f>IF(SUM($B$71:AJ71)+SUM($A$78:AI78)&gt;0,0,SUM($B$71:AJ71)-SUM($A$78:AI78))</f>
        <v>-3952956.0567023754</v>
      </c>
      <c r="AK78" s="126">
        <f>IF(SUM($B$71:AK71)+SUM($A$78:AJ78)&gt;0,0,SUM($B$71:AK71)-SUM($A$78:AJ78))</f>
        <v>-4116589.5758340359</v>
      </c>
      <c r="AL78" s="126">
        <f>IF(SUM($B$71:AL71)+SUM($A$78:AK78)&gt;0,0,SUM($B$71:AL71)-SUM($A$78:AK78))</f>
        <v>-4234840.8022011966</v>
      </c>
      <c r="AM78" s="126">
        <f>IF(SUM($B$71:AM71)+SUM($A$78:AL78)&gt;0,0,SUM($B$71:AM71)-SUM($A$78:AL78))</f>
        <v>-4464258.6048962176</v>
      </c>
      <c r="AN78" s="126">
        <f>IF(SUM($B$71:AN71)+SUM($A$78:AM78)&gt;0,0,SUM($B$71:AN71)-SUM($A$78:AM78))</f>
        <v>-4648855.5285038352</v>
      </c>
      <c r="AO78" s="126">
        <f>IF(SUM($B$71:AO71)+SUM($A$78:AN78)&gt;0,0,SUM($B$71:AO71)-SUM($A$78:AN78))</f>
        <v>38105.385533332825</v>
      </c>
      <c r="AP78" s="126">
        <f>IF(SUM($B$71:AP71)+SUM($A$78:AO78)&gt;0,0,SUM($B$71:AP71)-SUM($A$78:AO78))</f>
        <v>38105.385533332825</v>
      </c>
    </row>
    <row r="79" spans="1:45" x14ac:dyDescent="0.2">
      <c r="A79" s="13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298</v>
      </c>
      <c r="B80" s="126">
        <f>-B59*(B39)</f>
        <v>0</v>
      </c>
      <c r="C80" s="126">
        <f t="shared" ref="C80:AP80" si="30">-(C59-B59)*$B$39</f>
        <v>0</v>
      </c>
      <c r="D80" s="126">
        <f t="shared" si="30"/>
        <v>0</v>
      </c>
      <c r="E80" s="126">
        <f t="shared" si="30"/>
        <v>0</v>
      </c>
      <c r="F80" s="126">
        <f t="shared" si="30"/>
        <v>0</v>
      </c>
      <c r="G80" s="126">
        <f t="shared" si="30"/>
        <v>0</v>
      </c>
      <c r="H80" s="126">
        <f t="shared" si="30"/>
        <v>0</v>
      </c>
      <c r="I80" s="126">
        <f t="shared" si="30"/>
        <v>0</v>
      </c>
      <c r="J80" s="126">
        <f t="shared" si="30"/>
        <v>0</v>
      </c>
      <c r="K80" s="126">
        <f t="shared" si="30"/>
        <v>0</v>
      </c>
      <c r="L80" s="126">
        <f t="shared" si="30"/>
        <v>0</v>
      </c>
      <c r="M80" s="126">
        <f t="shared" si="30"/>
        <v>0</v>
      </c>
      <c r="N80" s="126">
        <f t="shared" si="30"/>
        <v>0</v>
      </c>
      <c r="O80" s="126">
        <f t="shared" si="30"/>
        <v>0</v>
      </c>
      <c r="P80" s="126">
        <f t="shared" si="30"/>
        <v>0</v>
      </c>
      <c r="Q80" s="126">
        <f t="shared" si="30"/>
        <v>0</v>
      </c>
      <c r="R80" s="126">
        <f t="shared" si="30"/>
        <v>0</v>
      </c>
      <c r="S80" s="126">
        <f t="shared" si="30"/>
        <v>0</v>
      </c>
      <c r="T80" s="126">
        <f t="shared" si="30"/>
        <v>0</v>
      </c>
      <c r="U80" s="126">
        <f t="shared" si="30"/>
        <v>0</v>
      </c>
      <c r="V80" s="126">
        <f t="shared" si="30"/>
        <v>0</v>
      </c>
      <c r="W80" s="126">
        <f t="shared" si="30"/>
        <v>0</v>
      </c>
      <c r="X80" s="126">
        <f t="shared" si="30"/>
        <v>0</v>
      </c>
      <c r="Y80" s="126">
        <f t="shared" si="30"/>
        <v>0</v>
      </c>
      <c r="Z80" s="126">
        <f t="shared" si="30"/>
        <v>0</v>
      </c>
      <c r="AA80" s="126">
        <f t="shared" si="30"/>
        <v>0</v>
      </c>
      <c r="AB80" s="126">
        <f t="shared" si="30"/>
        <v>0</v>
      </c>
      <c r="AC80" s="126">
        <f t="shared" si="30"/>
        <v>0</v>
      </c>
      <c r="AD80" s="126">
        <f t="shared" si="30"/>
        <v>0</v>
      </c>
      <c r="AE80" s="126">
        <f t="shared" si="30"/>
        <v>0</v>
      </c>
      <c r="AF80" s="126">
        <f t="shared" si="30"/>
        <v>0</v>
      </c>
      <c r="AG80" s="126">
        <f t="shared" si="30"/>
        <v>0</v>
      </c>
      <c r="AH80" s="126">
        <f t="shared" si="30"/>
        <v>0</v>
      </c>
      <c r="AI80" s="126">
        <f t="shared" si="30"/>
        <v>0</v>
      </c>
      <c r="AJ80" s="126">
        <f t="shared" si="30"/>
        <v>0</v>
      </c>
      <c r="AK80" s="126">
        <f t="shared" si="30"/>
        <v>0</v>
      </c>
      <c r="AL80" s="126">
        <f t="shared" si="30"/>
        <v>0</v>
      </c>
      <c r="AM80" s="126">
        <f t="shared" si="30"/>
        <v>0</v>
      </c>
      <c r="AN80" s="126">
        <f t="shared" si="30"/>
        <v>0</v>
      </c>
      <c r="AO80" s="126">
        <f t="shared" si="30"/>
        <v>0</v>
      </c>
      <c r="AP80" s="126">
        <f t="shared" si="30"/>
        <v>0</v>
      </c>
    </row>
    <row r="81" spans="1:44" x14ac:dyDescent="0.2">
      <c r="A81" s="134" t="s">
        <v>299</v>
      </c>
      <c r="B81" s="126">
        <f>'6.2. Паспорт фин осв ввод'!J30*-1*1000000</f>
        <v>-5715807.8299999991</v>
      </c>
      <c r="C81" s="126"/>
      <c r="D81" s="126">
        <f>'6.2. Паспорт фин осв ввод'!R30*-1000000</f>
        <v>0</v>
      </c>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-5715807.8299999991</v>
      </c>
      <c r="AR81" s="138"/>
    </row>
    <row r="82" spans="1:44" x14ac:dyDescent="0.2">
      <c r="A82" s="134" t="s">
        <v>300</v>
      </c>
      <c r="B82" s="126">
        <f t="shared" ref="B82:AO82" si="31">B54-B55</f>
        <v>0</v>
      </c>
      <c r="C82" s="126">
        <f t="shared" si="31"/>
        <v>0</v>
      </c>
      <c r="D82" s="126">
        <f t="shared" si="31"/>
        <v>0</v>
      </c>
      <c r="E82" s="126">
        <f t="shared" si="31"/>
        <v>0</v>
      </c>
      <c r="F82" s="126">
        <f t="shared" si="31"/>
        <v>0</v>
      </c>
      <c r="G82" s="126">
        <f t="shared" si="31"/>
        <v>0</v>
      </c>
      <c r="H82" s="126">
        <f t="shared" si="31"/>
        <v>0</v>
      </c>
      <c r="I82" s="126">
        <f t="shared" si="31"/>
        <v>0</v>
      </c>
      <c r="J82" s="126">
        <f t="shared" si="31"/>
        <v>0</v>
      </c>
      <c r="K82" s="126">
        <f t="shared" si="31"/>
        <v>0</v>
      </c>
      <c r="L82" s="126">
        <f t="shared" si="31"/>
        <v>0</v>
      </c>
      <c r="M82" s="126">
        <f t="shared" si="31"/>
        <v>0</v>
      </c>
      <c r="N82" s="126">
        <f t="shared" si="31"/>
        <v>0</v>
      </c>
      <c r="O82" s="126">
        <f t="shared" si="31"/>
        <v>0</v>
      </c>
      <c r="P82" s="126">
        <f t="shared" si="31"/>
        <v>0</v>
      </c>
      <c r="Q82" s="126">
        <f t="shared" si="31"/>
        <v>0</v>
      </c>
      <c r="R82" s="126">
        <f t="shared" si="31"/>
        <v>0</v>
      </c>
      <c r="S82" s="126">
        <f t="shared" si="31"/>
        <v>0</v>
      </c>
      <c r="T82" s="126">
        <f t="shared" si="31"/>
        <v>0</v>
      </c>
      <c r="U82" s="126">
        <f t="shared" si="31"/>
        <v>0</v>
      </c>
      <c r="V82" s="126">
        <f t="shared" si="31"/>
        <v>0</v>
      </c>
      <c r="W82" s="126">
        <f t="shared" si="31"/>
        <v>0</v>
      </c>
      <c r="X82" s="126">
        <f t="shared" si="31"/>
        <v>0</v>
      </c>
      <c r="Y82" s="126">
        <f t="shared" si="31"/>
        <v>0</v>
      </c>
      <c r="Z82" s="126">
        <f t="shared" si="31"/>
        <v>0</v>
      </c>
      <c r="AA82" s="126">
        <f t="shared" si="31"/>
        <v>0</v>
      </c>
      <c r="AB82" s="126">
        <f t="shared" si="31"/>
        <v>0</v>
      </c>
      <c r="AC82" s="126">
        <f t="shared" si="31"/>
        <v>0</v>
      </c>
      <c r="AD82" s="126">
        <f t="shared" si="31"/>
        <v>0</v>
      </c>
      <c r="AE82" s="126">
        <f t="shared" si="31"/>
        <v>0</v>
      </c>
      <c r="AF82" s="126">
        <f t="shared" si="31"/>
        <v>0</v>
      </c>
      <c r="AG82" s="126">
        <f t="shared" si="31"/>
        <v>0</v>
      </c>
      <c r="AH82" s="126">
        <f t="shared" si="31"/>
        <v>0</v>
      </c>
      <c r="AI82" s="126">
        <f t="shared" si="31"/>
        <v>0</v>
      </c>
      <c r="AJ82" s="126">
        <f t="shared" si="31"/>
        <v>0</v>
      </c>
      <c r="AK82" s="126">
        <f t="shared" si="31"/>
        <v>0</v>
      </c>
      <c r="AL82" s="126">
        <f t="shared" si="31"/>
        <v>0</v>
      </c>
      <c r="AM82" s="126">
        <f t="shared" si="31"/>
        <v>0</v>
      </c>
      <c r="AN82" s="126">
        <f t="shared" si="31"/>
        <v>0</v>
      </c>
      <c r="AO82" s="126">
        <f t="shared" si="31"/>
        <v>0</v>
      </c>
      <c r="AP82" s="126">
        <f>AP54-AP55</f>
        <v>0</v>
      </c>
    </row>
    <row r="83" spans="1:44" ht="14.25" x14ac:dyDescent="0.2">
      <c r="A83" s="135" t="s">
        <v>301</v>
      </c>
      <c r="B83" s="133">
        <f>SUM(B75:B82)</f>
        <v>108581.69666666724</v>
      </c>
      <c r="C83" s="133">
        <f t="shared" ref="C83:V83" si="32">SUM(C75:C82)</f>
        <v>3215156.5139313093</v>
      </c>
      <c r="D83" s="133">
        <f t="shared" si="32"/>
        <v>3809162.5255916398</v>
      </c>
      <c r="E83" s="133">
        <f t="shared" si="32"/>
        <v>4304168.9215663299</v>
      </c>
      <c r="F83" s="133">
        <f t="shared" si="32"/>
        <v>4724648.2707626801</v>
      </c>
      <c r="G83" s="133">
        <f t="shared" si="32"/>
        <v>4966579.0917461002</v>
      </c>
      <c r="H83" s="133">
        <f t="shared" si="32"/>
        <v>5158053.1418828294</v>
      </c>
      <c r="I83" s="133">
        <f t="shared" si="32"/>
        <v>5432947.1172730885</v>
      </c>
      <c r="J83" s="133">
        <f t="shared" si="32"/>
        <v>5654135.6282744184</v>
      </c>
      <c r="K83" s="133">
        <f t="shared" si="32"/>
        <v>5884392.868226802</v>
      </c>
      <c r="L83" s="133">
        <f t="shared" si="32"/>
        <v>6124090.6550172335</v>
      </c>
      <c r="M83" s="133">
        <f t="shared" si="32"/>
        <v>6373616.0510660717</v>
      </c>
      <c r="N83" s="133">
        <f t="shared" si="32"/>
        <v>6553937.8106243033</v>
      </c>
      <c r="O83" s="133">
        <f t="shared" si="32"/>
        <v>6903777.9190685153</v>
      </c>
      <c r="P83" s="133">
        <f t="shared" si="32"/>
        <v>7185270.4929434583</v>
      </c>
      <c r="Q83" s="133">
        <f t="shared" si="32"/>
        <v>7478304.2623472735</v>
      </c>
      <c r="R83" s="133">
        <f t="shared" si="32"/>
        <v>7783352.4162966423</v>
      </c>
      <c r="S83" s="133">
        <f t="shared" si="32"/>
        <v>8100907.5445579365</v>
      </c>
      <c r="T83" s="133">
        <f t="shared" si="32"/>
        <v>8330391.5986524113</v>
      </c>
      <c r="U83" s="133">
        <f t="shared" si="32"/>
        <v>8775610.8920272756</v>
      </c>
      <c r="V83" s="133">
        <f t="shared" si="32"/>
        <v>9133848.6177935265</v>
      </c>
      <c r="W83" s="133">
        <f>SUM(W75:W82)</f>
        <v>9506774.0903161913</v>
      </c>
      <c r="X83" s="133">
        <f>SUM(X75:X82)</f>
        <v>9894989.5072122924</v>
      </c>
      <c r="Y83" s="133">
        <f>SUM(Y75:Y82)</f>
        <v>10299121.756201128</v>
      </c>
      <c r="Z83" s="133">
        <f>SUM(Z75:Z82)</f>
        <v>10591171.541056007</v>
      </c>
      <c r="AA83" s="133">
        <f t="shared" ref="AA83:AP83" si="33">SUM(AA75:AA82)</f>
        <v>11157773.86711498</v>
      </c>
      <c r="AB83" s="133">
        <f t="shared" si="33"/>
        <v>11613680.274859825</v>
      </c>
      <c r="AC83" s="133">
        <f t="shared" si="33"/>
        <v>12088278.845322205</v>
      </c>
      <c r="AD83" s="133">
        <f t="shared" si="33"/>
        <v>12582335.957173549</v>
      </c>
      <c r="AE83" s="133">
        <f t="shared" si="33"/>
        <v>13096649.410610799</v>
      </c>
      <c r="AF83" s="133">
        <f t="shared" si="33"/>
        <v>13468322.628474854</v>
      </c>
      <c r="AG83" s="133">
        <f t="shared" si="33"/>
        <v>14189401.433173306</v>
      </c>
      <c r="AH83" s="133">
        <f t="shared" si="33"/>
        <v>14769604.571126547</v>
      </c>
      <c r="AI83" s="133">
        <f t="shared" si="33"/>
        <v>15373596.037735857</v>
      </c>
      <c r="AJ83" s="133">
        <f t="shared" si="33"/>
        <v>16002351.154476166</v>
      </c>
      <c r="AK83" s="133">
        <f t="shared" si="33"/>
        <v>16656885.231002823</v>
      </c>
      <c r="AL83" s="133">
        <f t="shared" si="33"/>
        <v>17129890.136471469</v>
      </c>
      <c r="AM83" s="133">
        <f t="shared" si="33"/>
        <v>18047561.347251553</v>
      </c>
      <c r="AN83" s="133">
        <f t="shared" si="33"/>
        <v>18785949.04168199</v>
      </c>
      <c r="AO83" s="133">
        <f t="shared" si="33"/>
        <v>38105.385533332825</v>
      </c>
      <c r="AP83" s="133">
        <f t="shared" si="33"/>
        <v>38105.385533332825</v>
      </c>
    </row>
    <row r="84" spans="1:44" ht="14.25" x14ac:dyDescent="0.2">
      <c r="A84" s="135" t="s">
        <v>302</v>
      </c>
      <c r="B84" s="133">
        <f>SUM($B$83:B83)</f>
        <v>108581.69666666724</v>
      </c>
      <c r="C84" s="133">
        <f>SUM($B$83:C83)</f>
        <v>3323738.2105979766</v>
      </c>
      <c r="D84" s="133">
        <f>SUM($B$83:D83)</f>
        <v>7132900.7361896168</v>
      </c>
      <c r="E84" s="133">
        <f>SUM($B$83:E83)</f>
        <v>11437069.657755947</v>
      </c>
      <c r="F84" s="133">
        <f>SUM($B$83:F83)</f>
        <v>16161717.928518627</v>
      </c>
      <c r="G84" s="133">
        <f>SUM($B$83:G83)</f>
        <v>21128297.020264726</v>
      </c>
      <c r="H84" s="133">
        <f>SUM($B$83:H83)</f>
        <v>26286350.162147556</v>
      </c>
      <c r="I84" s="133">
        <f>SUM($B$83:I83)</f>
        <v>31719297.279420644</v>
      </c>
      <c r="J84" s="133">
        <f>SUM($B$83:J83)</f>
        <v>37373432.907695062</v>
      </c>
      <c r="K84" s="133">
        <f>SUM($B$83:K83)</f>
        <v>43257825.775921866</v>
      </c>
      <c r="L84" s="133">
        <f>SUM($B$83:L83)</f>
        <v>49381916.430939101</v>
      </c>
      <c r="M84" s="133">
        <f>SUM($B$83:M83)</f>
        <v>55755532.482005171</v>
      </c>
      <c r="N84" s="133">
        <f>SUM($B$83:N83)</f>
        <v>62309470.292629473</v>
      </c>
      <c r="O84" s="133">
        <f>SUM($B$83:O83)</f>
        <v>69213248.211697996</v>
      </c>
      <c r="P84" s="133">
        <f>SUM($B$83:P83)</f>
        <v>76398518.704641461</v>
      </c>
      <c r="Q84" s="133">
        <f>SUM($B$83:Q83)</f>
        <v>83876822.966988742</v>
      </c>
      <c r="R84" s="133">
        <f>SUM($B$83:R83)</f>
        <v>91660175.383285388</v>
      </c>
      <c r="S84" s="133">
        <f>SUM($B$83:S83)</f>
        <v>99761082.927843332</v>
      </c>
      <c r="T84" s="133">
        <f>SUM($B$83:T83)</f>
        <v>108091474.52649574</v>
      </c>
      <c r="U84" s="133">
        <f>SUM($B$83:U83)</f>
        <v>116867085.41852301</v>
      </c>
      <c r="V84" s="133">
        <f>SUM($B$83:V83)</f>
        <v>126000934.03631654</v>
      </c>
      <c r="W84" s="133">
        <f>SUM($B$83:W83)</f>
        <v>135507708.12663275</v>
      </c>
      <c r="X84" s="133">
        <f>SUM($B$83:X83)</f>
        <v>145402697.63384503</v>
      </c>
      <c r="Y84" s="133">
        <f>SUM($B$83:Y83)</f>
        <v>155701819.39004615</v>
      </c>
      <c r="Z84" s="133">
        <f>SUM($B$83:Z83)</f>
        <v>166292990.93110216</v>
      </c>
      <c r="AA84" s="133">
        <f>SUM($B$83:AA83)</f>
        <v>177450764.79821715</v>
      </c>
      <c r="AB84" s="133">
        <f>SUM($B$83:AB83)</f>
        <v>189064445.07307696</v>
      </c>
      <c r="AC84" s="133">
        <f>SUM($B$83:AC83)</f>
        <v>201152723.91839916</v>
      </c>
      <c r="AD84" s="133">
        <f>SUM($B$83:AD83)</f>
        <v>213735059.87557271</v>
      </c>
      <c r="AE84" s="133">
        <f>SUM($B$83:AE83)</f>
        <v>226831709.28618351</v>
      </c>
      <c r="AF84" s="133">
        <f>SUM($B$83:AF83)</f>
        <v>240300031.91465837</v>
      </c>
      <c r="AG84" s="133">
        <f>SUM($B$83:AG83)</f>
        <v>254489433.34783167</v>
      </c>
      <c r="AH84" s="133">
        <f>SUM($B$83:AH83)</f>
        <v>269259037.91895819</v>
      </c>
      <c r="AI84" s="133">
        <f>SUM($B$83:AI83)</f>
        <v>284632633.95669407</v>
      </c>
      <c r="AJ84" s="133">
        <f>SUM($B$83:AJ83)</f>
        <v>300634985.11117023</v>
      </c>
      <c r="AK84" s="133">
        <f>SUM($B$83:AK83)</f>
        <v>317291870.34217304</v>
      </c>
      <c r="AL84" s="133">
        <f>SUM($B$83:AL83)</f>
        <v>334421760.47864449</v>
      </c>
      <c r="AM84" s="133">
        <f>SUM($B$83:AM83)</f>
        <v>352469321.82589602</v>
      </c>
      <c r="AN84" s="133">
        <f>SUM($B$83:AN83)</f>
        <v>371255270.86757803</v>
      </c>
      <c r="AO84" s="133">
        <f>SUM($B$83:AO83)</f>
        <v>371293376.25311136</v>
      </c>
      <c r="AP84" s="133">
        <f>SUM($B$83:AP83)</f>
        <v>371331481.6386447</v>
      </c>
    </row>
    <row r="85" spans="1:44" x14ac:dyDescent="0.2">
      <c r="A85" s="134" t="s">
        <v>303</v>
      </c>
      <c r="B85" s="142">
        <f t="shared" ref="B85:AP85" si="34">1/POWER((1+$B$44),B73)</f>
        <v>0.94001404391472498</v>
      </c>
      <c r="C85" s="142">
        <f t="shared" si="34"/>
        <v>0.83062122816534867</v>
      </c>
      <c r="D85" s="142">
        <f t="shared" si="34"/>
        <v>0.73395884789727728</v>
      </c>
      <c r="E85" s="142">
        <f t="shared" si="34"/>
        <v>0.64854541653908049</v>
      </c>
      <c r="F85" s="142">
        <f t="shared" si="34"/>
        <v>0.57307185344091227</v>
      </c>
      <c r="G85" s="142">
        <f t="shared" si="34"/>
        <v>0.506381420377231</v>
      </c>
      <c r="H85" s="142">
        <f t="shared" si="34"/>
        <v>0.44745199291086951</v>
      </c>
      <c r="I85" s="142">
        <f t="shared" si="34"/>
        <v>0.39538039490224397</v>
      </c>
      <c r="J85" s="142">
        <f t="shared" si="34"/>
        <v>0.34936855606807815</v>
      </c>
      <c r="K85" s="142">
        <f t="shared" si="34"/>
        <v>0.30871128043481327</v>
      </c>
      <c r="L85" s="142">
        <f t="shared" si="34"/>
        <v>0.27278543822109508</v>
      </c>
      <c r="M85" s="142">
        <f t="shared" si="34"/>
        <v>0.24104041549977473</v>
      </c>
      <c r="N85" s="142">
        <f t="shared" si="34"/>
        <v>0.21298967526709794</v>
      </c>
      <c r="O85" s="142">
        <f t="shared" si="34"/>
        <v>0.18820330058062915</v>
      </c>
      <c r="P85" s="142">
        <f t="shared" si="34"/>
        <v>0.16630140547903963</v>
      </c>
      <c r="Q85" s="142">
        <f t="shared" si="34"/>
        <v>0.14694831269686279</v>
      </c>
      <c r="R85" s="142">
        <f t="shared" si="34"/>
        <v>0.12984740893952712</v>
      </c>
      <c r="S85" s="142">
        <f t="shared" si="34"/>
        <v>0.1147365988685403</v>
      </c>
      <c r="T85" s="142">
        <f t="shared" si="34"/>
        <v>0.10138428812277138</v>
      </c>
      <c r="U85" s="142">
        <f t="shared" si="34"/>
        <v>8.9585833809994991E-2</v>
      </c>
      <c r="V85" s="142">
        <f t="shared" si="34"/>
        <v>7.9160408067504684E-2</v>
      </c>
      <c r="W85" s="142">
        <f t="shared" si="34"/>
        <v>6.9948226621458554E-2</v>
      </c>
      <c r="X85" s="142">
        <f t="shared" si="34"/>
        <v>6.1808099868744894E-2</v>
      </c>
      <c r="Y85" s="142">
        <f t="shared" si="34"/>
        <v>5.4615268948259146E-2</v>
      </c>
      <c r="Z85" s="142">
        <f t="shared" si="34"/>
        <v>4.8259493636351652E-2</v>
      </c>
      <c r="AA85" s="142">
        <f t="shared" si="34"/>
        <v>4.2643362760759598E-2</v>
      </c>
      <c r="AB85" s="142">
        <f t="shared" si="34"/>
        <v>3.7680801237748182E-2</v>
      </c>
      <c r="AC85" s="142">
        <f t="shared" si="34"/>
        <v>3.3295750850709703E-2</v>
      </c>
      <c r="AD85" s="142">
        <f t="shared" si="34"/>
        <v>2.9421004551303101E-2</v>
      </c>
      <c r="AE85" s="142">
        <f t="shared" si="34"/>
        <v>2.5997176417162756E-2</v>
      </c>
      <c r="AF85" s="142">
        <f t="shared" si="34"/>
        <v>2.2971791479334421E-2</v>
      </c>
      <c r="AG85" s="142">
        <f t="shared" si="34"/>
        <v>2.0298481469766209E-2</v>
      </c>
      <c r="AH85" s="142">
        <f t="shared" si="34"/>
        <v>1.7936274162557407E-2</v>
      </c>
      <c r="AI85" s="142">
        <f t="shared" si="34"/>
        <v>1.5848965417122381E-2</v>
      </c>
      <c r="AJ85" s="142">
        <f t="shared" si="34"/>
        <v>1.4004564298950596E-2</v>
      </c>
      <c r="AK85" s="142">
        <f t="shared" si="34"/>
        <v>1.237480277365962E-2</v>
      </c>
      <c r="AL85" s="142">
        <f t="shared" si="34"/>
        <v>1.0934702459715142E-2</v>
      </c>
      <c r="AM85" s="142">
        <f t="shared" si="34"/>
        <v>9.6621917996952706E-3</v>
      </c>
      <c r="AN85" s="142">
        <f t="shared" si="34"/>
        <v>8.5377677827120912E-3</v>
      </c>
      <c r="AO85" s="142">
        <f t="shared" si="34"/>
        <v>7.5441970334117611E-3</v>
      </c>
      <c r="AP85" s="142">
        <f t="shared" si="34"/>
        <v>6.6662516863230225E-3</v>
      </c>
    </row>
    <row r="86" spans="1:44" ht="28.5" x14ac:dyDescent="0.2">
      <c r="A86" s="132" t="s">
        <v>304</v>
      </c>
      <c r="B86" s="133">
        <f>B83*B85</f>
        <v>102068.31977875589</v>
      </c>
      <c r="C86" s="133">
        <f>C83*C85</f>
        <v>2670577.2523454451</v>
      </c>
      <c r="D86" s="133">
        <f t="shared" ref="D86:AO86" si="35">D83*D85</f>
        <v>2795768.5387367229</v>
      </c>
      <c r="E86" s="133">
        <f t="shared" si="35"/>
        <v>2791449.0260918001</v>
      </c>
      <c r="F86" s="133">
        <f t="shared" si="35"/>
        <v>2707562.9413823704</v>
      </c>
      <c r="G86" s="133">
        <f t="shared" si="35"/>
        <v>2514983.3748942479</v>
      </c>
      <c r="H86" s="133">
        <f t="shared" si="35"/>
        <v>2307981.157875644</v>
      </c>
      <c r="I86" s="133">
        <f t="shared" si="35"/>
        <v>2148080.7767104418</v>
      </c>
      <c r="J86" s="133">
        <f t="shared" si="35"/>
        <v>1975377.2002633095</v>
      </c>
      <c r="K86" s="133">
        <f t="shared" si="35"/>
        <v>1816578.4569317794</v>
      </c>
      <c r="L86" s="133">
        <f t="shared" si="35"/>
        <v>1670562.7530345891</v>
      </c>
      <c r="M86" s="133">
        <f t="shared" si="35"/>
        <v>1536299.0611849993</v>
      </c>
      <c r="N86" s="133">
        <f t="shared" si="35"/>
        <v>1395921.0860056253</v>
      </c>
      <c r="O86" s="133">
        <f t="shared" si="35"/>
        <v>1299313.7908443622</v>
      </c>
      <c r="P86" s="133">
        <f t="shared" si="35"/>
        <v>1194920.581723569</v>
      </c>
      <c r="Q86" s="133">
        <f t="shared" si="35"/>
        <v>1098924.1931856889</v>
      </c>
      <c r="R86" s="133">
        <f t="shared" si="35"/>
        <v>1010648.1441193266</v>
      </c>
      <c r="S86" s="133">
        <f t="shared" si="35"/>
        <v>929470.5794110758</v>
      </c>
      <c r="T86" s="133">
        <f t="shared" si="35"/>
        <v>844570.82201329013</v>
      </c>
      <c r="U86" s="133">
        <f t="shared" si="35"/>
        <v>786170.41895433736</v>
      </c>
      <c r="V86" s="133">
        <f t="shared" si="35"/>
        <v>723039.18381134921</v>
      </c>
      <c r="W86" s="133">
        <f t="shared" si="35"/>
        <v>664981.98850844742</v>
      </c>
      <c r="X86" s="133">
        <f t="shared" si="35"/>
        <v>611590.49966196017</v>
      </c>
      <c r="Y86" s="133">
        <f t="shared" si="35"/>
        <v>562489.30464579165</v>
      </c>
      <c r="Z86" s="133">
        <f t="shared" si="35"/>
        <v>511124.57558710111</v>
      </c>
      <c r="AA86" s="133">
        <f t="shared" si="35"/>
        <v>475804.99861790752</v>
      </c>
      <c r="AB86" s="133">
        <f t="shared" si="35"/>
        <v>437612.77807574975</v>
      </c>
      <c r="AC86" s="133">
        <f t="shared" si="35"/>
        <v>402488.3206477529</v>
      </c>
      <c r="AD86" s="133">
        <f t="shared" si="35"/>
        <v>370184.96346202766</v>
      </c>
      <c r="AE86" s="133">
        <f t="shared" si="35"/>
        <v>340475.90520137956</v>
      </c>
      <c r="AF86" s="133">
        <f t="shared" si="35"/>
        <v>309391.4989977256</v>
      </c>
      <c r="AG86" s="133">
        <f t="shared" si="35"/>
        <v>288023.30205834244</v>
      </c>
      <c r="AH86" s="133">
        <f t="shared" si="35"/>
        <v>264911.67686028685</v>
      </c>
      <c r="AI86" s="133">
        <f t="shared" si="35"/>
        <v>243655.59193888528</v>
      </c>
      <c r="AJ86" s="133">
        <f t="shared" si="35"/>
        <v>224105.95567724775</v>
      </c>
      <c r="AK86" s="133">
        <f t="shared" si="35"/>
        <v>206125.66955714367</v>
      </c>
      <c r="AL86" s="133">
        <f t="shared" si="35"/>
        <v>187310.25180992472</v>
      </c>
      <c r="AM86" s="133">
        <f t="shared" si="35"/>
        <v>174378.99925391129</v>
      </c>
      <c r="AN86" s="133">
        <f t="shared" si="35"/>
        <v>160390.07049574357</v>
      </c>
      <c r="AO86" s="133">
        <f t="shared" si="35"/>
        <v>287.47453649758091</v>
      </c>
      <c r="AP86" s="133">
        <f>AP83*AP85</f>
        <v>254.02009056956885</v>
      </c>
    </row>
    <row r="87" spans="1:44" ht="14.25" x14ac:dyDescent="0.2">
      <c r="A87" s="132" t="s">
        <v>305</v>
      </c>
      <c r="B87" s="133">
        <f>SUM($B$86:B86)</f>
        <v>102068.31977875589</v>
      </c>
      <c r="C87" s="133">
        <f>SUM($B$86:C86)</f>
        <v>2772645.5721242009</v>
      </c>
      <c r="D87" s="133">
        <f>SUM($B$86:D86)</f>
        <v>5568414.1108609233</v>
      </c>
      <c r="E87" s="133">
        <f>SUM($B$86:E86)</f>
        <v>8359863.1369527234</v>
      </c>
      <c r="F87" s="133">
        <f>SUM($B$86:F86)</f>
        <v>11067426.078335093</v>
      </c>
      <c r="G87" s="133">
        <f>SUM($B$86:G86)</f>
        <v>13582409.453229342</v>
      </c>
      <c r="H87" s="133">
        <f>SUM($B$86:H86)</f>
        <v>15890390.611104986</v>
      </c>
      <c r="I87" s="133">
        <f>SUM($B$86:I86)</f>
        <v>18038471.387815427</v>
      </c>
      <c r="J87" s="133">
        <f>SUM($B$86:J86)</f>
        <v>20013848.588078737</v>
      </c>
      <c r="K87" s="133">
        <f>SUM($B$86:K86)</f>
        <v>21830427.045010518</v>
      </c>
      <c r="L87" s="133">
        <f>SUM($B$86:L86)</f>
        <v>23500989.798045106</v>
      </c>
      <c r="M87" s="133">
        <f>SUM($B$86:M86)</f>
        <v>25037288.859230105</v>
      </c>
      <c r="N87" s="133">
        <f>SUM($B$86:N86)</f>
        <v>26433209.945235729</v>
      </c>
      <c r="O87" s="133">
        <f>SUM($B$86:O86)</f>
        <v>27732523.736080091</v>
      </c>
      <c r="P87" s="133">
        <f>SUM($B$86:P86)</f>
        <v>28927444.317803659</v>
      </c>
      <c r="Q87" s="133">
        <f>SUM($B$86:Q86)</f>
        <v>30026368.510989346</v>
      </c>
      <c r="R87" s="133">
        <f>SUM($B$86:R86)</f>
        <v>31037016.655108672</v>
      </c>
      <c r="S87" s="133">
        <f>SUM($B$86:S86)</f>
        <v>31966487.234519746</v>
      </c>
      <c r="T87" s="133">
        <f>SUM($B$86:T86)</f>
        <v>32811058.056533035</v>
      </c>
      <c r="U87" s="133">
        <f>SUM($B$86:U86)</f>
        <v>33597228.475487374</v>
      </c>
      <c r="V87" s="133">
        <f>SUM($B$86:V86)</f>
        <v>34320267.659298725</v>
      </c>
      <c r="W87" s="133">
        <f>SUM($B$86:W86)</f>
        <v>34985249.647807173</v>
      </c>
      <c r="X87" s="133">
        <f>SUM($B$86:X86)</f>
        <v>35596840.147469133</v>
      </c>
      <c r="Y87" s="133">
        <f>SUM($B$86:Y86)</f>
        <v>36159329.452114925</v>
      </c>
      <c r="Z87" s="133">
        <f>SUM($B$86:Z86)</f>
        <v>36670454.027702026</v>
      </c>
      <c r="AA87" s="133">
        <f>SUM($B$86:AA86)</f>
        <v>37146259.026319936</v>
      </c>
      <c r="AB87" s="133">
        <f>SUM($B$86:AB86)</f>
        <v>37583871.804395683</v>
      </c>
      <c r="AC87" s="133">
        <f>SUM($B$86:AC86)</f>
        <v>37986360.125043437</v>
      </c>
      <c r="AD87" s="133">
        <f>SUM($B$86:AD86)</f>
        <v>38356545.088505462</v>
      </c>
      <c r="AE87" s="133">
        <f>SUM($B$86:AE86)</f>
        <v>38697020.993706845</v>
      </c>
      <c r="AF87" s="133">
        <f>SUM($B$86:AF86)</f>
        <v>39006412.49270457</v>
      </c>
      <c r="AG87" s="133">
        <f>SUM($B$86:AG86)</f>
        <v>39294435.794762909</v>
      </c>
      <c r="AH87" s="133">
        <f>SUM($B$86:AH86)</f>
        <v>39559347.471623197</v>
      </c>
      <c r="AI87" s="133">
        <f>SUM($B$86:AI86)</f>
        <v>39803003.06356208</v>
      </c>
      <c r="AJ87" s="133">
        <f>SUM($B$86:AJ86)</f>
        <v>40027109.019239329</v>
      </c>
      <c r="AK87" s="133">
        <f>SUM($B$86:AK86)</f>
        <v>40233234.688796476</v>
      </c>
      <c r="AL87" s="133">
        <f>SUM($B$86:AL86)</f>
        <v>40420544.9406064</v>
      </c>
      <c r="AM87" s="133">
        <f>SUM($B$86:AM86)</f>
        <v>40594923.939860314</v>
      </c>
      <c r="AN87" s="133">
        <f>SUM($B$86:AN86)</f>
        <v>40755314.010356061</v>
      </c>
      <c r="AO87" s="133">
        <f>SUM($B$86:AO86)</f>
        <v>40755601.484892562</v>
      </c>
      <c r="AP87" s="133">
        <f>SUM($B$86:AP86)</f>
        <v>40755855.504983135</v>
      </c>
    </row>
    <row r="88" spans="1:44" ht="14.25" x14ac:dyDescent="0.2">
      <c r="A88" s="132" t="s">
        <v>306</v>
      </c>
      <c r="B88" s="143">
        <f>IF((ISERR(IRR($B$83:B83))),0,IF(IRR($B$83:B83)&lt;0,0,IRR($B$83:B83)))</f>
        <v>0</v>
      </c>
      <c r="C88" s="143">
        <f>IF((ISERR(IRR($B$83:C83))),0,IF(IRR($B$83:C83)&lt;0,0,IRR($B$83:C83)))</f>
        <v>0</v>
      </c>
      <c r="D88" s="143">
        <f>IF((ISERR(IRR($B$83:D83))),0,IF(IRR($B$83:D83)&lt;0,0,IRR($B$83:D83)))</f>
        <v>0</v>
      </c>
      <c r="E88" s="143">
        <f>IF((ISERR(IRR($B$83:E83))),0,IF(IRR($B$83:E83)&lt;0,0,IRR($B$83:E83)))</f>
        <v>0</v>
      </c>
      <c r="F88" s="143">
        <f>IF((ISERR(IRR($B$83:F83))),0,IF(IRR($B$83:F83)&lt;0,0,IRR($B$83:F83)))</f>
        <v>0</v>
      </c>
      <c r="G88" s="143">
        <f>IF((ISERR(IRR($B$83:G83))),0,IF(IRR($B$83:G83)&lt;0,0,IRR($B$83:G83)))</f>
        <v>0</v>
      </c>
      <c r="H88" s="143">
        <f>IF((ISERR(IRR($B$83:H83))),0,IF(IRR($B$83:H83)&lt;0,0,IRR($B$83:H83)))</f>
        <v>0</v>
      </c>
      <c r="I88" s="143">
        <f>IF((ISERR(IRR($B$83:I83))),0,IF(IRR($B$83:I83)&lt;0,0,IRR($B$83:I83)))</f>
        <v>0</v>
      </c>
      <c r="J88" s="143">
        <f>IF((ISERR(IRR($B$83:J83))),0,IF(IRR($B$83:J83)&lt;0,0,IRR($B$83:J83)))</f>
        <v>0</v>
      </c>
      <c r="K88" s="143">
        <f>IF((ISERR(IRR($B$83:K83))),0,IF(IRR($B$83:K83)&lt;0,0,IRR($B$83:K83)))</f>
        <v>0</v>
      </c>
      <c r="L88" s="143">
        <f>IF((ISERR(IRR($B$83:L83))),0,IF(IRR($B$83:L83)&lt;0,0,IRR($B$83:L83)))</f>
        <v>0</v>
      </c>
      <c r="M88" s="143">
        <f>IF((ISERR(IRR($B$83:M83))),0,IF(IRR($B$83:M83)&lt;0,0,IRR($B$83:M83)))</f>
        <v>0</v>
      </c>
      <c r="N88" s="143">
        <f>IF((ISERR(IRR($B$83:N83))),0,IF(IRR($B$83:N83)&lt;0,0,IRR($B$83:N83)))</f>
        <v>0</v>
      </c>
      <c r="O88" s="143">
        <f>IF((ISERR(IRR($B$83:O83))),0,IF(IRR($B$83:O83)&lt;0,0,IRR($B$83:O83)))</f>
        <v>0</v>
      </c>
      <c r="P88" s="143">
        <f>IF((ISERR(IRR($B$83:P83))),0,IF(IRR($B$83:P83)&lt;0,0,IRR($B$83:P83)))</f>
        <v>0</v>
      </c>
      <c r="Q88" s="143">
        <f>IF((ISERR(IRR($B$83:Q83))),0,IF(IRR($B$83:Q83)&lt;0,0,IRR($B$83:Q83)))</f>
        <v>0</v>
      </c>
      <c r="R88" s="143">
        <f>IF((ISERR(IRR($B$83:R83))),0,IF(IRR($B$83:R83)&lt;0,0,IRR($B$83:R83)))</f>
        <v>0</v>
      </c>
      <c r="S88" s="143">
        <f>IF((ISERR(IRR($B$83:S83))),0,IF(IRR($B$83:S83)&lt;0,0,IRR($B$83:S83)))</f>
        <v>0</v>
      </c>
      <c r="T88" s="143">
        <f>IF((ISERR(IRR($B$83:T83))),0,IF(IRR($B$83:T83)&lt;0,0,IRR($B$83:T83)))</f>
        <v>0</v>
      </c>
      <c r="U88" s="143">
        <f>IF((ISERR(IRR($B$83:U83))),0,IF(IRR($B$83:U83)&lt;0,0,IRR($B$83:U83)))</f>
        <v>0</v>
      </c>
      <c r="V88" s="143">
        <f>IF((ISERR(IRR($B$83:V83))),0,IF(IRR($B$83:V83)&lt;0,0,IRR($B$83:V83)))</f>
        <v>0</v>
      </c>
      <c r="W88" s="143">
        <f>IF((ISERR(IRR($B$83:W83))),0,IF(IRR($B$83:W83)&lt;0,0,IRR($B$83:W83)))</f>
        <v>0</v>
      </c>
      <c r="X88" s="143">
        <f>IF((ISERR(IRR($B$83:X83))),0,IF(IRR($B$83:X83)&lt;0,0,IRR($B$83:X83)))</f>
        <v>0</v>
      </c>
      <c r="Y88" s="143">
        <f>IF((ISERR(IRR($B$83:Y83))),0,IF(IRR($B$83:Y83)&lt;0,0,IRR($B$83:Y83)))</f>
        <v>0</v>
      </c>
      <c r="Z88" s="143">
        <f>IF((ISERR(IRR($B$83:Z83))),0,IF(IRR($B$83:Z83)&lt;0,0,IRR($B$83:Z83)))</f>
        <v>0</v>
      </c>
      <c r="AA88" s="143">
        <f>IF((ISERR(IRR($B$83:AA83))),0,IF(IRR($B$83:AA83)&lt;0,0,IRR($B$83:AA83)))</f>
        <v>0</v>
      </c>
      <c r="AB88" s="143">
        <f>IF((ISERR(IRR($B$83:AB83))),0,IF(IRR($B$83:AB83)&lt;0,0,IRR($B$83:AB83)))</f>
        <v>0</v>
      </c>
      <c r="AC88" s="143">
        <f>IF((ISERR(IRR($B$83:AC83))),0,IF(IRR($B$83:AC83)&lt;0,0,IRR($B$83:AC83)))</f>
        <v>0</v>
      </c>
      <c r="AD88" s="143">
        <f>IF((ISERR(IRR($B$83:AD83))),0,IF(IRR($B$83:AD83)&lt;0,0,IRR($B$83:AD83)))</f>
        <v>0</v>
      </c>
      <c r="AE88" s="143">
        <f>IF((ISERR(IRR($B$83:AE83))),0,IF(IRR($B$83:AE83)&lt;0,0,IRR($B$83:AE83)))</f>
        <v>0</v>
      </c>
      <c r="AF88" s="143">
        <f>IF((ISERR(IRR($B$83:AF83))),0,IF(IRR($B$83:AF83)&lt;0,0,IRR($B$83:AF83)))</f>
        <v>0</v>
      </c>
      <c r="AG88" s="143">
        <f>IF((ISERR(IRR($B$83:AG83))),0,IF(IRR($B$83:AG83)&lt;0,0,IRR($B$83:AG83)))</f>
        <v>0</v>
      </c>
      <c r="AH88" s="143">
        <f>IF((ISERR(IRR($B$83:AH83))),0,IF(IRR($B$83:AH83)&lt;0,0,IRR($B$83:AH83)))</f>
        <v>0</v>
      </c>
      <c r="AI88" s="143">
        <f>IF((ISERR(IRR($B$83:AI83))),0,IF(IRR($B$83:AI83)&lt;0,0,IRR($B$83:AI83)))</f>
        <v>0</v>
      </c>
      <c r="AJ88" s="143">
        <f>IF((ISERR(IRR($B$83:AJ83))),0,IF(IRR($B$83:AJ83)&lt;0,0,IRR($B$83:AJ83)))</f>
        <v>0</v>
      </c>
      <c r="AK88" s="143">
        <f>IF((ISERR(IRR($B$83:AK83))),0,IF(IRR($B$83:AK83)&lt;0,0,IRR($B$83:AK83)))</f>
        <v>0</v>
      </c>
      <c r="AL88" s="143">
        <f>IF((ISERR(IRR($B$83:AL83))),0,IF(IRR($B$83:AL83)&lt;0,0,IRR($B$83:AL83)))</f>
        <v>0</v>
      </c>
      <c r="AM88" s="143">
        <f>IF((ISERR(IRR($B$83:AM83))),0,IF(IRR($B$83:AM83)&lt;0,0,IRR($B$83:AM83)))</f>
        <v>0</v>
      </c>
      <c r="AN88" s="143">
        <f>IF((ISERR(IRR($B$83:AN83))),0,IF(IRR($B$83:AN83)&lt;0,0,IRR($B$83:AN83)))</f>
        <v>0</v>
      </c>
      <c r="AO88" s="143">
        <f>IF((ISERR(IRR($B$83:AO83))),0,IF(IRR($B$83:AO83)&lt;0,0,IRR($B$83:AO83)))</f>
        <v>0</v>
      </c>
      <c r="AP88" s="143">
        <f>IF((ISERR(IRR($B$83:AP83))),0,IF(IRR($B$83:AP83)&lt;0,0,IRR($B$83:AP83)))</f>
        <v>0</v>
      </c>
    </row>
    <row r="89" spans="1:44" ht="14.25" x14ac:dyDescent="0.2">
      <c r="A89" s="132" t="s">
        <v>307</v>
      </c>
      <c r="B89" s="144">
        <f>IF(AND(B84&gt;0,A84&lt;0),(B74-(B84/(B84-A84))),0)</f>
        <v>0</v>
      </c>
      <c r="C89" s="144">
        <f t="shared" ref="C89:AP89" si="36">IF(AND(C84&gt;0,B84&lt;0),(C74-(C84/(C84-B84))),0)</f>
        <v>0</v>
      </c>
      <c r="D89" s="144">
        <f t="shared" si="36"/>
        <v>0</v>
      </c>
      <c r="E89" s="144">
        <f t="shared" si="36"/>
        <v>0</v>
      </c>
      <c r="F89" s="144">
        <f t="shared" si="36"/>
        <v>0</v>
      </c>
      <c r="G89" s="144">
        <f t="shared" si="36"/>
        <v>0</v>
      </c>
      <c r="H89" s="144">
        <f>IF(AND(H84&gt;0,G84&lt;0),(H74-(H84/(H84-G84))),0)</f>
        <v>0</v>
      </c>
      <c r="I89" s="144">
        <f t="shared" si="36"/>
        <v>0</v>
      </c>
      <c r="J89" s="144">
        <f t="shared" si="36"/>
        <v>0</v>
      </c>
      <c r="K89" s="144">
        <f t="shared" si="36"/>
        <v>0</v>
      </c>
      <c r="L89" s="144">
        <f t="shared" si="36"/>
        <v>0</v>
      </c>
      <c r="M89" s="144">
        <f t="shared" si="36"/>
        <v>0</v>
      </c>
      <c r="N89" s="144">
        <f t="shared" si="36"/>
        <v>0</v>
      </c>
      <c r="O89" s="144">
        <f t="shared" si="36"/>
        <v>0</v>
      </c>
      <c r="P89" s="144">
        <f t="shared" si="36"/>
        <v>0</v>
      </c>
      <c r="Q89" s="144">
        <f t="shared" si="36"/>
        <v>0</v>
      </c>
      <c r="R89" s="144">
        <f t="shared" si="36"/>
        <v>0</v>
      </c>
      <c r="S89" s="144">
        <f t="shared" si="36"/>
        <v>0</v>
      </c>
      <c r="T89" s="144">
        <f t="shared" si="36"/>
        <v>0</v>
      </c>
      <c r="U89" s="144">
        <f t="shared" si="36"/>
        <v>0</v>
      </c>
      <c r="V89" s="144">
        <f t="shared" si="36"/>
        <v>0</v>
      </c>
      <c r="W89" s="144">
        <f t="shared" si="36"/>
        <v>0</v>
      </c>
      <c r="X89" s="144">
        <f t="shared" si="36"/>
        <v>0</v>
      </c>
      <c r="Y89" s="144">
        <f t="shared" si="36"/>
        <v>0</v>
      </c>
      <c r="Z89" s="144">
        <f t="shared" si="36"/>
        <v>0</v>
      </c>
      <c r="AA89" s="144">
        <f t="shared" si="36"/>
        <v>0</v>
      </c>
      <c r="AB89" s="144">
        <f t="shared" si="36"/>
        <v>0</v>
      </c>
      <c r="AC89" s="144">
        <f t="shared" si="36"/>
        <v>0</v>
      </c>
      <c r="AD89" s="144">
        <f t="shared" si="36"/>
        <v>0</v>
      </c>
      <c r="AE89" s="144">
        <f t="shared" si="36"/>
        <v>0</v>
      </c>
      <c r="AF89" s="144">
        <f t="shared" si="36"/>
        <v>0</v>
      </c>
      <c r="AG89" s="144">
        <f t="shared" si="36"/>
        <v>0</v>
      </c>
      <c r="AH89" s="144">
        <f t="shared" si="36"/>
        <v>0</v>
      </c>
      <c r="AI89" s="144">
        <f t="shared" si="36"/>
        <v>0</v>
      </c>
      <c r="AJ89" s="144">
        <f t="shared" si="36"/>
        <v>0</v>
      </c>
      <c r="AK89" s="144">
        <f t="shared" si="36"/>
        <v>0</v>
      </c>
      <c r="AL89" s="144">
        <f t="shared" si="36"/>
        <v>0</v>
      </c>
      <c r="AM89" s="144">
        <f t="shared" si="36"/>
        <v>0</v>
      </c>
      <c r="AN89" s="144">
        <f t="shared" si="36"/>
        <v>0</v>
      </c>
      <c r="AO89" s="144">
        <f t="shared" si="36"/>
        <v>0</v>
      </c>
      <c r="AP89" s="144">
        <f t="shared" si="36"/>
        <v>0</v>
      </c>
    </row>
    <row r="90" spans="1:44" ht="14.25" x14ac:dyDescent="0.2">
      <c r="A90" s="145" t="s">
        <v>308</v>
      </c>
      <c r="B90" s="146">
        <f t="shared" ref="B90:AP90" si="37">IF(AND(B87&gt;0,A87&lt;0),(B74-(B87/(B87-A87))),0)</f>
        <v>0</v>
      </c>
      <c r="C90" s="146">
        <f t="shared" si="37"/>
        <v>0</v>
      </c>
      <c r="D90" s="146">
        <f t="shared" si="37"/>
        <v>0</v>
      </c>
      <c r="E90" s="146">
        <f t="shared" si="37"/>
        <v>0</v>
      </c>
      <c r="F90" s="146">
        <f t="shared" si="37"/>
        <v>0</v>
      </c>
      <c r="G90" s="146">
        <f t="shared" si="37"/>
        <v>0</v>
      </c>
      <c r="H90" s="146">
        <f t="shared" si="37"/>
        <v>0</v>
      </c>
      <c r="I90" s="146">
        <f t="shared" si="37"/>
        <v>0</v>
      </c>
      <c r="J90" s="146">
        <f t="shared" si="37"/>
        <v>0</v>
      </c>
      <c r="K90" s="146">
        <f t="shared" si="37"/>
        <v>0</v>
      </c>
      <c r="L90" s="146">
        <f t="shared" si="37"/>
        <v>0</v>
      </c>
      <c r="M90" s="146">
        <f t="shared" si="37"/>
        <v>0</v>
      </c>
      <c r="N90" s="146">
        <f t="shared" si="37"/>
        <v>0</v>
      </c>
      <c r="O90" s="146">
        <f t="shared" si="37"/>
        <v>0</v>
      </c>
      <c r="P90" s="146">
        <f t="shared" si="37"/>
        <v>0</v>
      </c>
      <c r="Q90" s="146">
        <f t="shared" si="37"/>
        <v>0</v>
      </c>
      <c r="R90" s="146">
        <f t="shared" si="37"/>
        <v>0</v>
      </c>
      <c r="S90" s="146">
        <f t="shared" si="37"/>
        <v>0</v>
      </c>
      <c r="T90" s="146">
        <f t="shared" si="37"/>
        <v>0</v>
      </c>
      <c r="U90" s="146">
        <f t="shared" si="37"/>
        <v>0</v>
      </c>
      <c r="V90" s="146">
        <f t="shared" si="37"/>
        <v>0</v>
      </c>
      <c r="W90" s="146">
        <f t="shared" si="37"/>
        <v>0</v>
      </c>
      <c r="X90" s="146">
        <f t="shared" si="37"/>
        <v>0</v>
      </c>
      <c r="Y90" s="146">
        <f t="shared" si="37"/>
        <v>0</v>
      </c>
      <c r="Z90" s="146">
        <f t="shared" si="37"/>
        <v>0</v>
      </c>
      <c r="AA90" s="146">
        <f t="shared" si="37"/>
        <v>0</v>
      </c>
      <c r="AB90" s="146">
        <f t="shared" si="37"/>
        <v>0</v>
      </c>
      <c r="AC90" s="146">
        <f t="shared" si="37"/>
        <v>0</v>
      </c>
      <c r="AD90" s="146">
        <f t="shared" si="37"/>
        <v>0</v>
      </c>
      <c r="AE90" s="146">
        <f t="shared" si="37"/>
        <v>0</v>
      </c>
      <c r="AF90" s="146">
        <f t="shared" si="37"/>
        <v>0</v>
      </c>
      <c r="AG90" s="146">
        <f t="shared" si="37"/>
        <v>0</v>
      </c>
      <c r="AH90" s="146">
        <f t="shared" si="37"/>
        <v>0</v>
      </c>
      <c r="AI90" s="146">
        <f t="shared" si="37"/>
        <v>0</v>
      </c>
      <c r="AJ90" s="146">
        <f t="shared" si="37"/>
        <v>0</v>
      </c>
      <c r="AK90" s="146">
        <f t="shared" si="37"/>
        <v>0</v>
      </c>
      <c r="AL90" s="146">
        <f t="shared" si="37"/>
        <v>0</v>
      </c>
      <c r="AM90" s="146">
        <f t="shared" si="37"/>
        <v>0</v>
      </c>
      <c r="AN90" s="146">
        <f t="shared" si="37"/>
        <v>0</v>
      </c>
      <c r="AO90" s="146">
        <f t="shared" si="37"/>
        <v>0</v>
      </c>
      <c r="AP90" s="146">
        <f t="shared" si="37"/>
        <v>0</v>
      </c>
    </row>
    <row r="91" spans="1:44" x14ac:dyDescent="0.2">
      <c r="B91" s="147">
        <v>2026</v>
      </c>
      <c r="C91" s="147">
        <f>B91+1</f>
        <v>2027</v>
      </c>
      <c r="D91" s="73">
        <f t="shared" ref="D91:AP91" si="38">C91+1</f>
        <v>2028</v>
      </c>
      <c r="E91" s="73">
        <f t="shared" si="38"/>
        <v>2029</v>
      </c>
      <c r="F91" s="73">
        <f t="shared" si="38"/>
        <v>2030</v>
      </c>
      <c r="G91" s="73">
        <f t="shared" si="38"/>
        <v>2031</v>
      </c>
      <c r="H91" s="73">
        <f t="shared" si="38"/>
        <v>2032</v>
      </c>
      <c r="I91" s="73">
        <f t="shared" si="38"/>
        <v>2033</v>
      </c>
      <c r="J91" s="73">
        <f t="shared" si="38"/>
        <v>2034</v>
      </c>
      <c r="K91" s="73">
        <f t="shared" si="38"/>
        <v>2035</v>
      </c>
      <c r="L91" s="73">
        <f t="shared" si="38"/>
        <v>2036</v>
      </c>
      <c r="M91" s="73">
        <f t="shared" si="38"/>
        <v>2037</v>
      </c>
      <c r="N91" s="73">
        <f t="shared" si="38"/>
        <v>2038</v>
      </c>
      <c r="O91" s="73">
        <f t="shared" si="38"/>
        <v>2039</v>
      </c>
      <c r="P91" s="73">
        <f t="shared" si="38"/>
        <v>2040</v>
      </c>
      <c r="Q91" s="73">
        <f t="shared" si="38"/>
        <v>2041</v>
      </c>
      <c r="R91" s="73">
        <f t="shared" si="38"/>
        <v>2042</v>
      </c>
      <c r="S91" s="73">
        <f t="shared" si="38"/>
        <v>2043</v>
      </c>
      <c r="T91" s="73">
        <f t="shared" si="38"/>
        <v>2044</v>
      </c>
      <c r="U91" s="73">
        <f t="shared" si="38"/>
        <v>2045</v>
      </c>
      <c r="V91" s="73">
        <f t="shared" si="38"/>
        <v>2046</v>
      </c>
      <c r="W91" s="73">
        <f t="shared" si="38"/>
        <v>2047</v>
      </c>
      <c r="X91" s="73">
        <f t="shared" si="38"/>
        <v>2048</v>
      </c>
      <c r="Y91" s="73">
        <f t="shared" si="38"/>
        <v>2049</v>
      </c>
      <c r="Z91" s="73">
        <f t="shared" si="38"/>
        <v>2050</v>
      </c>
      <c r="AA91" s="73">
        <f t="shared" si="38"/>
        <v>2051</v>
      </c>
      <c r="AB91" s="73">
        <f t="shared" si="38"/>
        <v>2052</v>
      </c>
      <c r="AC91" s="73">
        <f t="shared" si="38"/>
        <v>2053</v>
      </c>
      <c r="AD91" s="73">
        <f t="shared" si="38"/>
        <v>2054</v>
      </c>
      <c r="AE91" s="73">
        <f t="shared" si="38"/>
        <v>2055</v>
      </c>
      <c r="AF91" s="73">
        <f t="shared" si="38"/>
        <v>2056</v>
      </c>
      <c r="AG91" s="73">
        <f t="shared" si="38"/>
        <v>2057</v>
      </c>
      <c r="AH91" s="73">
        <f t="shared" si="38"/>
        <v>2058</v>
      </c>
      <c r="AI91" s="73">
        <f t="shared" si="38"/>
        <v>2059</v>
      </c>
      <c r="AJ91" s="73">
        <f t="shared" si="38"/>
        <v>2060</v>
      </c>
      <c r="AK91" s="73">
        <f t="shared" si="38"/>
        <v>2061</v>
      </c>
      <c r="AL91" s="73">
        <f t="shared" si="38"/>
        <v>2062</v>
      </c>
      <c r="AM91" s="73">
        <f t="shared" si="38"/>
        <v>2063</v>
      </c>
      <c r="AN91" s="73">
        <f t="shared" si="38"/>
        <v>2064</v>
      </c>
      <c r="AO91" s="73">
        <f t="shared" si="38"/>
        <v>2065</v>
      </c>
      <c r="AP91" s="73">
        <f t="shared" si="38"/>
        <v>2066</v>
      </c>
    </row>
    <row r="92" spans="1:44" ht="15.6" customHeight="1" x14ac:dyDescent="0.2">
      <c r="A92" s="148" t="s">
        <v>309</v>
      </c>
      <c r="B92" s="149"/>
      <c r="C92" s="149">
        <v>1</v>
      </c>
      <c r="D92" s="149">
        <f>1+C92</f>
        <v>2</v>
      </c>
      <c r="E92" s="149">
        <f t="shared" ref="E92:L92" si="39">1+D92</f>
        <v>3</v>
      </c>
      <c r="F92" s="149">
        <f t="shared" si="39"/>
        <v>4</v>
      </c>
      <c r="G92" s="149">
        <f t="shared" si="39"/>
        <v>5</v>
      </c>
      <c r="H92" s="149">
        <f t="shared" si="39"/>
        <v>6</v>
      </c>
      <c r="I92" s="149">
        <f t="shared" si="39"/>
        <v>7</v>
      </c>
      <c r="J92" s="149">
        <f t="shared" si="39"/>
        <v>8</v>
      </c>
      <c r="K92" s="149">
        <f t="shared" si="39"/>
        <v>9</v>
      </c>
      <c r="L92" s="149">
        <f t="shared" si="39"/>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0" t="s">
        <v>310</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311</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312</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9" t="s">
        <v>313</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397" t="s">
        <v>314</v>
      </c>
      <c r="B97" s="397"/>
      <c r="C97" s="397"/>
      <c r="D97" s="397"/>
      <c r="E97" s="397"/>
      <c r="F97" s="397"/>
      <c r="G97" s="397"/>
      <c r="H97" s="397"/>
      <c r="I97" s="397"/>
      <c r="J97" s="397"/>
      <c r="K97" s="397"/>
      <c r="L97" s="397"/>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1"/>
    </row>
    <row r="99" spans="1:71" s="152" customFormat="1" hidden="1" x14ac:dyDescent="0.2">
      <c r="A99" s="153" t="s">
        <v>315</v>
      </c>
      <c r="B99" s="154">
        <f>B81*B85</f>
        <v>-5372939.6325177485</v>
      </c>
      <c r="C99" s="155">
        <f>C81*C85</f>
        <v>0</v>
      </c>
      <c r="D99" s="155">
        <f t="shared" ref="D99:AP99" si="40">D81*D85</f>
        <v>0</v>
      </c>
      <c r="E99" s="155">
        <f t="shared" si="40"/>
        <v>0</v>
      </c>
      <c r="F99" s="155">
        <f t="shared" si="40"/>
        <v>0</v>
      </c>
      <c r="G99" s="155">
        <f t="shared" si="40"/>
        <v>0</v>
      </c>
      <c r="H99" s="155">
        <f t="shared" si="40"/>
        <v>0</v>
      </c>
      <c r="I99" s="155">
        <f t="shared" si="40"/>
        <v>0</v>
      </c>
      <c r="J99" s="155">
        <f>J81*J85</f>
        <v>0</v>
      </c>
      <c r="K99" s="155">
        <f t="shared" si="40"/>
        <v>0</v>
      </c>
      <c r="L99" s="155">
        <f>L81*L85</f>
        <v>0</v>
      </c>
      <c r="M99" s="155">
        <f t="shared" si="40"/>
        <v>0</v>
      </c>
      <c r="N99" s="155">
        <f t="shared" si="40"/>
        <v>0</v>
      </c>
      <c r="O99" s="155">
        <f t="shared" si="40"/>
        <v>0</v>
      </c>
      <c r="P99" s="155">
        <f t="shared" si="40"/>
        <v>0</v>
      </c>
      <c r="Q99" s="155">
        <f t="shared" si="40"/>
        <v>0</v>
      </c>
      <c r="R99" s="155">
        <f t="shared" si="40"/>
        <v>0</v>
      </c>
      <c r="S99" s="155">
        <f t="shared" si="40"/>
        <v>0</v>
      </c>
      <c r="T99" s="155">
        <f t="shared" si="40"/>
        <v>0</v>
      </c>
      <c r="U99" s="155">
        <f t="shared" si="40"/>
        <v>0</v>
      </c>
      <c r="V99" s="155">
        <f t="shared" si="40"/>
        <v>0</v>
      </c>
      <c r="W99" s="155">
        <f t="shared" si="40"/>
        <v>0</v>
      </c>
      <c r="X99" s="155">
        <f t="shared" si="40"/>
        <v>0</v>
      </c>
      <c r="Y99" s="155">
        <f t="shared" si="40"/>
        <v>0</v>
      </c>
      <c r="Z99" s="155">
        <f t="shared" si="40"/>
        <v>0</v>
      </c>
      <c r="AA99" s="155">
        <f t="shared" si="40"/>
        <v>0</v>
      </c>
      <c r="AB99" s="155">
        <f t="shared" si="40"/>
        <v>0</v>
      </c>
      <c r="AC99" s="155">
        <f t="shared" si="40"/>
        <v>0</v>
      </c>
      <c r="AD99" s="155">
        <f t="shared" si="40"/>
        <v>0</v>
      </c>
      <c r="AE99" s="155">
        <f t="shared" si="40"/>
        <v>0</v>
      </c>
      <c r="AF99" s="155">
        <f t="shared" si="40"/>
        <v>0</v>
      </c>
      <c r="AG99" s="155">
        <f t="shared" si="40"/>
        <v>0</v>
      </c>
      <c r="AH99" s="155">
        <f t="shared" si="40"/>
        <v>0</v>
      </c>
      <c r="AI99" s="155">
        <f t="shared" si="40"/>
        <v>0</v>
      </c>
      <c r="AJ99" s="155">
        <f t="shared" si="40"/>
        <v>0</v>
      </c>
      <c r="AK99" s="155">
        <f t="shared" si="40"/>
        <v>0</v>
      </c>
      <c r="AL99" s="155">
        <f t="shared" si="40"/>
        <v>0</v>
      </c>
      <c r="AM99" s="155">
        <f t="shared" si="40"/>
        <v>0</v>
      </c>
      <c r="AN99" s="155">
        <f t="shared" si="40"/>
        <v>0</v>
      </c>
      <c r="AO99" s="155">
        <f t="shared" si="40"/>
        <v>0</v>
      </c>
      <c r="AP99" s="155">
        <f t="shared" si="40"/>
        <v>0</v>
      </c>
      <c r="AQ99" s="156">
        <f>SUM(B99:AP99)</f>
        <v>-5372939.6325177485</v>
      </c>
      <c r="AR99" s="157"/>
      <c r="AS99" s="157"/>
    </row>
    <row r="100" spans="1:71" s="158" customFormat="1" hidden="1" x14ac:dyDescent="0.2">
      <c r="A100" s="159">
        <f>AQ99</f>
        <v>-5372939.6325177485</v>
      </c>
      <c r="B100" s="160"/>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74"/>
      <c r="AR100" s="74"/>
      <c r="AS100" s="74"/>
    </row>
    <row r="101" spans="1:71" s="158" customFormat="1" hidden="1" x14ac:dyDescent="0.2">
      <c r="A101" s="159">
        <f>AP87</f>
        <v>40755855.504983135</v>
      </c>
      <c r="B101" s="160"/>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74"/>
      <c r="AR101" s="74"/>
      <c r="AS101" s="74"/>
    </row>
    <row r="102" spans="1:71" s="158" customFormat="1" hidden="1" x14ac:dyDescent="0.2">
      <c r="A102" s="161" t="s">
        <v>316</v>
      </c>
      <c r="B102" s="162">
        <f>(A101+-A100)/-A100</f>
        <v>8.5853924094592937</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74"/>
      <c r="AR102" s="74"/>
      <c r="AS102" s="74"/>
    </row>
    <row r="103" spans="1:71" s="158" customFormat="1" hidden="1" x14ac:dyDescent="0.2">
      <c r="A103" s="163"/>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74"/>
      <c r="AR103" s="74"/>
      <c r="AS103" s="74"/>
    </row>
    <row r="104" spans="1:71" ht="12.75" hidden="1" x14ac:dyDescent="0.2">
      <c r="A104" s="164" t="s">
        <v>317</v>
      </c>
      <c r="B104" s="164" t="s">
        <v>318</v>
      </c>
      <c r="C104" s="164" t="s">
        <v>319</v>
      </c>
      <c r="D104" s="164" t="s">
        <v>320</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23.500989798045104</v>
      </c>
      <c r="B105" s="167">
        <f>L88</f>
        <v>0</v>
      </c>
      <c r="C105" s="168" t="str">
        <f>G28</f>
        <v>не окупается</v>
      </c>
      <c r="D105" s="168" t="str">
        <f>G29</f>
        <v>не окупается</v>
      </c>
      <c r="E105" s="71" t="s">
        <v>321</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2024</v>
      </c>
      <c r="C107" s="172">
        <f>B107+1</f>
        <v>2025</v>
      </c>
      <c r="D107" s="172">
        <f>C107+1</f>
        <v>2026</v>
      </c>
      <c r="E107" s="172">
        <f t="shared" ref="E107:AP107" si="41">D107+1</f>
        <v>2027</v>
      </c>
      <c r="F107" s="172">
        <f t="shared" si="41"/>
        <v>2028</v>
      </c>
      <c r="G107" s="172">
        <f t="shared" si="41"/>
        <v>2029</v>
      </c>
      <c r="H107" s="172">
        <f t="shared" si="41"/>
        <v>2030</v>
      </c>
      <c r="I107" s="172">
        <f t="shared" si="41"/>
        <v>2031</v>
      </c>
      <c r="J107" s="172">
        <f t="shared" si="41"/>
        <v>2032</v>
      </c>
      <c r="K107" s="172">
        <f t="shared" si="41"/>
        <v>2033</v>
      </c>
      <c r="L107" s="172">
        <f t="shared" si="41"/>
        <v>2034</v>
      </c>
      <c r="M107" s="172">
        <f t="shared" si="41"/>
        <v>2035</v>
      </c>
      <c r="N107" s="172">
        <f t="shared" si="41"/>
        <v>2036</v>
      </c>
      <c r="O107" s="172">
        <f t="shared" si="41"/>
        <v>2037</v>
      </c>
      <c r="P107" s="172">
        <f t="shared" si="41"/>
        <v>2038</v>
      </c>
      <c r="Q107" s="172">
        <f t="shared" si="41"/>
        <v>2039</v>
      </c>
      <c r="R107" s="172">
        <f t="shared" si="41"/>
        <v>2040</v>
      </c>
      <c r="S107" s="172">
        <f t="shared" si="41"/>
        <v>2041</v>
      </c>
      <c r="T107" s="172">
        <f t="shared" si="41"/>
        <v>2042</v>
      </c>
      <c r="U107" s="172">
        <f t="shared" si="41"/>
        <v>2043</v>
      </c>
      <c r="V107" s="172">
        <f t="shared" si="41"/>
        <v>2044</v>
      </c>
      <c r="W107" s="172">
        <f t="shared" si="41"/>
        <v>2045</v>
      </c>
      <c r="X107" s="172">
        <f t="shared" si="41"/>
        <v>2046</v>
      </c>
      <c r="Y107" s="172">
        <f t="shared" si="41"/>
        <v>2047</v>
      </c>
      <c r="Z107" s="172">
        <f t="shared" si="41"/>
        <v>2048</v>
      </c>
      <c r="AA107" s="172">
        <f t="shared" si="41"/>
        <v>2049</v>
      </c>
      <c r="AB107" s="172">
        <f t="shared" si="41"/>
        <v>2050</v>
      </c>
      <c r="AC107" s="172">
        <f t="shared" si="41"/>
        <v>2051</v>
      </c>
      <c r="AD107" s="172">
        <f t="shared" si="41"/>
        <v>2052</v>
      </c>
      <c r="AE107" s="172">
        <f t="shared" si="41"/>
        <v>2053</v>
      </c>
      <c r="AF107" s="172">
        <f t="shared" si="41"/>
        <v>2054</v>
      </c>
      <c r="AG107" s="172">
        <f t="shared" si="41"/>
        <v>2055</v>
      </c>
      <c r="AH107" s="172">
        <f t="shared" si="41"/>
        <v>2056</v>
      </c>
      <c r="AI107" s="172">
        <f t="shared" si="41"/>
        <v>2057</v>
      </c>
      <c r="AJ107" s="172">
        <f t="shared" si="41"/>
        <v>2058</v>
      </c>
      <c r="AK107" s="172">
        <f t="shared" si="41"/>
        <v>2059</v>
      </c>
      <c r="AL107" s="172">
        <f t="shared" si="41"/>
        <v>2060</v>
      </c>
      <c r="AM107" s="172">
        <f t="shared" si="41"/>
        <v>2061</v>
      </c>
      <c r="AN107" s="172">
        <f t="shared" si="41"/>
        <v>2062</v>
      </c>
      <c r="AO107" s="172">
        <f t="shared" si="41"/>
        <v>2063</v>
      </c>
      <c r="AP107" s="172">
        <f t="shared" si="41"/>
        <v>2064</v>
      </c>
      <c r="AT107" s="158"/>
      <c r="AU107" s="158"/>
      <c r="AV107" s="158"/>
      <c r="AW107" s="158"/>
      <c r="AX107" s="158"/>
      <c r="AY107" s="158"/>
      <c r="AZ107" s="158"/>
      <c r="BA107" s="158"/>
      <c r="BB107" s="158"/>
      <c r="BC107" s="158"/>
      <c r="BD107" s="158"/>
      <c r="BE107" s="158"/>
      <c r="BF107" s="158"/>
      <c r="BG107" s="158"/>
    </row>
    <row r="108" spans="1:71" ht="12.75" hidden="1" x14ac:dyDescent="0.2">
      <c r="A108" s="173" t="s">
        <v>322</v>
      </c>
      <c r="B108" s="174"/>
      <c r="C108" s="174">
        <f>C109*$B$111*C112</f>
        <v>0</v>
      </c>
      <c r="D108" s="174">
        <f>D109*$B$111*D112</f>
        <v>0</v>
      </c>
      <c r="E108" s="174">
        <f t="shared" ref="E108:AP108" si="42">E109*$B$111*E112</f>
        <v>3616021.6985103381</v>
      </c>
      <c r="F108" s="174">
        <f t="shared" si="42"/>
        <v>4123055.7517976891</v>
      </c>
      <c r="G108" s="174">
        <f t="shared" si="42"/>
        <v>4480563.989473342</v>
      </c>
      <c r="H108" s="174">
        <f t="shared" si="42"/>
        <v>4728324.0290500568</v>
      </c>
      <c r="I108" s="174">
        <f t="shared" si="42"/>
        <v>4776572.2334281178</v>
      </c>
      <c r="J108" s="174">
        <f t="shared" si="42"/>
        <v>4824820.4378061797</v>
      </c>
      <c r="K108" s="174">
        <f t="shared" si="42"/>
        <v>4824820.4378061797</v>
      </c>
      <c r="L108" s="174">
        <f t="shared" si="42"/>
        <v>4824820.4378061797</v>
      </c>
      <c r="M108" s="174">
        <f t="shared" si="42"/>
        <v>4824820.4378061797</v>
      </c>
      <c r="N108" s="174">
        <f t="shared" si="42"/>
        <v>4824820.4378061797</v>
      </c>
      <c r="O108" s="174">
        <f t="shared" si="42"/>
        <v>4824820.4378061797</v>
      </c>
      <c r="P108" s="174">
        <f t="shared" si="42"/>
        <v>4824820.4378061797</v>
      </c>
      <c r="Q108" s="174">
        <f t="shared" si="42"/>
        <v>4824820.4378061797</v>
      </c>
      <c r="R108" s="174">
        <f t="shared" si="42"/>
        <v>4824820.4378061797</v>
      </c>
      <c r="S108" s="174">
        <f t="shared" si="42"/>
        <v>4824820.4378061797</v>
      </c>
      <c r="T108" s="174">
        <f t="shared" si="42"/>
        <v>4824820.4378061797</v>
      </c>
      <c r="U108" s="174">
        <f t="shared" si="42"/>
        <v>4824820.4378061797</v>
      </c>
      <c r="V108" s="174">
        <f t="shared" si="42"/>
        <v>4824820.4378061797</v>
      </c>
      <c r="W108" s="174">
        <f t="shared" si="42"/>
        <v>4824820.4378061797</v>
      </c>
      <c r="X108" s="174">
        <f t="shared" si="42"/>
        <v>4824820.4378061797</v>
      </c>
      <c r="Y108" s="174">
        <f t="shared" si="42"/>
        <v>4824820.4378061797</v>
      </c>
      <c r="Z108" s="174">
        <f t="shared" si="42"/>
        <v>4824820.4378061797</v>
      </c>
      <c r="AA108" s="174">
        <f t="shared" si="42"/>
        <v>4824820.4378061797</v>
      </c>
      <c r="AB108" s="174">
        <f t="shared" si="42"/>
        <v>4824820.4378061797</v>
      </c>
      <c r="AC108" s="174">
        <f t="shared" si="42"/>
        <v>4824820.4378061797</v>
      </c>
      <c r="AD108" s="174">
        <f t="shared" si="42"/>
        <v>4824820.4378061797</v>
      </c>
      <c r="AE108" s="174">
        <f t="shared" si="42"/>
        <v>4824820.4378061797</v>
      </c>
      <c r="AF108" s="174">
        <f t="shared" si="42"/>
        <v>4824820.4378061797</v>
      </c>
      <c r="AG108" s="174">
        <f t="shared" si="42"/>
        <v>4824820.4378061797</v>
      </c>
      <c r="AH108" s="174">
        <f t="shared" si="42"/>
        <v>4824820.4378061797</v>
      </c>
      <c r="AI108" s="174">
        <f t="shared" si="42"/>
        <v>4824820.4378061797</v>
      </c>
      <c r="AJ108" s="174">
        <f t="shared" si="42"/>
        <v>4824820.4378061797</v>
      </c>
      <c r="AK108" s="174">
        <f t="shared" si="42"/>
        <v>4824820.4378061797</v>
      </c>
      <c r="AL108" s="174">
        <f t="shared" si="42"/>
        <v>4824820.4378061797</v>
      </c>
      <c r="AM108" s="174">
        <f t="shared" si="42"/>
        <v>4824820.4378061797</v>
      </c>
      <c r="AN108" s="174">
        <f t="shared" si="42"/>
        <v>4824820.4378061797</v>
      </c>
      <c r="AO108" s="174">
        <f t="shared" si="42"/>
        <v>4824820.4378061797</v>
      </c>
      <c r="AP108" s="174">
        <f t="shared" si="42"/>
        <v>4824820.4378061797</v>
      </c>
      <c r="AT108" s="158"/>
      <c r="AU108" s="158"/>
      <c r="AV108" s="158"/>
      <c r="AW108" s="158"/>
      <c r="AX108" s="158"/>
      <c r="AY108" s="158"/>
      <c r="AZ108" s="158"/>
      <c r="BA108" s="158"/>
      <c r="BB108" s="158"/>
      <c r="BC108" s="158"/>
      <c r="BD108" s="158"/>
      <c r="BE108" s="158"/>
      <c r="BF108" s="158"/>
      <c r="BG108" s="158"/>
    </row>
    <row r="109" spans="1:71" ht="12.75" hidden="1" x14ac:dyDescent="0.2">
      <c r="A109" s="173" t="s">
        <v>323</v>
      </c>
      <c r="B109" s="172"/>
      <c r="C109" s="172">
        <f>B109+$I$120*C113</f>
        <v>0</v>
      </c>
      <c r="D109" s="172">
        <f>C109+$I$120*D113</f>
        <v>0</v>
      </c>
      <c r="E109" s="172">
        <f t="shared" ref="E109:AP109" si="43">D109+$I$120*E113</f>
        <v>0.22087499999999999</v>
      </c>
      <c r="F109" s="172">
        <f t="shared" si="43"/>
        <v>0.22319999999999998</v>
      </c>
      <c r="G109" s="172">
        <f t="shared" si="43"/>
        <v>0.22552499999999998</v>
      </c>
      <c r="H109" s="172">
        <f t="shared" si="43"/>
        <v>0.22784999999999997</v>
      </c>
      <c r="I109" s="172">
        <f t="shared" si="43"/>
        <v>0.23017499999999996</v>
      </c>
      <c r="J109" s="172">
        <f t="shared" si="43"/>
        <v>0.23249999999999996</v>
      </c>
      <c r="K109" s="172">
        <f t="shared" si="43"/>
        <v>0.23249999999999996</v>
      </c>
      <c r="L109" s="172">
        <f t="shared" si="43"/>
        <v>0.23249999999999996</v>
      </c>
      <c r="M109" s="172">
        <f t="shared" si="43"/>
        <v>0.23249999999999996</v>
      </c>
      <c r="N109" s="172">
        <f t="shared" si="43"/>
        <v>0.23249999999999996</v>
      </c>
      <c r="O109" s="172">
        <f t="shared" si="43"/>
        <v>0.23249999999999996</v>
      </c>
      <c r="P109" s="172">
        <f t="shared" si="43"/>
        <v>0.23249999999999996</v>
      </c>
      <c r="Q109" s="172">
        <f t="shared" si="43"/>
        <v>0.23249999999999996</v>
      </c>
      <c r="R109" s="172">
        <f t="shared" si="43"/>
        <v>0.23249999999999996</v>
      </c>
      <c r="S109" s="172">
        <f t="shared" si="43"/>
        <v>0.23249999999999996</v>
      </c>
      <c r="T109" s="172">
        <f t="shared" si="43"/>
        <v>0.23249999999999996</v>
      </c>
      <c r="U109" s="172">
        <f t="shared" si="43"/>
        <v>0.23249999999999996</v>
      </c>
      <c r="V109" s="172">
        <f t="shared" si="43"/>
        <v>0.23249999999999996</v>
      </c>
      <c r="W109" s="172">
        <f t="shared" si="43"/>
        <v>0.23249999999999996</v>
      </c>
      <c r="X109" s="172">
        <f t="shared" si="43"/>
        <v>0.23249999999999996</v>
      </c>
      <c r="Y109" s="172">
        <f t="shared" si="43"/>
        <v>0.23249999999999996</v>
      </c>
      <c r="Z109" s="172">
        <f t="shared" si="43"/>
        <v>0.23249999999999996</v>
      </c>
      <c r="AA109" s="172">
        <f t="shared" si="43"/>
        <v>0.23249999999999996</v>
      </c>
      <c r="AB109" s="172">
        <f t="shared" si="43"/>
        <v>0.23249999999999996</v>
      </c>
      <c r="AC109" s="172">
        <f t="shared" si="43"/>
        <v>0.23249999999999996</v>
      </c>
      <c r="AD109" s="172">
        <f t="shared" si="43"/>
        <v>0.23249999999999996</v>
      </c>
      <c r="AE109" s="172">
        <f t="shared" si="43"/>
        <v>0.23249999999999996</v>
      </c>
      <c r="AF109" s="172">
        <f t="shared" si="43"/>
        <v>0.23249999999999996</v>
      </c>
      <c r="AG109" s="172">
        <f t="shared" si="43"/>
        <v>0.23249999999999996</v>
      </c>
      <c r="AH109" s="172">
        <f t="shared" si="43"/>
        <v>0.23249999999999996</v>
      </c>
      <c r="AI109" s="172">
        <f t="shared" si="43"/>
        <v>0.23249999999999996</v>
      </c>
      <c r="AJ109" s="172">
        <f t="shared" si="43"/>
        <v>0.23249999999999996</v>
      </c>
      <c r="AK109" s="172">
        <f t="shared" si="43"/>
        <v>0.23249999999999996</v>
      </c>
      <c r="AL109" s="172">
        <f t="shared" si="43"/>
        <v>0.23249999999999996</v>
      </c>
      <c r="AM109" s="172">
        <f t="shared" si="43"/>
        <v>0.23249999999999996</v>
      </c>
      <c r="AN109" s="172">
        <f t="shared" si="43"/>
        <v>0.23249999999999996</v>
      </c>
      <c r="AO109" s="172">
        <f t="shared" si="43"/>
        <v>0.23249999999999996</v>
      </c>
      <c r="AP109" s="172">
        <f t="shared" si="43"/>
        <v>0.23249999999999996</v>
      </c>
      <c r="AT109" s="158"/>
      <c r="AU109" s="158"/>
      <c r="AV109" s="158"/>
      <c r="AW109" s="158"/>
      <c r="AX109" s="158"/>
      <c r="AY109" s="158"/>
      <c r="AZ109" s="158"/>
      <c r="BA109" s="158"/>
      <c r="BB109" s="158"/>
      <c r="BC109" s="158"/>
      <c r="BD109" s="158"/>
      <c r="BE109" s="158"/>
      <c r="BF109" s="158"/>
      <c r="BG109" s="158"/>
    </row>
    <row r="110" spans="1:71" ht="12.75" hidden="1" x14ac:dyDescent="0.2">
      <c r="A110" s="173" t="s">
        <v>324</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325</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6" t="s">
        <v>326</v>
      </c>
      <c r="B112" s="177">
        <f>B132</f>
        <v>2449.0500000000002</v>
      </c>
      <c r="C112" s="177">
        <f t="shared" ref="C112:H112" si="44">C132</f>
        <v>2769.1203235763874</v>
      </c>
      <c r="D112" s="177">
        <f t="shared" si="44"/>
        <v>3093.1622627317265</v>
      </c>
      <c r="E112" s="177">
        <f t="shared" si="44"/>
        <v>3737.7509009779374</v>
      </c>
      <c r="F112" s="177">
        <f t="shared" si="44"/>
        <v>4217.4593621602853</v>
      </c>
      <c r="G112" s="177">
        <f t="shared" si="44"/>
        <v>4535.9042897605668</v>
      </c>
      <c r="H112" s="177">
        <f t="shared" si="44"/>
        <v>4737.8803336830961</v>
      </c>
      <c r="I112" s="178">
        <f t="shared" ref="I112:AR112" si="45">H112</f>
        <v>4737.8803336830961</v>
      </c>
      <c r="J112" s="178">
        <f t="shared" si="45"/>
        <v>4737.8803336830961</v>
      </c>
      <c r="K112" s="178">
        <f t="shared" si="45"/>
        <v>4737.8803336830961</v>
      </c>
      <c r="L112" s="178">
        <f t="shared" si="45"/>
        <v>4737.8803336830961</v>
      </c>
      <c r="M112" s="178">
        <f t="shared" si="45"/>
        <v>4737.8803336830961</v>
      </c>
      <c r="N112" s="178">
        <f t="shared" si="45"/>
        <v>4737.8803336830961</v>
      </c>
      <c r="O112" s="178">
        <f t="shared" si="45"/>
        <v>4737.8803336830961</v>
      </c>
      <c r="P112" s="178">
        <f t="shared" si="45"/>
        <v>4737.8803336830961</v>
      </c>
      <c r="Q112" s="178">
        <f t="shared" si="45"/>
        <v>4737.8803336830961</v>
      </c>
      <c r="R112" s="178">
        <f t="shared" si="45"/>
        <v>4737.8803336830961</v>
      </c>
      <c r="S112" s="178">
        <f t="shared" si="45"/>
        <v>4737.8803336830961</v>
      </c>
      <c r="T112" s="178">
        <f t="shared" si="45"/>
        <v>4737.8803336830961</v>
      </c>
      <c r="U112" s="178">
        <f t="shared" si="45"/>
        <v>4737.8803336830961</v>
      </c>
      <c r="V112" s="178">
        <f t="shared" si="45"/>
        <v>4737.8803336830961</v>
      </c>
      <c r="W112" s="178">
        <f t="shared" si="45"/>
        <v>4737.8803336830961</v>
      </c>
      <c r="X112" s="178">
        <f t="shared" si="45"/>
        <v>4737.8803336830961</v>
      </c>
      <c r="Y112" s="178">
        <f t="shared" si="45"/>
        <v>4737.8803336830961</v>
      </c>
      <c r="Z112" s="178">
        <f t="shared" si="45"/>
        <v>4737.8803336830961</v>
      </c>
      <c r="AA112" s="178">
        <f t="shared" si="45"/>
        <v>4737.8803336830961</v>
      </c>
      <c r="AB112" s="178">
        <f t="shared" si="45"/>
        <v>4737.8803336830961</v>
      </c>
      <c r="AC112" s="178">
        <f t="shared" si="45"/>
        <v>4737.8803336830961</v>
      </c>
      <c r="AD112" s="178">
        <f t="shared" si="45"/>
        <v>4737.8803336830961</v>
      </c>
      <c r="AE112" s="178">
        <f t="shared" si="45"/>
        <v>4737.8803336830961</v>
      </c>
      <c r="AF112" s="178">
        <f t="shared" si="45"/>
        <v>4737.8803336830961</v>
      </c>
      <c r="AG112" s="178">
        <f t="shared" si="45"/>
        <v>4737.8803336830961</v>
      </c>
      <c r="AH112" s="178">
        <f t="shared" si="45"/>
        <v>4737.8803336830961</v>
      </c>
      <c r="AI112" s="178">
        <f t="shared" si="45"/>
        <v>4737.8803336830961</v>
      </c>
      <c r="AJ112" s="178">
        <f t="shared" si="45"/>
        <v>4737.8803336830961</v>
      </c>
      <c r="AK112" s="178">
        <f t="shared" si="45"/>
        <v>4737.8803336830961</v>
      </c>
      <c r="AL112" s="178">
        <f t="shared" si="45"/>
        <v>4737.8803336830961</v>
      </c>
      <c r="AM112" s="178">
        <f t="shared" si="45"/>
        <v>4737.8803336830961</v>
      </c>
      <c r="AN112" s="178">
        <f t="shared" si="45"/>
        <v>4737.8803336830961</v>
      </c>
      <c r="AO112" s="178">
        <f t="shared" si="45"/>
        <v>4737.8803336830961</v>
      </c>
      <c r="AP112" s="178">
        <f t="shared" si="45"/>
        <v>4737.8803336830961</v>
      </c>
      <c r="AQ112" s="178">
        <f t="shared" si="45"/>
        <v>4737.8803336830961</v>
      </c>
      <c r="AR112" s="178">
        <f t="shared" si="45"/>
        <v>4737.8803336830961</v>
      </c>
      <c r="AT112" s="158"/>
      <c r="AU112" s="158"/>
      <c r="AV112" s="158"/>
      <c r="AW112" s="158"/>
      <c r="AX112" s="158"/>
      <c r="AY112" s="158"/>
      <c r="AZ112" s="158"/>
      <c r="BA112" s="158"/>
      <c r="BB112" s="158"/>
      <c r="BC112" s="158"/>
      <c r="BD112" s="158"/>
      <c r="BE112" s="158"/>
      <c r="BF112" s="158"/>
      <c r="BG112" s="158"/>
    </row>
    <row r="113" spans="1:71" ht="15" hidden="1" x14ac:dyDescent="0.2">
      <c r="A113" s="179" t="s">
        <v>327</v>
      </c>
      <c r="B113" s="180">
        <v>0</v>
      </c>
      <c r="C113" s="181">
        <v>0</v>
      </c>
      <c r="D113" s="181">
        <v>0</v>
      </c>
      <c r="E113" s="181">
        <v>0.95</v>
      </c>
      <c r="F113" s="182">
        <v>0.01</v>
      </c>
      <c r="G113" s="180">
        <v>0.01</v>
      </c>
      <c r="H113" s="180">
        <v>0.01</v>
      </c>
      <c r="I113" s="180">
        <v>0.01</v>
      </c>
      <c r="J113" s="180">
        <v>0.01</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398" t="s">
        <v>328</v>
      </c>
      <c r="C116" s="399"/>
      <c r="D116" s="398" t="s">
        <v>329</v>
      </c>
      <c r="E116" s="399"/>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330</v>
      </c>
      <c r="B117" s="183"/>
      <c r="C117" s="170" t="s">
        <v>331</v>
      </c>
      <c r="D117" s="183">
        <f>'3.1. паспорт Техсостояние ПС'!O25</f>
        <v>0.25</v>
      </c>
      <c r="E117" s="170" t="s">
        <v>331</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330</v>
      </c>
      <c r="B118" s="170">
        <f>$B$110*B117</f>
        <v>0</v>
      </c>
      <c r="C118" s="170" t="s">
        <v>332</v>
      </c>
      <c r="D118" s="170">
        <f>$B$110*D117</f>
        <v>0.23250000000000001</v>
      </c>
      <c r="E118" s="170" t="s">
        <v>332</v>
      </c>
      <c r="F118" s="173" t="s">
        <v>333</v>
      </c>
      <c r="G118" s="170">
        <f>D117-B117</f>
        <v>0.25</v>
      </c>
      <c r="H118" s="170" t="s">
        <v>331</v>
      </c>
      <c r="I118" s="170">
        <f>$B$110*G118</f>
        <v>0.23250000000000001</v>
      </c>
      <c r="J118" s="170" t="s">
        <v>332</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334</v>
      </c>
      <c r="G119" s="170">
        <f>I119/$B$110</f>
        <v>0</v>
      </c>
      <c r="H119" s="170" t="s">
        <v>331</v>
      </c>
      <c r="I119" s="183"/>
      <c r="J119" s="170" t="s">
        <v>332</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4"/>
      <c r="B120" s="185"/>
      <c r="C120" s="185"/>
      <c r="D120" s="185"/>
      <c r="E120" s="185"/>
      <c r="F120" s="186" t="s">
        <v>335</v>
      </c>
      <c r="G120" s="170">
        <f>G118</f>
        <v>0.25</v>
      </c>
      <c r="H120" s="170" t="s">
        <v>331</v>
      </c>
      <c r="I120" s="175">
        <f>I118</f>
        <v>0.23250000000000001</v>
      </c>
      <c r="J120" s="170" t="s">
        <v>332</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7"/>
      <c r="B121" s="71"/>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idden="1" x14ac:dyDescent="0.2">
      <c r="A122" s="188" t="s">
        <v>336</v>
      </c>
      <c r="B122" s="189">
        <f>'6.2. Паспорт фин осв ввод'!D24</f>
        <v>6.9732855499999999</v>
      </c>
      <c r="C122" s="71"/>
      <c r="D122" s="400" t="s">
        <v>254</v>
      </c>
      <c r="E122" s="190" t="s">
        <v>337</v>
      </c>
      <c r="F122" s="191">
        <v>35</v>
      </c>
      <c r="G122" s="401" t="s">
        <v>338</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hidden="1" x14ac:dyDescent="0.2">
      <c r="A123" s="188" t="s">
        <v>254</v>
      </c>
      <c r="B123" s="192">
        <v>30</v>
      </c>
      <c r="C123" s="71"/>
      <c r="D123" s="400"/>
      <c r="E123" s="190" t="s">
        <v>139</v>
      </c>
      <c r="F123" s="191">
        <v>30</v>
      </c>
      <c r="G123" s="40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hidden="1" x14ac:dyDescent="0.2">
      <c r="A124" s="188" t="s">
        <v>339</v>
      </c>
      <c r="B124" s="192" t="s">
        <v>340</v>
      </c>
      <c r="C124" s="193" t="s">
        <v>341</v>
      </c>
      <c r="D124" s="400"/>
      <c r="E124" s="190" t="s">
        <v>342</v>
      </c>
      <c r="F124" s="191">
        <v>30</v>
      </c>
      <c r="G124" s="40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ht="38.25" hidden="1" x14ac:dyDescent="0.2">
      <c r="A125" s="194" t="s">
        <v>89</v>
      </c>
      <c r="B125" s="195">
        <f>'2. паспорт  ТП'!S23</f>
        <v>8.7365842899999997</v>
      </c>
      <c r="C125" s="193"/>
      <c r="D125" s="400"/>
      <c r="E125" s="190" t="s">
        <v>343</v>
      </c>
      <c r="F125" s="191">
        <v>30</v>
      </c>
      <c r="G125" s="40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hidden="1" x14ac:dyDescent="0.2">
      <c r="A126" s="188" t="s">
        <v>344</v>
      </c>
      <c r="B126" s="196">
        <f>$B$122*1000*1000</f>
        <v>6973285.5499999998</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hidden="1" x14ac:dyDescent="0.2">
      <c r="A127" s="188" t="s">
        <v>345</v>
      </c>
      <c r="B127" s="197">
        <v>0.01</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hidden="1" x14ac:dyDescent="0.2">
      <c r="A128" s="187"/>
      <c r="B128" s="198"/>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51" ht="12.75" hidden="1" x14ac:dyDescent="0.2">
      <c r="A129" s="188" t="s">
        <v>346</v>
      </c>
      <c r="B129" s="199">
        <v>0.13170000000000001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51" hidden="1" x14ac:dyDescent="0.2">
      <c r="A130" s="200"/>
      <c r="B130" s="20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51" ht="15" hidden="1" x14ac:dyDescent="0.2">
      <c r="A131" s="202"/>
      <c r="B131" s="203">
        <v>2024</v>
      </c>
      <c r="C131" s="204">
        <v>2025</v>
      </c>
      <c r="D131" s="204">
        <v>2026</v>
      </c>
      <c r="E131" s="204">
        <v>2027</v>
      </c>
      <c r="F131" s="204">
        <v>2028</v>
      </c>
      <c r="G131" s="204">
        <v>2029</v>
      </c>
      <c r="H131" s="204">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51" ht="12.75" hidden="1" x14ac:dyDescent="0.2">
      <c r="A132" s="176" t="s">
        <v>326</v>
      </c>
      <c r="B132" s="177">
        <v>2449.0500000000002</v>
      </c>
      <c r="C132" s="351">
        <v>2769.1203235763874</v>
      </c>
      <c r="D132" s="351">
        <v>3093.1622627317265</v>
      </c>
      <c r="E132" s="351">
        <v>3737.7509009779374</v>
      </c>
      <c r="F132" s="351">
        <v>4217.4593621602853</v>
      </c>
      <c r="G132" s="351">
        <v>4535.9042897605668</v>
      </c>
      <c r="H132" s="351">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51" ht="12.75" hidden="1" x14ac:dyDescent="0.2">
      <c r="A133" s="187"/>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51" hidden="1" x14ac:dyDescent="0.2">
      <c r="A134" s="188" t="s">
        <v>347</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51" ht="12.75" hidden="1" x14ac:dyDescent="0.2">
      <c r="A135" s="188"/>
      <c r="B135" s="205">
        <v>2024</v>
      </c>
      <c r="C135" s="205">
        <f>B135+1</f>
        <v>2025</v>
      </c>
      <c r="D135" s="205">
        <f t="shared" ref="D135:AY140" si="46">C135+1</f>
        <v>2026</v>
      </c>
      <c r="E135" s="205">
        <f t="shared" si="46"/>
        <v>2027</v>
      </c>
      <c r="F135" s="205">
        <f t="shared" si="46"/>
        <v>2028</v>
      </c>
      <c r="G135" s="205">
        <f t="shared" si="46"/>
        <v>2029</v>
      </c>
      <c r="H135" s="205">
        <f t="shared" si="46"/>
        <v>2030</v>
      </c>
      <c r="I135" s="205">
        <f t="shared" si="46"/>
        <v>2031</v>
      </c>
      <c r="J135" s="205">
        <f t="shared" si="46"/>
        <v>2032</v>
      </c>
      <c r="K135" s="205">
        <f t="shared" si="46"/>
        <v>2033</v>
      </c>
      <c r="L135" s="205">
        <f t="shared" si="46"/>
        <v>2034</v>
      </c>
      <c r="M135" s="205">
        <f t="shared" si="46"/>
        <v>2035</v>
      </c>
      <c r="N135" s="205">
        <f t="shared" si="46"/>
        <v>2036</v>
      </c>
      <c r="O135" s="205">
        <f t="shared" si="46"/>
        <v>2037</v>
      </c>
      <c r="P135" s="205">
        <f t="shared" si="46"/>
        <v>2038</v>
      </c>
      <c r="Q135" s="205">
        <f t="shared" si="46"/>
        <v>2039</v>
      </c>
      <c r="R135" s="205">
        <f t="shared" si="46"/>
        <v>2040</v>
      </c>
      <c r="S135" s="205">
        <f t="shared" si="46"/>
        <v>2041</v>
      </c>
      <c r="T135" s="205">
        <f t="shared" si="46"/>
        <v>2042</v>
      </c>
      <c r="U135" s="205">
        <f t="shared" si="46"/>
        <v>2043</v>
      </c>
      <c r="V135" s="205">
        <f t="shared" si="46"/>
        <v>2044</v>
      </c>
      <c r="W135" s="205">
        <f t="shared" si="46"/>
        <v>2045</v>
      </c>
      <c r="X135" s="205">
        <f t="shared" si="46"/>
        <v>2046</v>
      </c>
      <c r="Y135" s="205">
        <f t="shared" si="46"/>
        <v>2047</v>
      </c>
      <c r="Z135" s="205">
        <f t="shared" si="46"/>
        <v>2048</v>
      </c>
      <c r="AA135" s="205">
        <f t="shared" si="46"/>
        <v>2049</v>
      </c>
      <c r="AB135" s="205">
        <f t="shared" si="46"/>
        <v>2050</v>
      </c>
      <c r="AC135" s="205">
        <f t="shared" si="46"/>
        <v>2051</v>
      </c>
      <c r="AD135" s="205">
        <f t="shared" si="46"/>
        <v>2052</v>
      </c>
      <c r="AE135" s="205">
        <f t="shared" si="46"/>
        <v>2053</v>
      </c>
      <c r="AF135" s="205">
        <f t="shared" si="46"/>
        <v>2054</v>
      </c>
      <c r="AG135" s="205">
        <f t="shared" si="46"/>
        <v>2055</v>
      </c>
      <c r="AH135" s="205">
        <f t="shared" si="46"/>
        <v>2056</v>
      </c>
      <c r="AI135" s="205">
        <f t="shared" si="46"/>
        <v>2057</v>
      </c>
      <c r="AJ135" s="205">
        <f t="shared" si="46"/>
        <v>2058</v>
      </c>
      <c r="AK135" s="205">
        <f t="shared" si="46"/>
        <v>2059</v>
      </c>
      <c r="AL135" s="205">
        <f t="shared" si="46"/>
        <v>2060</v>
      </c>
      <c r="AM135" s="205">
        <f t="shared" si="46"/>
        <v>2061</v>
      </c>
      <c r="AN135" s="205">
        <f t="shared" si="46"/>
        <v>2062</v>
      </c>
      <c r="AO135" s="205">
        <f t="shared" si="46"/>
        <v>2063</v>
      </c>
      <c r="AP135" s="205">
        <f t="shared" si="46"/>
        <v>2064</v>
      </c>
      <c r="AQ135" s="205">
        <f t="shared" si="46"/>
        <v>2065</v>
      </c>
      <c r="AR135" s="205">
        <f t="shared" si="46"/>
        <v>2066</v>
      </c>
      <c r="AS135" s="205">
        <f t="shared" si="46"/>
        <v>2067</v>
      </c>
      <c r="AT135" s="205">
        <f t="shared" si="46"/>
        <v>2068</v>
      </c>
      <c r="AU135" s="205">
        <f t="shared" si="46"/>
        <v>2069</v>
      </c>
      <c r="AV135" s="205">
        <f t="shared" si="46"/>
        <v>2070</v>
      </c>
      <c r="AW135" s="205">
        <f t="shared" si="46"/>
        <v>2071</v>
      </c>
      <c r="AX135" s="205">
        <f t="shared" si="46"/>
        <v>2072</v>
      </c>
      <c r="AY135" s="205">
        <f t="shared" si="46"/>
        <v>2073</v>
      </c>
    </row>
    <row r="136" spans="1:51" ht="12.75" hidden="1" x14ac:dyDescent="0.2">
      <c r="A136" s="188" t="s">
        <v>348</v>
      </c>
      <c r="B136" s="206">
        <v>8.1000000000000003E-2</v>
      </c>
      <c r="C136" s="206">
        <v>7.3999999999999996E-2</v>
      </c>
      <c r="D136" s="206">
        <v>5.5E-2</v>
      </c>
      <c r="E136" s="206">
        <v>4.1000000000000002E-2</v>
      </c>
      <c r="F136" s="206">
        <f>E136</f>
        <v>4.1000000000000002E-2</v>
      </c>
      <c r="G136" s="206">
        <f t="shared" ref="G136:AY136" si="47">F136</f>
        <v>4.1000000000000002E-2</v>
      </c>
      <c r="H136" s="206">
        <f t="shared" si="47"/>
        <v>4.1000000000000002E-2</v>
      </c>
      <c r="I136" s="206">
        <f t="shared" si="47"/>
        <v>4.1000000000000002E-2</v>
      </c>
      <c r="J136" s="206">
        <f t="shared" si="47"/>
        <v>4.1000000000000002E-2</v>
      </c>
      <c r="K136" s="206">
        <f t="shared" si="47"/>
        <v>4.1000000000000002E-2</v>
      </c>
      <c r="L136" s="206">
        <f t="shared" si="47"/>
        <v>4.1000000000000002E-2</v>
      </c>
      <c r="M136" s="206">
        <f t="shared" si="47"/>
        <v>4.1000000000000002E-2</v>
      </c>
      <c r="N136" s="206">
        <f t="shared" si="47"/>
        <v>4.1000000000000002E-2</v>
      </c>
      <c r="O136" s="206">
        <f t="shared" si="47"/>
        <v>4.1000000000000002E-2</v>
      </c>
      <c r="P136" s="206">
        <f t="shared" si="47"/>
        <v>4.1000000000000002E-2</v>
      </c>
      <c r="Q136" s="206">
        <f t="shared" si="47"/>
        <v>4.1000000000000002E-2</v>
      </c>
      <c r="R136" s="206">
        <f t="shared" si="47"/>
        <v>4.1000000000000002E-2</v>
      </c>
      <c r="S136" s="206">
        <f t="shared" si="47"/>
        <v>4.1000000000000002E-2</v>
      </c>
      <c r="T136" s="206">
        <f t="shared" si="47"/>
        <v>4.1000000000000002E-2</v>
      </c>
      <c r="U136" s="206">
        <f t="shared" si="47"/>
        <v>4.1000000000000002E-2</v>
      </c>
      <c r="V136" s="206">
        <f t="shared" si="47"/>
        <v>4.1000000000000002E-2</v>
      </c>
      <c r="W136" s="206">
        <f t="shared" si="47"/>
        <v>4.1000000000000002E-2</v>
      </c>
      <c r="X136" s="206">
        <f t="shared" si="47"/>
        <v>4.1000000000000002E-2</v>
      </c>
      <c r="Y136" s="206">
        <f t="shared" si="47"/>
        <v>4.1000000000000002E-2</v>
      </c>
      <c r="Z136" s="206">
        <f t="shared" si="47"/>
        <v>4.1000000000000002E-2</v>
      </c>
      <c r="AA136" s="206">
        <f t="shared" si="47"/>
        <v>4.1000000000000002E-2</v>
      </c>
      <c r="AB136" s="206">
        <f t="shared" si="47"/>
        <v>4.1000000000000002E-2</v>
      </c>
      <c r="AC136" s="206">
        <f t="shared" si="47"/>
        <v>4.1000000000000002E-2</v>
      </c>
      <c r="AD136" s="206">
        <f t="shared" si="47"/>
        <v>4.1000000000000002E-2</v>
      </c>
      <c r="AE136" s="206">
        <f t="shared" si="47"/>
        <v>4.1000000000000002E-2</v>
      </c>
      <c r="AF136" s="206">
        <f t="shared" si="47"/>
        <v>4.1000000000000002E-2</v>
      </c>
      <c r="AG136" s="206">
        <f t="shared" si="47"/>
        <v>4.1000000000000002E-2</v>
      </c>
      <c r="AH136" s="206">
        <f t="shared" si="47"/>
        <v>4.1000000000000002E-2</v>
      </c>
      <c r="AI136" s="206">
        <f t="shared" si="47"/>
        <v>4.1000000000000002E-2</v>
      </c>
      <c r="AJ136" s="206">
        <f t="shared" si="47"/>
        <v>4.1000000000000002E-2</v>
      </c>
      <c r="AK136" s="206">
        <f t="shared" si="47"/>
        <v>4.1000000000000002E-2</v>
      </c>
      <c r="AL136" s="206">
        <f t="shared" si="47"/>
        <v>4.1000000000000002E-2</v>
      </c>
      <c r="AM136" s="206">
        <f t="shared" si="47"/>
        <v>4.1000000000000002E-2</v>
      </c>
      <c r="AN136" s="206">
        <f t="shared" si="47"/>
        <v>4.1000000000000002E-2</v>
      </c>
      <c r="AO136" s="206">
        <f t="shared" si="47"/>
        <v>4.1000000000000002E-2</v>
      </c>
      <c r="AP136" s="206">
        <f t="shared" si="47"/>
        <v>4.1000000000000002E-2</v>
      </c>
      <c r="AQ136" s="206">
        <f t="shared" si="47"/>
        <v>4.1000000000000002E-2</v>
      </c>
      <c r="AR136" s="206">
        <f t="shared" si="47"/>
        <v>4.1000000000000002E-2</v>
      </c>
      <c r="AS136" s="206">
        <f t="shared" si="47"/>
        <v>4.1000000000000002E-2</v>
      </c>
      <c r="AT136" s="206">
        <f t="shared" si="47"/>
        <v>4.1000000000000002E-2</v>
      </c>
      <c r="AU136" s="206">
        <f t="shared" si="47"/>
        <v>4.1000000000000002E-2</v>
      </c>
      <c r="AV136" s="206">
        <f t="shared" si="47"/>
        <v>4.1000000000000002E-2</v>
      </c>
      <c r="AW136" s="206">
        <f t="shared" si="47"/>
        <v>4.1000000000000002E-2</v>
      </c>
      <c r="AX136" s="206">
        <f t="shared" si="47"/>
        <v>4.1000000000000002E-2</v>
      </c>
      <c r="AY136" s="206">
        <f t="shared" si="47"/>
        <v>4.1000000000000002E-2</v>
      </c>
    </row>
    <row r="137" spans="1:51" ht="15" hidden="1" x14ac:dyDescent="0.2">
      <c r="A137" s="188" t="s">
        <v>349</v>
      </c>
      <c r="B137" s="206"/>
      <c r="C137" s="206"/>
      <c r="D137" s="206">
        <f>D136</f>
        <v>5.5E-2</v>
      </c>
      <c r="E137" s="207">
        <f>(1+D137)*(1+E136)-1</f>
        <v>9.8254999999999759E-2</v>
      </c>
      <c r="F137" s="207">
        <f t="shared" ref="F137:AY137" si="48">(1+E137)*(1+F136)-1</f>
        <v>0.14328345499999973</v>
      </c>
      <c r="G137" s="207">
        <f>(1+F137)*(1+G136)-1</f>
        <v>0.19015807665499973</v>
      </c>
      <c r="H137" s="207">
        <f t="shared" si="48"/>
        <v>0.23895455779785468</v>
      </c>
      <c r="I137" s="207">
        <f t="shared" si="48"/>
        <v>0.28975169466756667</v>
      </c>
      <c r="J137" s="207">
        <f t="shared" si="48"/>
        <v>0.34263151414893689</v>
      </c>
      <c r="K137" s="207">
        <f t="shared" si="48"/>
        <v>0.39767940622904319</v>
      </c>
      <c r="L137" s="207">
        <f t="shared" si="48"/>
        <v>0.45498426188443375</v>
      </c>
      <c r="M137" s="207">
        <f t="shared" si="48"/>
        <v>0.51463861662169541</v>
      </c>
      <c r="N137" s="207">
        <f t="shared" si="48"/>
        <v>0.57673879990318477</v>
      </c>
      <c r="O137" s="207">
        <f t="shared" si="48"/>
        <v>0.64138509069921512</v>
      </c>
      <c r="P137" s="207">
        <f t="shared" si="48"/>
        <v>0.70868187941788285</v>
      </c>
      <c r="Q137" s="207">
        <f t="shared" si="48"/>
        <v>0.77873783647401584</v>
      </c>
      <c r="R137" s="207">
        <f t="shared" si="48"/>
        <v>0.85166608776945041</v>
      </c>
      <c r="S137" s="207">
        <f t="shared" si="48"/>
        <v>0.9275843973679978</v>
      </c>
      <c r="T137" s="207">
        <f t="shared" si="48"/>
        <v>1.0066153576600856</v>
      </c>
      <c r="U137" s="207">
        <f t="shared" si="48"/>
        <v>1.0888865873241489</v>
      </c>
      <c r="V137" s="207">
        <f t="shared" si="48"/>
        <v>1.1745309374044388</v>
      </c>
      <c r="W137" s="207">
        <f t="shared" si="48"/>
        <v>1.2636867058380208</v>
      </c>
      <c r="X137" s="207">
        <f t="shared" si="48"/>
        <v>1.3564978607773797</v>
      </c>
      <c r="Y137" s="207">
        <f t="shared" si="48"/>
        <v>1.4531142730692519</v>
      </c>
      <c r="Z137" s="207">
        <f t="shared" si="48"/>
        <v>1.553691958265091</v>
      </c>
      <c r="AA137" s="207">
        <f t="shared" si="48"/>
        <v>1.6583933285539594</v>
      </c>
      <c r="AB137" s="207">
        <f t="shared" si="48"/>
        <v>1.7673874550246715</v>
      </c>
      <c r="AC137" s="207">
        <f t="shared" si="48"/>
        <v>1.8808503406806829</v>
      </c>
      <c r="AD137" s="207">
        <f t="shared" si="48"/>
        <v>1.9989652046485906</v>
      </c>
      <c r="AE137" s="207">
        <f t="shared" si="48"/>
        <v>2.1219227780391825</v>
      </c>
      <c r="AF137" s="207">
        <f t="shared" si="48"/>
        <v>2.2499216119387886</v>
      </c>
      <c r="AG137" s="207">
        <f t="shared" si="48"/>
        <v>2.3831683980282787</v>
      </c>
      <c r="AH137" s="207">
        <f t="shared" si="48"/>
        <v>2.5218783023474378</v>
      </c>
      <c r="AI137" s="207">
        <f t="shared" si="48"/>
        <v>2.6662753127436827</v>
      </c>
      <c r="AJ137" s="207">
        <f t="shared" si="48"/>
        <v>2.8165926005661732</v>
      </c>
      <c r="AK137" s="207">
        <f t="shared" si="48"/>
        <v>2.9730728971893861</v>
      </c>
      <c r="AL137" s="207">
        <f t="shared" si="48"/>
        <v>3.135968885974151</v>
      </c>
      <c r="AM137" s="207">
        <f t="shared" si="48"/>
        <v>3.3055436102990905</v>
      </c>
      <c r="AN137" s="207">
        <f t="shared" si="48"/>
        <v>3.4820708983213526</v>
      </c>
      <c r="AO137" s="207">
        <f t="shared" si="48"/>
        <v>3.6658358051525282</v>
      </c>
      <c r="AP137" s="207">
        <f t="shared" si="48"/>
        <v>3.8571350731637812</v>
      </c>
      <c r="AQ137" s="207">
        <f t="shared" si="48"/>
        <v>4.0562776111634955</v>
      </c>
      <c r="AR137" s="207">
        <f t="shared" si="48"/>
        <v>4.2635849932211984</v>
      </c>
      <c r="AS137" s="207">
        <f t="shared" si="48"/>
        <v>4.4793919779432674</v>
      </c>
      <c r="AT137" s="207">
        <f t="shared" si="48"/>
        <v>4.704047049038941</v>
      </c>
      <c r="AU137" s="207">
        <f t="shared" si="48"/>
        <v>4.9379129780495372</v>
      </c>
      <c r="AV137" s="207">
        <f t="shared" si="48"/>
        <v>5.1813674101495675</v>
      </c>
      <c r="AW137" s="207">
        <f>(1+AV137)*(1+AW136)-1</f>
        <v>5.4348034739656992</v>
      </c>
      <c r="AX137" s="207">
        <f t="shared" si="48"/>
        <v>5.6986304163982924</v>
      </c>
      <c r="AY137" s="207">
        <f t="shared" si="48"/>
        <v>5.9732742634706222</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1"/>
      <c r="AS138" s="71"/>
    </row>
    <row r="139" spans="1:51" ht="12.75" hidden="1" x14ac:dyDescent="0.2">
      <c r="A139" s="187"/>
      <c r="B139" s="210">
        <f>B135</f>
        <v>2024</v>
      </c>
      <c r="C139" s="210">
        <f>B139+1</f>
        <v>2025</v>
      </c>
      <c r="D139" s="210">
        <f t="shared" si="46"/>
        <v>2026</v>
      </c>
      <c r="E139" s="210">
        <f t="shared" si="46"/>
        <v>2027</v>
      </c>
      <c r="F139" s="210">
        <f t="shared" si="46"/>
        <v>2028</v>
      </c>
      <c r="G139" s="210">
        <f t="shared" si="46"/>
        <v>2029</v>
      </c>
      <c r="H139" s="210">
        <f t="shared" si="46"/>
        <v>2030</v>
      </c>
      <c r="I139" s="210">
        <f t="shared" si="46"/>
        <v>2031</v>
      </c>
      <c r="J139" s="210">
        <f t="shared" si="46"/>
        <v>2032</v>
      </c>
      <c r="K139" s="210">
        <f t="shared" si="46"/>
        <v>2033</v>
      </c>
      <c r="L139" s="210">
        <f t="shared" si="46"/>
        <v>2034</v>
      </c>
      <c r="M139" s="210">
        <f t="shared" si="46"/>
        <v>2035</v>
      </c>
      <c r="N139" s="210">
        <f t="shared" si="46"/>
        <v>2036</v>
      </c>
      <c r="O139" s="210">
        <f t="shared" si="46"/>
        <v>2037</v>
      </c>
      <c r="P139" s="210">
        <f t="shared" si="46"/>
        <v>2038</v>
      </c>
      <c r="Q139" s="210">
        <f t="shared" si="46"/>
        <v>2039</v>
      </c>
      <c r="R139" s="210">
        <f t="shared" si="46"/>
        <v>2040</v>
      </c>
      <c r="S139" s="210">
        <f t="shared" si="46"/>
        <v>2041</v>
      </c>
      <c r="T139" s="210">
        <f t="shared" ref="T139:AI140" si="49">S139+1</f>
        <v>2042</v>
      </c>
      <c r="U139" s="210">
        <f t="shared" si="49"/>
        <v>2043</v>
      </c>
      <c r="V139" s="210">
        <f t="shared" si="49"/>
        <v>2044</v>
      </c>
      <c r="W139" s="210">
        <f t="shared" si="49"/>
        <v>2045</v>
      </c>
      <c r="X139" s="210">
        <f t="shared" si="49"/>
        <v>2046</v>
      </c>
      <c r="Y139" s="210">
        <f t="shared" si="49"/>
        <v>2047</v>
      </c>
      <c r="Z139" s="210">
        <f t="shared" si="49"/>
        <v>2048</v>
      </c>
      <c r="AA139" s="210">
        <f t="shared" si="49"/>
        <v>2049</v>
      </c>
      <c r="AB139" s="210">
        <f t="shared" si="49"/>
        <v>2050</v>
      </c>
      <c r="AC139" s="210">
        <f t="shared" si="49"/>
        <v>2051</v>
      </c>
      <c r="AD139" s="210">
        <f t="shared" si="49"/>
        <v>2052</v>
      </c>
      <c r="AE139" s="210">
        <f t="shared" si="49"/>
        <v>2053</v>
      </c>
      <c r="AF139" s="210">
        <f t="shared" si="49"/>
        <v>2054</v>
      </c>
      <c r="AG139" s="210">
        <f t="shared" si="49"/>
        <v>2055</v>
      </c>
      <c r="AH139" s="210">
        <f t="shared" si="49"/>
        <v>2056</v>
      </c>
      <c r="AI139" s="210">
        <f t="shared" si="49"/>
        <v>2057</v>
      </c>
      <c r="AJ139" s="210">
        <f t="shared" ref="AJ139:AY140" si="50">AI139+1</f>
        <v>2058</v>
      </c>
      <c r="AK139" s="210">
        <f t="shared" si="50"/>
        <v>2059</v>
      </c>
      <c r="AL139" s="210">
        <f t="shared" si="50"/>
        <v>2060</v>
      </c>
      <c r="AM139" s="210">
        <f t="shared" si="50"/>
        <v>2061</v>
      </c>
      <c r="AN139" s="210">
        <f t="shared" si="50"/>
        <v>2062</v>
      </c>
      <c r="AO139" s="210">
        <f t="shared" si="50"/>
        <v>2063</v>
      </c>
      <c r="AP139" s="210">
        <f t="shared" si="50"/>
        <v>2064</v>
      </c>
      <c r="AQ139" s="210">
        <f t="shared" si="50"/>
        <v>2065</v>
      </c>
      <c r="AR139" s="210">
        <f t="shared" si="50"/>
        <v>2066</v>
      </c>
      <c r="AS139" s="210">
        <f t="shared" si="50"/>
        <v>2067</v>
      </c>
      <c r="AT139" s="210">
        <f t="shared" si="50"/>
        <v>2068</v>
      </c>
      <c r="AU139" s="210">
        <f t="shared" si="50"/>
        <v>2069</v>
      </c>
      <c r="AV139" s="210">
        <f t="shared" si="50"/>
        <v>2070</v>
      </c>
      <c r="AW139" s="210">
        <f t="shared" si="50"/>
        <v>2071</v>
      </c>
      <c r="AX139" s="210">
        <f t="shared" si="50"/>
        <v>2072</v>
      </c>
      <c r="AY139" s="210">
        <f t="shared" si="50"/>
        <v>2073</v>
      </c>
    </row>
    <row r="140" spans="1:51" hidden="1" x14ac:dyDescent="0.2">
      <c r="A140" s="187">
        <v>0</v>
      </c>
      <c r="B140" s="211">
        <v>0</v>
      </c>
      <c r="C140" s="211">
        <v>0</v>
      </c>
      <c r="D140" s="211">
        <f t="shared" si="46"/>
        <v>1</v>
      </c>
      <c r="E140" s="211">
        <f>D140+1</f>
        <v>2</v>
      </c>
      <c r="F140" s="211">
        <f t="shared" si="46"/>
        <v>3</v>
      </c>
      <c r="G140" s="211">
        <f t="shared" si="46"/>
        <v>4</v>
      </c>
      <c r="H140" s="211">
        <f t="shared" si="46"/>
        <v>5</v>
      </c>
      <c r="I140" s="211">
        <f t="shared" si="46"/>
        <v>6</v>
      </c>
      <c r="J140" s="211">
        <f t="shared" si="46"/>
        <v>7</v>
      </c>
      <c r="K140" s="211">
        <f t="shared" si="46"/>
        <v>8</v>
      </c>
      <c r="L140" s="211">
        <f t="shared" si="46"/>
        <v>9</v>
      </c>
      <c r="M140" s="211">
        <f t="shared" si="46"/>
        <v>10</v>
      </c>
      <c r="N140" s="211">
        <f t="shared" si="46"/>
        <v>11</v>
      </c>
      <c r="O140" s="211">
        <f t="shared" si="46"/>
        <v>12</v>
      </c>
      <c r="P140" s="211">
        <f t="shared" si="46"/>
        <v>13</v>
      </c>
      <c r="Q140" s="211">
        <f t="shared" si="46"/>
        <v>14</v>
      </c>
      <c r="R140" s="211">
        <f t="shared" si="46"/>
        <v>15</v>
      </c>
      <c r="S140" s="211">
        <f t="shared" si="46"/>
        <v>16</v>
      </c>
      <c r="T140" s="211">
        <f t="shared" si="49"/>
        <v>17</v>
      </c>
      <c r="U140" s="211">
        <f t="shared" si="49"/>
        <v>18</v>
      </c>
      <c r="V140" s="211">
        <f t="shared" si="49"/>
        <v>19</v>
      </c>
      <c r="W140" s="211">
        <f t="shared" si="49"/>
        <v>20</v>
      </c>
      <c r="X140" s="211">
        <f t="shared" si="49"/>
        <v>21</v>
      </c>
      <c r="Y140" s="211">
        <f t="shared" si="49"/>
        <v>22</v>
      </c>
      <c r="Z140" s="211">
        <f t="shared" si="49"/>
        <v>23</v>
      </c>
      <c r="AA140" s="211">
        <f t="shared" si="49"/>
        <v>24</v>
      </c>
      <c r="AB140" s="211">
        <f t="shared" si="49"/>
        <v>25</v>
      </c>
      <c r="AC140" s="211">
        <f t="shared" si="49"/>
        <v>26</v>
      </c>
      <c r="AD140" s="211">
        <f t="shared" si="49"/>
        <v>27</v>
      </c>
      <c r="AE140" s="211">
        <f t="shared" si="49"/>
        <v>28</v>
      </c>
      <c r="AF140" s="211">
        <f t="shared" si="49"/>
        <v>29</v>
      </c>
      <c r="AG140" s="211">
        <f t="shared" si="49"/>
        <v>30</v>
      </c>
      <c r="AH140" s="211">
        <f t="shared" si="49"/>
        <v>31</v>
      </c>
      <c r="AI140" s="211">
        <f t="shared" si="49"/>
        <v>32</v>
      </c>
      <c r="AJ140" s="211">
        <f t="shared" si="50"/>
        <v>33</v>
      </c>
      <c r="AK140" s="211">
        <f t="shared" si="50"/>
        <v>34</v>
      </c>
      <c r="AL140" s="211">
        <f t="shared" si="50"/>
        <v>35</v>
      </c>
      <c r="AM140" s="211">
        <f t="shared" si="50"/>
        <v>36</v>
      </c>
      <c r="AN140" s="211">
        <f t="shared" si="50"/>
        <v>37</v>
      </c>
      <c r="AO140" s="211">
        <f t="shared" si="50"/>
        <v>38</v>
      </c>
      <c r="AP140" s="211">
        <f>AO140+1</f>
        <v>39</v>
      </c>
      <c r="AQ140" s="211">
        <f t="shared" si="50"/>
        <v>40</v>
      </c>
      <c r="AR140" s="211">
        <f t="shared" si="50"/>
        <v>41</v>
      </c>
      <c r="AS140" s="211">
        <f t="shared" si="50"/>
        <v>42</v>
      </c>
      <c r="AT140" s="211">
        <f t="shared" si="50"/>
        <v>43</v>
      </c>
      <c r="AU140" s="211">
        <f t="shared" si="50"/>
        <v>44</v>
      </c>
      <c r="AV140" s="211">
        <f t="shared" si="50"/>
        <v>45</v>
      </c>
      <c r="AW140" s="211">
        <f t="shared" si="50"/>
        <v>46</v>
      </c>
      <c r="AX140" s="211">
        <f t="shared" si="50"/>
        <v>47</v>
      </c>
      <c r="AY140" s="211">
        <f t="shared" si="50"/>
        <v>48</v>
      </c>
    </row>
    <row r="141" spans="1:51" ht="15" hidden="1" x14ac:dyDescent="0.2">
      <c r="A141" s="187"/>
      <c r="B141" s="212">
        <f>AVERAGE(A140:B140)</f>
        <v>0</v>
      </c>
      <c r="C141" s="212">
        <f>AVERAGE(B140:C140)</f>
        <v>0</v>
      </c>
      <c r="D141" s="212">
        <f>AVERAGE(C140:D140)</f>
        <v>0.5</v>
      </c>
      <c r="E141" s="212">
        <f>AVERAGE(D140:E140)</f>
        <v>1.5</v>
      </c>
      <c r="F141" s="212">
        <f t="shared" ref="F141:AO141" si="51">AVERAGE(E140:F140)</f>
        <v>2.5</v>
      </c>
      <c r="G141" s="212">
        <f t="shared" si="51"/>
        <v>3.5</v>
      </c>
      <c r="H141" s="212">
        <f t="shared" si="51"/>
        <v>4.5</v>
      </c>
      <c r="I141" s="212">
        <f t="shared" si="51"/>
        <v>5.5</v>
      </c>
      <c r="J141" s="212">
        <f t="shared" si="51"/>
        <v>6.5</v>
      </c>
      <c r="K141" s="212">
        <f t="shared" si="51"/>
        <v>7.5</v>
      </c>
      <c r="L141" s="212">
        <f t="shared" si="51"/>
        <v>8.5</v>
      </c>
      <c r="M141" s="212">
        <f t="shared" si="51"/>
        <v>9.5</v>
      </c>
      <c r="N141" s="212">
        <f t="shared" si="51"/>
        <v>10.5</v>
      </c>
      <c r="O141" s="212">
        <f t="shared" si="51"/>
        <v>11.5</v>
      </c>
      <c r="P141" s="212">
        <f t="shared" si="51"/>
        <v>12.5</v>
      </c>
      <c r="Q141" s="212">
        <f t="shared" si="51"/>
        <v>13.5</v>
      </c>
      <c r="R141" s="212">
        <f t="shared" si="51"/>
        <v>14.5</v>
      </c>
      <c r="S141" s="212">
        <f t="shared" si="51"/>
        <v>15.5</v>
      </c>
      <c r="T141" s="212">
        <f t="shared" si="51"/>
        <v>16.5</v>
      </c>
      <c r="U141" s="212">
        <f t="shared" si="51"/>
        <v>17.5</v>
      </c>
      <c r="V141" s="212">
        <f t="shared" si="51"/>
        <v>18.5</v>
      </c>
      <c r="W141" s="212">
        <f t="shared" si="51"/>
        <v>19.5</v>
      </c>
      <c r="X141" s="212">
        <f t="shared" si="51"/>
        <v>20.5</v>
      </c>
      <c r="Y141" s="212">
        <f t="shared" si="51"/>
        <v>21.5</v>
      </c>
      <c r="Z141" s="212">
        <f t="shared" si="51"/>
        <v>22.5</v>
      </c>
      <c r="AA141" s="212">
        <f t="shared" si="51"/>
        <v>23.5</v>
      </c>
      <c r="AB141" s="212">
        <f t="shared" si="51"/>
        <v>24.5</v>
      </c>
      <c r="AC141" s="212">
        <f t="shared" si="51"/>
        <v>25.5</v>
      </c>
      <c r="AD141" s="212">
        <f t="shared" si="51"/>
        <v>26.5</v>
      </c>
      <c r="AE141" s="212">
        <f t="shared" si="51"/>
        <v>27.5</v>
      </c>
      <c r="AF141" s="212">
        <f t="shared" si="51"/>
        <v>28.5</v>
      </c>
      <c r="AG141" s="212">
        <f t="shared" si="51"/>
        <v>29.5</v>
      </c>
      <c r="AH141" s="212">
        <f t="shared" si="51"/>
        <v>30.5</v>
      </c>
      <c r="AI141" s="212">
        <f t="shared" si="51"/>
        <v>31.5</v>
      </c>
      <c r="AJ141" s="212">
        <f t="shared" si="51"/>
        <v>32.5</v>
      </c>
      <c r="AK141" s="212">
        <f t="shared" si="51"/>
        <v>33.5</v>
      </c>
      <c r="AL141" s="212">
        <f t="shared" si="51"/>
        <v>34.5</v>
      </c>
      <c r="AM141" s="212">
        <f t="shared" si="51"/>
        <v>35.5</v>
      </c>
      <c r="AN141" s="212">
        <f t="shared" si="51"/>
        <v>36.5</v>
      </c>
      <c r="AO141" s="212">
        <f t="shared" si="51"/>
        <v>37.5</v>
      </c>
      <c r="AP141" s="212">
        <f>AVERAGE(AO140:AP140)</f>
        <v>38.5</v>
      </c>
      <c r="AQ141" s="212">
        <f t="shared" ref="AQ141:AY141" si="52">AVERAGE(AP140:AQ140)</f>
        <v>39.5</v>
      </c>
      <c r="AR141" s="212">
        <f t="shared" si="52"/>
        <v>40.5</v>
      </c>
      <c r="AS141" s="212">
        <f t="shared" si="52"/>
        <v>41.5</v>
      </c>
      <c r="AT141" s="212">
        <f t="shared" si="52"/>
        <v>42.5</v>
      </c>
      <c r="AU141" s="212">
        <f t="shared" si="52"/>
        <v>43.5</v>
      </c>
      <c r="AV141" s="212">
        <f t="shared" si="52"/>
        <v>44.5</v>
      </c>
      <c r="AW141" s="212">
        <f t="shared" si="52"/>
        <v>45.5</v>
      </c>
      <c r="AX141" s="212">
        <f t="shared" si="52"/>
        <v>46.5</v>
      </c>
      <c r="AY141" s="212">
        <f t="shared" si="52"/>
        <v>47.5</v>
      </c>
    </row>
    <row r="142" spans="1:51" ht="12.75" hidden="1" x14ac:dyDescent="0.2">
      <c r="A142" s="187"/>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51" ht="12.75" hidden="1" x14ac:dyDescent="0.2">
      <c r="A143" s="187"/>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51" ht="12.75" hidden="1" x14ac:dyDescent="0.2">
      <c r="A144" s="187"/>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hidden="1" x14ac:dyDescent="0.2">
      <c r="A145" s="187"/>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x14ac:dyDescent="0.2">
      <c r="A146" s="187"/>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x14ac:dyDescent="0.2">
      <c r="A147" s="187"/>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x14ac:dyDescent="0.2">
      <c r="A148" s="187"/>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x14ac:dyDescent="0.2">
      <c r="A149" s="187"/>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x14ac:dyDescent="0.2">
      <c r="A150" s="187"/>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x14ac:dyDescent="0.2">
      <c r="A151" s="187"/>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x14ac:dyDescent="0.2">
      <c r="A152" s="187"/>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x14ac:dyDescent="0.2">
      <c r="A153" s="187"/>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x14ac:dyDescent="0.2">
      <c r="A154" s="187"/>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x14ac:dyDescent="0.2">
      <c r="A155" s="187"/>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31" sqref="I31"/>
    </sheetView>
  </sheetViews>
  <sheetFormatPr defaultColWidth="9.140625" defaultRowHeight="15" x14ac:dyDescent="0.25"/>
  <cols>
    <col min="1" max="1" width="8.28515625" style="54" customWidth="1"/>
    <col min="2" max="2" width="38.42578125" style="54" customWidth="1"/>
    <col min="3" max="4" width="14.140625" style="213" customWidth="1"/>
    <col min="5" max="6" width="14.140625" style="213" hidden="1" customWidth="1"/>
    <col min="7" max="8" width="14.140625" style="213" customWidth="1"/>
    <col min="9" max="9" width="21.7109375" style="213" customWidth="1"/>
    <col min="10" max="10" width="21.7109375" style="54" customWidth="1"/>
    <col min="11" max="11" width="29.140625" style="54" customWidth="1"/>
    <col min="12" max="12" width="30.5703125" style="54" customWidth="1"/>
    <col min="13" max="16384" width="9.140625" style="54"/>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214"/>
      <c r="B6" s="214"/>
      <c r="C6" s="215"/>
      <c r="D6" s="215"/>
      <c r="E6" s="215"/>
      <c r="F6" s="215"/>
      <c r="G6" s="215"/>
      <c r="H6" s="215"/>
      <c r="I6" s="215"/>
      <c r="J6" s="214"/>
      <c r="K6" s="214"/>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55" t="s">
        <v>5</v>
      </c>
      <c r="B10" s="355"/>
      <c r="C10" s="355"/>
      <c r="D10" s="355"/>
      <c r="E10" s="355"/>
      <c r="F10" s="355"/>
      <c r="G10" s="355"/>
      <c r="H10" s="355"/>
      <c r="I10" s="355"/>
      <c r="J10" s="355"/>
      <c r="K10" s="355"/>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Q_26-0029</v>
      </c>
      <c r="B12" s="367"/>
      <c r="C12" s="367"/>
      <c r="D12" s="367"/>
      <c r="E12" s="367"/>
      <c r="F12" s="367"/>
      <c r="G12" s="367"/>
      <c r="H12" s="367"/>
      <c r="I12" s="367"/>
      <c r="J12" s="367"/>
      <c r="K12" s="367"/>
    </row>
    <row r="13" spans="1:11" ht="15.75" x14ac:dyDescent="0.25">
      <c r="A13" s="355" t="s">
        <v>6</v>
      </c>
      <c r="B13" s="355"/>
      <c r="C13" s="355"/>
      <c r="D13" s="355"/>
      <c r="E13" s="355"/>
      <c r="F13" s="355"/>
      <c r="G13" s="355"/>
      <c r="H13" s="355"/>
      <c r="I13" s="355"/>
      <c r="J13" s="355"/>
      <c r="K13" s="355"/>
    </row>
    <row r="14" spans="1:11" ht="18.75" x14ac:dyDescent="0.25">
      <c r="A14" s="363"/>
      <c r="B14" s="363"/>
      <c r="C14" s="363"/>
      <c r="D14" s="363"/>
      <c r="E14" s="363"/>
      <c r="F14" s="363"/>
      <c r="G14" s="363"/>
      <c r="H14" s="363"/>
      <c r="I14" s="363"/>
      <c r="J14" s="363"/>
      <c r="K14" s="363"/>
    </row>
    <row r="15" spans="1:11" ht="15.75" x14ac:dyDescent="0.25">
      <c r="A15" s="368" t="str">
        <f>'5. анализ эконом эфф'!A15</f>
        <v>Строительство ТП 15/0,4 кВ, ЛЭП 15 кВ от ВЛ 15-256 (инв.5114013), ЛЭП 0,4 кВ, организация системы учета электроэнергии в п. Рощино Зеленоградского района</v>
      </c>
      <c r="B15" s="368"/>
      <c r="C15" s="368"/>
      <c r="D15" s="368"/>
      <c r="E15" s="368"/>
      <c r="F15" s="368"/>
      <c r="G15" s="368"/>
      <c r="H15" s="368"/>
      <c r="I15" s="368"/>
      <c r="J15" s="368"/>
      <c r="K15" s="368"/>
    </row>
    <row r="16" spans="1:11" ht="15.75" x14ac:dyDescent="0.25">
      <c r="A16" s="355" t="s">
        <v>7</v>
      </c>
      <c r="B16" s="355"/>
      <c r="C16" s="355"/>
      <c r="D16" s="355"/>
      <c r="E16" s="355"/>
      <c r="F16" s="355"/>
      <c r="G16" s="355"/>
      <c r="H16" s="355"/>
      <c r="I16" s="355"/>
      <c r="J16" s="355"/>
      <c r="K16" s="355"/>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20" t="s">
        <v>350</v>
      </c>
      <c r="B19" s="420"/>
      <c r="C19" s="420"/>
      <c r="D19" s="420"/>
      <c r="E19" s="420"/>
      <c r="F19" s="420"/>
      <c r="G19" s="420"/>
      <c r="H19" s="420"/>
      <c r="I19" s="420"/>
      <c r="J19" s="420"/>
      <c r="K19" s="420"/>
    </row>
    <row r="20" spans="1:12" ht="15.75" x14ac:dyDescent="0.25">
      <c r="A20" s="216"/>
      <c r="K20" s="215"/>
    </row>
    <row r="21" spans="1:12" ht="15.75" x14ac:dyDescent="0.25">
      <c r="A21" s="421" t="s">
        <v>351</v>
      </c>
      <c r="B21" s="421" t="s">
        <v>352</v>
      </c>
      <c r="C21" s="421" t="s">
        <v>353</v>
      </c>
      <c r="D21" s="421"/>
      <c r="E21" s="421"/>
      <c r="F21" s="421"/>
      <c r="G21" s="421"/>
      <c r="H21" s="421"/>
      <c r="I21" s="421" t="s">
        <v>354</v>
      </c>
      <c r="J21" s="422" t="s">
        <v>355</v>
      </c>
      <c r="K21" s="421" t="s">
        <v>356</v>
      </c>
      <c r="L21" s="418" t="s">
        <v>357</v>
      </c>
    </row>
    <row r="22" spans="1:12" ht="54" customHeight="1" x14ac:dyDescent="0.25">
      <c r="A22" s="421"/>
      <c r="B22" s="421"/>
      <c r="C22" s="419" t="s">
        <v>358</v>
      </c>
      <c r="D22" s="419"/>
      <c r="E22" s="419" t="s">
        <v>358</v>
      </c>
      <c r="F22" s="419"/>
      <c r="G22" s="419" t="s">
        <v>359</v>
      </c>
      <c r="H22" s="419"/>
      <c r="I22" s="421"/>
      <c r="J22" s="423"/>
      <c r="K22" s="421"/>
      <c r="L22" s="418"/>
    </row>
    <row r="23" spans="1:12" ht="31.5" x14ac:dyDescent="0.25">
      <c r="A23" s="421"/>
      <c r="B23" s="421"/>
      <c r="C23" s="219" t="s">
        <v>360</v>
      </c>
      <c r="D23" s="219" t="s">
        <v>361</v>
      </c>
      <c r="E23" s="219" t="s">
        <v>360</v>
      </c>
      <c r="F23" s="219" t="s">
        <v>361</v>
      </c>
      <c r="G23" s="219" t="s">
        <v>360</v>
      </c>
      <c r="H23" s="219" t="s">
        <v>361</v>
      </c>
      <c r="I23" s="421"/>
      <c r="J23" s="424"/>
      <c r="K23" s="421"/>
      <c r="L23" s="418"/>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343">
        <v>1</v>
      </c>
      <c r="B25" s="344" t="s">
        <v>362</v>
      </c>
      <c r="C25" s="220"/>
      <c r="D25" s="221"/>
      <c r="E25" s="221"/>
      <c r="F25" s="221"/>
      <c r="G25" s="221"/>
      <c r="H25" s="220"/>
      <c r="I25" s="220"/>
      <c r="J25" s="222"/>
      <c r="K25" s="223"/>
      <c r="L25" s="224"/>
    </row>
    <row r="26" spans="1:12" ht="15.75" x14ac:dyDescent="0.25">
      <c r="A26" s="343" t="s">
        <v>363</v>
      </c>
      <c r="B26" s="345" t="s">
        <v>364</v>
      </c>
      <c r="C26" s="226" t="s">
        <v>20</v>
      </c>
      <c r="D26" s="227" t="s">
        <v>20</v>
      </c>
      <c r="E26" s="227">
        <v>45644</v>
      </c>
      <c r="F26" s="227">
        <v>45644</v>
      </c>
      <c r="G26" s="227">
        <v>45960</v>
      </c>
      <c r="H26" s="227">
        <v>45960</v>
      </c>
      <c r="I26" s="228">
        <v>100</v>
      </c>
      <c r="J26" s="228"/>
      <c r="K26" s="223"/>
      <c r="L26" s="223"/>
    </row>
    <row r="27" spans="1:12" ht="31.5" x14ac:dyDescent="0.25">
      <c r="A27" s="343" t="s">
        <v>365</v>
      </c>
      <c r="B27" s="345" t="s">
        <v>366</v>
      </c>
      <c r="C27" s="226" t="s">
        <v>20</v>
      </c>
      <c r="D27" s="227" t="s">
        <v>20</v>
      </c>
      <c r="E27" s="226" t="s">
        <v>28</v>
      </c>
      <c r="F27" s="227" t="str">
        <f t="shared" ref="F27:F30" si="0">E27</f>
        <v>не требуется</v>
      </c>
      <c r="G27" s="226" t="s">
        <v>28</v>
      </c>
      <c r="H27" s="227" t="str">
        <f t="shared" ref="H27:H54" si="1">G27</f>
        <v>не требуется</v>
      </c>
      <c r="I27" s="229"/>
      <c r="J27" s="221"/>
      <c r="K27" s="223"/>
      <c r="L27" s="223"/>
    </row>
    <row r="28" spans="1:12" ht="47.25" x14ac:dyDescent="0.25">
      <c r="A28" s="343" t="s">
        <v>618</v>
      </c>
      <c r="B28" s="345" t="s">
        <v>368</v>
      </c>
      <c r="C28" s="226" t="s">
        <v>20</v>
      </c>
      <c r="D28" s="227" t="s">
        <v>20</v>
      </c>
      <c r="E28" s="226" t="s">
        <v>28</v>
      </c>
      <c r="F28" s="227" t="str">
        <f t="shared" si="0"/>
        <v>не требуется</v>
      </c>
      <c r="G28" s="226" t="s">
        <v>28</v>
      </c>
      <c r="H28" s="227" t="str">
        <f t="shared" si="1"/>
        <v>не требуется</v>
      </c>
      <c r="I28" s="229"/>
      <c r="J28" s="221"/>
      <c r="K28" s="223"/>
      <c r="L28" s="223"/>
    </row>
    <row r="29" spans="1:12" ht="31.5" x14ac:dyDescent="0.25">
      <c r="A29" s="343" t="s">
        <v>367</v>
      </c>
      <c r="B29" s="345" t="s">
        <v>370</v>
      </c>
      <c r="C29" s="226" t="s">
        <v>20</v>
      </c>
      <c r="D29" s="227" t="s">
        <v>20</v>
      </c>
      <c r="E29" s="226" t="s">
        <v>28</v>
      </c>
      <c r="F29" s="227" t="str">
        <f t="shared" si="0"/>
        <v>не требуется</v>
      </c>
      <c r="G29" s="226" t="s">
        <v>28</v>
      </c>
      <c r="H29" s="227" t="str">
        <f t="shared" si="1"/>
        <v>не требуется</v>
      </c>
      <c r="I29" s="229"/>
      <c r="J29" s="230"/>
      <c r="K29" s="223"/>
      <c r="L29" s="223"/>
    </row>
    <row r="30" spans="1:12" ht="31.5" x14ac:dyDescent="0.25">
      <c r="A30" s="343" t="s">
        <v>369</v>
      </c>
      <c r="B30" s="345" t="s">
        <v>372</v>
      </c>
      <c r="C30" s="226" t="s">
        <v>20</v>
      </c>
      <c r="D30" s="227" t="s">
        <v>20</v>
      </c>
      <c r="E30" s="226" t="s">
        <v>28</v>
      </c>
      <c r="F30" s="227" t="str">
        <f t="shared" si="0"/>
        <v>не требуется</v>
      </c>
      <c r="G30" s="226" t="s">
        <v>28</v>
      </c>
      <c r="H30" s="227" t="str">
        <f t="shared" si="1"/>
        <v>не требуется</v>
      </c>
      <c r="I30" s="229"/>
      <c r="J30" s="222"/>
      <c r="K30" s="223"/>
      <c r="L30" s="223"/>
    </row>
    <row r="31" spans="1:12" ht="31.5" x14ac:dyDescent="0.25">
      <c r="A31" s="343" t="s">
        <v>371</v>
      </c>
      <c r="B31" s="346" t="s">
        <v>374</v>
      </c>
      <c r="C31" s="226" t="s">
        <v>20</v>
      </c>
      <c r="D31" s="227" t="s">
        <v>20</v>
      </c>
      <c r="E31" s="226"/>
      <c r="F31" s="226"/>
      <c r="G31" s="227">
        <v>46113</v>
      </c>
      <c r="H31" s="227">
        <v>46172</v>
      </c>
      <c r="I31" s="228"/>
      <c r="J31" s="228"/>
      <c r="K31" s="223"/>
      <c r="L31" s="223"/>
    </row>
    <row r="32" spans="1:12" ht="31.5" x14ac:dyDescent="0.25">
      <c r="A32" s="343" t="s">
        <v>373</v>
      </c>
      <c r="B32" s="346" t="s">
        <v>376</v>
      </c>
      <c r="C32" s="226" t="s">
        <v>20</v>
      </c>
      <c r="D32" s="227" t="s">
        <v>20</v>
      </c>
      <c r="E32" s="226"/>
      <c r="F32" s="227"/>
      <c r="G32" s="226">
        <v>46204</v>
      </c>
      <c r="H32" s="227">
        <v>46233</v>
      </c>
      <c r="I32" s="228"/>
      <c r="J32" s="228"/>
      <c r="K32" s="223"/>
      <c r="L32" s="223"/>
    </row>
    <row r="33" spans="1:12" ht="47.25" x14ac:dyDescent="0.25">
      <c r="A33" s="343" t="s">
        <v>375</v>
      </c>
      <c r="B33" s="346" t="s">
        <v>378</v>
      </c>
      <c r="C33" s="226" t="s">
        <v>20</v>
      </c>
      <c r="D33" s="227" t="s">
        <v>20</v>
      </c>
      <c r="E33" s="226"/>
      <c r="F33" s="227"/>
      <c r="G33" s="226" t="s">
        <v>28</v>
      </c>
      <c r="H33" s="227" t="str">
        <f t="shared" si="1"/>
        <v>не требуется</v>
      </c>
      <c r="I33" s="229"/>
      <c r="J33" s="230"/>
      <c r="K33" s="223"/>
      <c r="L33" s="223"/>
    </row>
    <row r="34" spans="1:12" ht="63" x14ac:dyDescent="0.25">
      <c r="A34" s="343" t="s">
        <v>377</v>
      </c>
      <c r="B34" s="346" t="s">
        <v>380</v>
      </c>
      <c r="C34" s="226" t="s">
        <v>20</v>
      </c>
      <c r="D34" s="227" t="s">
        <v>20</v>
      </c>
      <c r="E34" s="226"/>
      <c r="F34" s="227"/>
      <c r="G34" s="226" t="s">
        <v>28</v>
      </c>
      <c r="H34" s="227" t="str">
        <f t="shared" si="1"/>
        <v>не требуется</v>
      </c>
      <c r="I34" s="231"/>
      <c r="J34" s="221"/>
      <c r="K34" s="225"/>
      <c r="L34" s="223"/>
    </row>
    <row r="35" spans="1:12" ht="31.5" x14ac:dyDescent="0.25">
      <c r="A35" s="343" t="s">
        <v>379</v>
      </c>
      <c r="B35" s="346" t="s">
        <v>382</v>
      </c>
      <c r="C35" s="226" t="s">
        <v>20</v>
      </c>
      <c r="D35" s="227" t="s">
        <v>20</v>
      </c>
      <c r="E35" s="227"/>
      <c r="F35" s="227"/>
      <c r="G35" s="226">
        <v>46204</v>
      </c>
      <c r="H35" s="227">
        <v>46233</v>
      </c>
      <c r="I35" s="228"/>
      <c r="J35" s="228"/>
      <c r="K35" s="225"/>
      <c r="L35" s="223"/>
    </row>
    <row r="36" spans="1:12" ht="31.5" x14ac:dyDescent="0.25">
      <c r="A36" s="343" t="s">
        <v>381</v>
      </c>
      <c r="B36" s="346" t="s">
        <v>384</v>
      </c>
      <c r="C36" s="226" t="s">
        <v>20</v>
      </c>
      <c r="D36" s="227" t="s">
        <v>20</v>
      </c>
      <c r="E36" s="226"/>
      <c r="F36" s="227"/>
      <c r="G36" s="226" t="s">
        <v>28</v>
      </c>
      <c r="H36" s="227" t="str">
        <f t="shared" si="1"/>
        <v>не требуется</v>
      </c>
      <c r="I36" s="232"/>
      <c r="J36" s="230"/>
      <c r="K36" s="233"/>
      <c r="L36" s="223"/>
    </row>
    <row r="37" spans="1:12" ht="15.75" x14ac:dyDescent="0.25">
      <c r="A37" s="343" t="s">
        <v>383</v>
      </c>
      <c r="B37" s="346" t="s">
        <v>386</v>
      </c>
      <c r="C37" s="226" t="s">
        <v>20</v>
      </c>
      <c r="D37" s="227" t="s">
        <v>20</v>
      </c>
      <c r="E37" s="226"/>
      <c r="F37" s="227"/>
      <c r="G37" s="226">
        <v>46204</v>
      </c>
      <c r="H37" s="227">
        <v>46233</v>
      </c>
      <c r="I37" s="228"/>
      <c r="J37" s="228"/>
      <c r="K37" s="233"/>
      <c r="L37" s="223"/>
    </row>
    <row r="38" spans="1:12" ht="15.75" x14ac:dyDescent="0.25">
      <c r="A38" s="343" t="s">
        <v>385</v>
      </c>
      <c r="B38" s="344" t="s">
        <v>387</v>
      </c>
      <c r="C38" s="226" t="s">
        <v>20</v>
      </c>
      <c r="D38" s="227" t="s">
        <v>20</v>
      </c>
      <c r="E38" s="227"/>
      <c r="F38" s="227"/>
      <c r="G38" s="227"/>
      <c r="H38" s="227"/>
      <c r="I38" s="234"/>
      <c r="J38" s="223"/>
      <c r="K38" s="223"/>
      <c r="L38" s="223"/>
    </row>
    <row r="39" spans="1:12" ht="63" x14ac:dyDescent="0.25">
      <c r="A39" s="343">
        <v>2</v>
      </c>
      <c r="B39" s="346" t="s">
        <v>389</v>
      </c>
      <c r="C39" s="226" t="s">
        <v>20</v>
      </c>
      <c r="D39" s="227" t="s">
        <v>20</v>
      </c>
      <c r="E39" s="226"/>
      <c r="F39" s="226"/>
      <c r="G39" s="227">
        <v>46113</v>
      </c>
      <c r="H39" s="227">
        <v>46172</v>
      </c>
      <c r="I39" s="228"/>
      <c r="J39" s="228"/>
      <c r="K39" s="223"/>
      <c r="L39" s="223"/>
    </row>
    <row r="40" spans="1:12" ht="15.75" x14ac:dyDescent="0.25">
      <c r="A40" s="343" t="s">
        <v>388</v>
      </c>
      <c r="B40" s="346" t="s">
        <v>391</v>
      </c>
      <c r="C40" s="226" t="s">
        <v>20</v>
      </c>
      <c r="D40" s="227" t="s">
        <v>20</v>
      </c>
      <c r="E40" s="226"/>
      <c r="F40" s="227"/>
      <c r="G40" s="226" t="s">
        <v>28</v>
      </c>
      <c r="H40" s="227" t="str">
        <f t="shared" si="1"/>
        <v>не требуется</v>
      </c>
      <c r="I40" s="228"/>
      <c r="J40" s="221"/>
      <c r="K40" s="223"/>
      <c r="L40" s="223"/>
    </row>
    <row r="41" spans="1:12" ht="47.25" x14ac:dyDescent="0.25">
      <c r="A41" s="343" t="s">
        <v>390</v>
      </c>
      <c r="B41" s="344" t="s">
        <v>392</v>
      </c>
      <c r="C41" s="226" t="s">
        <v>20</v>
      </c>
      <c r="D41" s="227" t="s">
        <v>20</v>
      </c>
      <c r="E41" s="227"/>
      <c r="F41" s="235"/>
      <c r="G41" s="227"/>
      <c r="H41" s="334"/>
      <c r="I41" s="234"/>
      <c r="J41" s="223"/>
      <c r="K41" s="223"/>
      <c r="L41" s="223"/>
    </row>
    <row r="42" spans="1:12" ht="31.5" x14ac:dyDescent="0.25">
      <c r="A42" s="343">
        <v>3</v>
      </c>
      <c r="B42" s="346" t="s">
        <v>394</v>
      </c>
      <c r="C42" s="226" t="s">
        <v>20</v>
      </c>
      <c r="D42" s="227" t="s">
        <v>20</v>
      </c>
      <c r="E42" s="226"/>
      <c r="F42" s="227"/>
      <c r="G42" s="226" t="s">
        <v>28</v>
      </c>
      <c r="H42" s="227" t="str">
        <f t="shared" si="1"/>
        <v>не требуется</v>
      </c>
      <c r="I42" s="236"/>
      <c r="J42" s="230"/>
      <c r="K42" s="223"/>
      <c r="L42" s="223"/>
    </row>
    <row r="43" spans="1:12" ht="15.75" x14ac:dyDescent="0.25">
      <c r="A43" s="343" t="s">
        <v>393</v>
      </c>
      <c r="B43" s="346" t="s">
        <v>396</v>
      </c>
      <c r="C43" s="226" t="s">
        <v>20</v>
      </c>
      <c r="D43" s="227" t="s">
        <v>20</v>
      </c>
      <c r="E43" s="226"/>
      <c r="F43" s="227"/>
      <c r="G43" s="226" t="s">
        <v>28</v>
      </c>
      <c r="H43" s="227" t="str">
        <f t="shared" si="1"/>
        <v>не требуется</v>
      </c>
      <c r="I43" s="228"/>
      <c r="J43" s="228"/>
      <c r="K43" s="223"/>
      <c r="L43" s="223"/>
    </row>
    <row r="44" spans="1:12" ht="15.75" x14ac:dyDescent="0.25">
      <c r="A44" s="343" t="s">
        <v>395</v>
      </c>
      <c r="B44" s="346" t="s">
        <v>398</v>
      </c>
      <c r="C44" s="226" t="s">
        <v>20</v>
      </c>
      <c r="D44" s="227" t="s">
        <v>20</v>
      </c>
      <c r="E44" s="226"/>
      <c r="F44" s="226"/>
      <c r="G44" s="226">
        <f>H39</f>
        <v>46172</v>
      </c>
      <c r="H44" s="227">
        <v>46325</v>
      </c>
      <c r="I44" s="228"/>
      <c r="J44" s="228"/>
      <c r="K44" s="223"/>
      <c r="L44" s="223"/>
    </row>
    <row r="45" spans="1:12" ht="78.75" x14ac:dyDescent="0.25">
      <c r="A45" s="343" t="s">
        <v>397</v>
      </c>
      <c r="B45" s="346" t="s">
        <v>400</v>
      </c>
      <c r="C45" s="226" t="s">
        <v>20</v>
      </c>
      <c r="D45" s="227" t="s">
        <v>20</v>
      </c>
      <c r="E45" s="226"/>
      <c r="F45" s="227"/>
      <c r="G45" s="226" t="s">
        <v>28</v>
      </c>
      <c r="H45" s="227" t="str">
        <f t="shared" si="1"/>
        <v>не требуется</v>
      </c>
      <c r="I45" s="234"/>
      <c r="J45" s="223"/>
      <c r="K45" s="223"/>
      <c r="L45" s="223"/>
    </row>
    <row r="46" spans="1:12" ht="157.5" x14ac:dyDescent="0.25">
      <c r="A46" s="343" t="s">
        <v>399</v>
      </c>
      <c r="B46" s="346" t="s">
        <v>402</v>
      </c>
      <c r="C46" s="226" t="s">
        <v>20</v>
      </c>
      <c r="D46" s="227" t="s">
        <v>20</v>
      </c>
      <c r="E46" s="226"/>
      <c r="F46" s="227"/>
      <c r="G46" s="226" t="s">
        <v>28</v>
      </c>
      <c r="H46" s="227" t="str">
        <f t="shared" si="1"/>
        <v>не требуется</v>
      </c>
      <c r="I46" s="234"/>
      <c r="J46" s="223"/>
      <c r="K46" s="223"/>
      <c r="L46" s="223"/>
    </row>
    <row r="47" spans="1:12" ht="15.75" x14ac:dyDescent="0.25">
      <c r="A47" s="343" t="s">
        <v>401</v>
      </c>
      <c r="B47" s="346" t="s">
        <v>403</v>
      </c>
      <c r="C47" s="226" t="s">
        <v>20</v>
      </c>
      <c r="D47" s="227" t="s">
        <v>20</v>
      </c>
      <c r="E47" s="227"/>
      <c r="F47" s="227"/>
      <c r="G47" s="227">
        <v>46325</v>
      </c>
      <c r="H47" s="227">
        <v>46387</v>
      </c>
      <c r="I47" s="228"/>
      <c r="J47" s="228"/>
      <c r="K47" s="223"/>
      <c r="L47" s="223"/>
    </row>
    <row r="48" spans="1:12" ht="15.75" x14ac:dyDescent="0.25">
      <c r="A48" s="343" t="s">
        <v>619</v>
      </c>
      <c r="B48" s="344" t="s">
        <v>404</v>
      </c>
      <c r="C48" s="226" t="s">
        <v>20</v>
      </c>
      <c r="D48" s="227" t="s">
        <v>20</v>
      </c>
      <c r="E48" s="227"/>
      <c r="F48" s="235"/>
      <c r="G48" s="227"/>
      <c r="H48" s="227"/>
      <c r="I48" s="234"/>
      <c r="J48" s="234"/>
      <c r="K48" s="223"/>
      <c r="L48" s="223"/>
    </row>
    <row r="49" spans="1:12" ht="31.5" x14ac:dyDescent="0.25">
      <c r="A49" s="343">
        <v>4</v>
      </c>
      <c r="B49" s="346" t="s">
        <v>405</v>
      </c>
      <c r="C49" s="226" t="s">
        <v>20</v>
      </c>
      <c r="D49" s="227" t="s">
        <v>20</v>
      </c>
      <c r="E49" s="227"/>
      <c r="F49" s="227"/>
      <c r="G49" s="227">
        <v>46325</v>
      </c>
      <c r="H49" s="227">
        <v>46387</v>
      </c>
      <c r="I49" s="228"/>
      <c r="J49" s="228"/>
      <c r="K49" s="223"/>
      <c r="L49" s="223"/>
    </row>
    <row r="50" spans="1:12" ht="78.75" x14ac:dyDescent="0.25">
      <c r="A50" s="343" t="s">
        <v>620</v>
      </c>
      <c r="B50" s="346" t="s">
        <v>407</v>
      </c>
      <c r="C50" s="226" t="s">
        <v>20</v>
      </c>
      <c r="D50" s="227" t="s">
        <v>20</v>
      </c>
      <c r="E50" s="227"/>
      <c r="F50" s="227"/>
      <c r="G50" s="227">
        <v>46325</v>
      </c>
      <c r="H50" s="227">
        <v>46387</v>
      </c>
      <c r="I50" s="228"/>
      <c r="J50" s="228"/>
      <c r="K50" s="223"/>
      <c r="L50" s="223"/>
    </row>
    <row r="51" spans="1:12" ht="63" x14ac:dyDescent="0.25">
      <c r="A51" s="343" t="s">
        <v>406</v>
      </c>
      <c r="B51" s="346" t="s">
        <v>409</v>
      </c>
      <c r="C51" s="226" t="s">
        <v>20</v>
      </c>
      <c r="D51" s="227" t="s">
        <v>20</v>
      </c>
      <c r="E51" s="226"/>
      <c r="F51" s="227"/>
      <c r="G51" s="226" t="s">
        <v>28</v>
      </c>
      <c r="H51" s="227" t="str">
        <f t="shared" si="1"/>
        <v>не требуется</v>
      </c>
      <c r="I51" s="234"/>
      <c r="J51" s="234"/>
      <c r="K51" s="223"/>
      <c r="L51" s="223"/>
    </row>
    <row r="52" spans="1:12" ht="63" x14ac:dyDescent="0.25">
      <c r="A52" s="343" t="s">
        <v>408</v>
      </c>
      <c r="B52" s="346" t="s">
        <v>411</v>
      </c>
      <c r="C52" s="226" t="s">
        <v>20</v>
      </c>
      <c r="D52" s="227" t="s">
        <v>20</v>
      </c>
      <c r="E52" s="226"/>
      <c r="F52" s="227"/>
      <c r="G52" s="227">
        <v>46325</v>
      </c>
      <c r="H52" s="227">
        <v>46325</v>
      </c>
      <c r="I52" s="234"/>
      <c r="J52" s="234"/>
      <c r="K52" s="223"/>
      <c r="L52" s="223"/>
    </row>
    <row r="53" spans="1:12" ht="31.5" x14ac:dyDescent="0.25">
      <c r="A53" s="343" t="s">
        <v>410</v>
      </c>
      <c r="B53" s="347" t="s">
        <v>413</v>
      </c>
      <c r="C53" s="226" t="s">
        <v>20</v>
      </c>
      <c r="D53" s="227" t="s">
        <v>20</v>
      </c>
      <c r="E53" s="227"/>
      <c r="F53" s="227"/>
      <c r="G53" s="227">
        <v>46325</v>
      </c>
      <c r="H53" s="227">
        <v>46387</v>
      </c>
      <c r="I53" s="228"/>
      <c r="J53" s="228"/>
      <c r="K53" s="223"/>
      <c r="L53" s="223"/>
    </row>
    <row r="54" spans="1:12" ht="31.5" x14ac:dyDescent="0.25">
      <c r="A54" s="343" t="s">
        <v>412</v>
      </c>
      <c r="B54" s="346" t="s">
        <v>414</v>
      </c>
      <c r="C54" s="226" t="s">
        <v>20</v>
      </c>
      <c r="D54" s="227" t="s">
        <v>20</v>
      </c>
      <c r="E54" s="226"/>
      <c r="F54" s="227"/>
      <c r="G54" s="226" t="s">
        <v>28</v>
      </c>
      <c r="H54" s="227" t="str">
        <f t="shared" si="1"/>
        <v>не требуется</v>
      </c>
      <c r="I54" s="234"/>
      <c r="J54" s="223"/>
      <c r="K54" s="223"/>
      <c r="L54" s="223"/>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30" width="9.140625" style="214"/>
    <col min="31" max="32" width="11" style="214" bestFit="1" customWidth="1"/>
    <col min="33"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67" t="str">
        <f>'1. паспорт местоположение'!A12:C12</f>
        <v>Q_26-0029</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8"/>
      <c r="AC13" s="238"/>
    </row>
    <row r="14" spans="1:29" ht="36" customHeight="1" x14ac:dyDescent="0.25">
      <c r="A14" s="368" t="str">
        <f>'1. паспорт местоположение'!A15:C15</f>
        <v>Строительство ТП 15/0,4 кВ, ЛЭП 15 кВ от ВЛ 15-256 (инв.5114013), ЛЭП 0,4 кВ, организация системы учета электроэнергии в п. Рощино Зеленоградского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2" x14ac:dyDescent="0.25">
      <c r="A18" s="452" t="s">
        <v>415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2" ht="33" customHeight="1" x14ac:dyDescent="0.25">
      <c r="A20" s="437" t="s">
        <v>416</v>
      </c>
      <c r="B20" s="437" t="s">
        <v>417</v>
      </c>
      <c r="C20" s="440" t="s">
        <v>418</v>
      </c>
      <c r="D20" s="441"/>
      <c r="E20" s="444" t="s">
        <v>419</v>
      </c>
      <c r="F20" s="445"/>
      <c r="G20" s="448" t="s">
        <v>601</v>
      </c>
      <c r="H20" s="434" t="s">
        <v>420</v>
      </c>
      <c r="I20" s="435"/>
      <c r="J20" s="435"/>
      <c r="K20" s="436"/>
      <c r="L20" s="434" t="s">
        <v>421</v>
      </c>
      <c r="M20" s="435"/>
      <c r="N20" s="435"/>
      <c r="O20" s="436"/>
      <c r="P20" s="434" t="s">
        <v>422</v>
      </c>
      <c r="Q20" s="435"/>
      <c r="R20" s="435"/>
      <c r="S20" s="436"/>
      <c r="T20" s="434" t="s">
        <v>423</v>
      </c>
      <c r="U20" s="435"/>
      <c r="V20" s="435"/>
      <c r="W20" s="436"/>
      <c r="X20" s="434" t="s">
        <v>602</v>
      </c>
      <c r="Y20" s="435"/>
      <c r="Z20" s="435"/>
      <c r="AA20" s="436"/>
      <c r="AB20" s="428" t="s">
        <v>424</v>
      </c>
      <c r="AC20" s="429"/>
      <c r="AD20" s="239"/>
      <c r="AE20" s="239"/>
      <c r="AF20" s="239"/>
    </row>
    <row r="21" spans="1:32" ht="75" customHeight="1" x14ac:dyDescent="0.25">
      <c r="A21" s="438"/>
      <c r="B21" s="438"/>
      <c r="C21" s="442"/>
      <c r="D21" s="443"/>
      <c r="E21" s="446"/>
      <c r="F21" s="447"/>
      <c r="G21" s="449"/>
      <c r="H21" s="432" t="s">
        <v>358</v>
      </c>
      <c r="I21" s="433"/>
      <c r="J21" s="432" t="s">
        <v>359</v>
      </c>
      <c r="K21" s="433"/>
      <c r="L21" s="432" t="s">
        <v>358</v>
      </c>
      <c r="M21" s="433"/>
      <c r="N21" s="432" t="s">
        <v>359</v>
      </c>
      <c r="O21" s="433"/>
      <c r="P21" s="432" t="s">
        <v>358</v>
      </c>
      <c r="Q21" s="433"/>
      <c r="R21" s="432" t="s">
        <v>359</v>
      </c>
      <c r="S21" s="433"/>
      <c r="T21" s="432" t="s">
        <v>358</v>
      </c>
      <c r="U21" s="433"/>
      <c r="V21" s="432" t="s">
        <v>359</v>
      </c>
      <c r="W21" s="433"/>
      <c r="X21" s="432" t="s">
        <v>425</v>
      </c>
      <c r="Y21" s="433"/>
      <c r="Z21" s="432" t="s">
        <v>426</v>
      </c>
      <c r="AA21" s="433"/>
      <c r="AB21" s="430"/>
      <c r="AC21" s="431"/>
    </row>
    <row r="22" spans="1:32" ht="75" customHeight="1" x14ac:dyDescent="0.25">
      <c r="A22" s="439"/>
      <c r="B22" s="439"/>
      <c r="C22" s="348" t="s">
        <v>358</v>
      </c>
      <c r="D22" s="348" t="s">
        <v>359</v>
      </c>
      <c r="E22" s="349" t="s">
        <v>427</v>
      </c>
      <c r="F22" s="349" t="s">
        <v>600</v>
      </c>
      <c r="G22" s="450"/>
      <c r="H22" s="350" t="s">
        <v>428</v>
      </c>
      <c r="I22" s="350" t="s">
        <v>429</v>
      </c>
      <c r="J22" s="350" t="s">
        <v>428</v>
      </c>
      <c r="K22" s="350" t="s">
        <v>429</v>
      </c>
      <c r="L22" s="350" t="s">
        <v>428</v>
      </c>
      <c r="M22" s="350" t="s">
        <v>429</v>
      </c>
      <c r="N22" s="350" t="s">
        <v>428</v>
      </c>
      <c r="O22" s="350" t="s">
        <v>429</v>
      </c>
      <c r="P22" s="350" t="s">
        <v>428</v>
      </c>
      <c r="Q22" s="350" t="s">
        <v>429</v>
      </c>
      <c r="R22" s="350" t="s">
        <v>428</v>
      </c>
      <c r="S22" s="350" t="s">
        <v>429</v>
      </c>
      <c r="T22" s="350" t="s">
        <v>428</v>
      </c>
      <c r="U22" s="350" t="s">
        <v>429</v>
      </c>
      <c r="V22" s="350" t="s">
        <v>428</v>
      </c>
      <c r="W22" s="350" t="s">
        <v>429</v>
      </c>
      <c r="X22" s="350" t="s">
        <v>428</v>
      </c>
      <c r="Y22" s="350" t="s">
        <v>429</v>
      </c>
      <c r="Z22" s="350" t="s">
        <v>428</v>
      </c>
      <c r="AA22" s="350" t="s">
        <v>429</v>
      </c>
      <c r="AB22" s="348" t="s">
        <v>358</v>
      </c>
      <c r="AC22" s="348" t="s">
        <v>359</v>
      </c>
    </row>
    <row r="23" spans="1:32" ht="19.5" customHeight="1" x14ac:dyDescent="0.25">
      <c r="A23" s="218">
        <v>1</v>
      </c>
      <c r="B23" s="218">
        <v>2</v>
      </c>
      <c r="C23" s="240">
        <f t="shared" ref="C23:D23" si="0">B23+1</f>
        <v>3</v>
      </c>
      <c r="D23" s="240">
        <f t="shared" si="0"/>
        <v>4</v>
      </c>
      <c r="E23" s="218">
        <v>5</v>
      </c>
      <c r="F23" s="218">
        <v>6</v>
      </c>
      <c r="G23" s="218">
        <v>7</v>
      </c>
      <c r="H23" s="240">
        <f t="shared" ref="H23:AC23" si="1">G23+1</f>
        <v>8</v>
      </c>
      <c r="I23" s="240">
        <f t="shared" si="1"/>
        <v>9</v>
      </c>
      <c r="J23" s="240">
        <f t="shared" si="1"/>
        <v>10</v>
      </c>
      <c r="K23" s="240">
        <f t="shared" si="1"/>
        <v>11</v>
      </c>
      <c r="L23" s="240">
        <f t="shared" si="1"/>
        <v>12</v>
      </c>
      <c r="M23" s="240">
        <f t="shared" si="1"/>
        <v>13</v>
      </c>
      <c r="N23" s="240">
        <f t="shared" si="1"/>
        <v>14</v>
      </c>
      <c r="O23" s="240">
        <f t="shared" si="1"/>
        <v>15</v>
      </c>
      <c r="P23" s="240">
        <f t="shared" si="1"/>
        <v>16</v>
      </c>
      <c r="Q23" s="240">
        <f t="shared" si="1"/>
        <v>17</v>
      </c>
      <c r="R23" s="240">
        <f t="shared" si="1"/>
        <v>18</v>
      </c>
      <c r="S23" s="240">
        <f t="shared" si="1"/>
        <v>19</v>
      </c>
      <c r="T23" s="240">
        <f t="shared" si="1"/>
        <v>20</v>
      </c>
      <c r="U23" s="240">
        <f t="shared" si="1"/>
        <v>21</v>
      </c>
      <c r="V23" s="240">
        <f t="shared" si="1"/>
        <v>22</v>
      </c>
      <c r="W23" s="240">
        <f t="shared" si="1"/>
        <v>23</v>
      </c>
      <c r="X23" s="240">
        <f t="shared" si="1"/>
        <v>24</v>
      </c>
      <c r="Y23" s="240">
        <f t="shared" si="1"/>
        <v>25</v>
      </c>
      <c r="Z23" s="240">
        <f t="shared" si="1"/>
        <v>26</v>
      </c>
      <c r="AA23" s="240">
        <f t="shared" si="1"/>
        <v>27</v>
      </c>
      <c r="AB23" s="240">
        <f t="shared" si="1"/>
        <v>28</v>
      </c>
      <c r="AC23" s="240">
        <f t="shared" si="1"/>
        <v>29</v>
      </c>
    </row>
    <row r="24" spans="1:32" ht="47.25" customHeight="1" x14ac:dyDescent="0.25">
      <c r="A24" s="241">
        <v>1</v>
      </c>
      <c r="B24" s="242" t="s">
        <v>430</v>
      </c>
      <c r="C24" s="243">
        <f t="shared" ref="C24:H24" si="2">SUM(C25:C29)</f>
        <v>0</v>
      </c>
      <c r="D24" s="243">
        <f t="shared" si="2"/>
        <v>6.9732855499999999</v>
      </c>
      <c r="E24" s="243">
        <f t="shared" si="2"/>
        <v>6.9732855499999999</v>
      </c>
      <c r="F24" s="243">
        <f t="shared" si="2"/>
        <v>6.9732855499999999</v>
      </c>
      <c r="G24" s="243">
        <f>SUM(G25:G29)</f>
        <v>0</v>
      </c>
      <c r="H24" s="243">
        <f t="shared" si="2"/>
        <v>0</v>
      </c>
      <c r="I24" s="243">
        <f t="shared" ref="I24:Y24" si="3">SUM(I25:I29)</f>
        <v>0</v>
      </c>
      <c r="J24" s="243">
        <f>SUM(J25:J29)</f>
        <v>6.9732855499999999</v>
      </c>
      <c r="K24" s="243">
        <f t="shared" si="3"/>
        <v>0</v>
      </c>
      <c r="L24" s="243">
        <f t="shared" ref="L24:S24" si="4">SUM(L25:L29)</f>
        <v>0</v>
      </c>
      <c r="M24" s="243">
        <f t="shared" si="4"/>
        <v>0</v>
      </c>
      <c r="N24" s="243">
        <f t="shared" ref="N24" si="5">SUM(N25:N29)</f>
        <v>0</v>
      </c>
      <c r="O24" s="243">
        <f t="shared" si="4"/>
        <v>0</v>
      </c>
      <c r="P24" s="243">
        <f t="shared" si="4"/>
        <v>0</v>
      </c>
      <c r="Q24" s="243">
        <f t="shared" si="4"/>
        <v>0</v>
      </c>
      <c r="R24" s="243">
        <f>SUM(R25:R29)</f>
        <v>0</v>
      </c>
      <c r="S24" s="243">
        <f t="shared" si="4"/>
        <v>0</v>
      </c>
      <c r="T24" s="243">
        <f t="shared" si="3"/>
        <v>0</v>
      </c>
      <c r="U24" s="243">
        <f t="shared" ref="U24:W24" si="6">SUM(U25:U29)</f>
        <v>0</v>
      </c>
      <c r="V24" s="243">
        <f t="shared" si="6"/>
        <v>0</v>
      </c>
      <c r="W24" s="243">
        <f t="shared" si="6"/>
        <v>0</v>
      </c>
      <c r="X24" s="243">
        <f>SUM(X25:X29)</f>
        <v>0</v>
      </c>
      <c r="Y24" s="243">
        <f t="shared" si="3"/>
        <v>0</v>
      </c>
      <c r="Z24" s="243">
        <f t="shared" ref="Z24:AA24" si="7">SUM(Z25:Z29)</f>
        <v>0</v>
      </c>
      <c r="AA24" s="243">
        <f t="shared" si="7"/>
        <v>0</v>
      </c>
      <c r="AB24" s="244">
        <f t="shared" ref="AB24:AB64" si="8">H24+L24+P24+T24</f>
        <v>0</v>
      </c>
      <c r="AC24" s="245">
        <f t="shared" ref="AC24:AC64" si="9">J24+N24+R24+V24+X24</f>
        <v>6.9732855499999999</v>
      </c>
      <c r="AE24" s="246"/>
    </row>
    <row r="25" spans="1:32" ht="24" customHeight="1" x14ac:dyDescent="0.25">
      <c r="A25" s="247" t="s">
        <v>431</v>
      </c>
      <c r="B25" s="248" t="s">
        <v>432</v>
      </c>
      <c r="C25" s="245">
        <v>0</v>
      </c>
      <c r="D25" s="245">
        <v>0</v>
      </c>
      <c r="E25" s="245">
        <f t="shared" ref="E25:E64" si="10">D25</f>
        <v>0</v>
      </c>
      <c r="F25" s="245">
        <f t="shared" ref="F25:F64" si="11">E25-G25</f>
        <v>0</v>
      </c>
      <c r="G25" s="249">
        <v>0</v>
      </c>
      <c r="H25" s="249">
        <v>0</v>
      </c>
      <c r="I25" s="249">
        <v>0</v>
      </c>
      <c r="J25" s="249">
        <f>D25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8"/>
        <v>0</v>
      </c>
      <c r="AC25" s="245">
        <f t="shared" si="9"/>
        <v>0</v>
      </c>
      <c r="AE25" s="246"/>
    </row>
    <row r="26" spans="1:32" x14ac:dyDescent="0.25">
      <c r="A26" s="247" t="s">
        <v>433</v>
      </c>
      <c r="B26" s="248" t="s">
        <v>434</v>
      </c>
      <c r="C26" s="245">
        <v>0</v>
      </c>
      <c r="D26" s="245">
        <v>0</v>
      </c>
      <c r="E26" s="245">
        <f t="shared" si="10"/>
        <v>0</v>
      </c>
      <c r="F26" s="245">
        <f t="shared" si="11"/>
        <v>0</v>
      </c>
      <c r="G26" s="249">
        <v>0</v>
      </c>
      <c r="H26" s="249">
        <v>0</v>
      </c>
      <c r="I26" s="249">
        <v>0</v>
      </c>
      <c r="J26" s="249">
        <f t="shared" ref="J26:J64" si="12">D26</f>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8"/>
        <v>0</v>
      </c>
      <c r="AC26" s="245">
        <f t="shared" si="9"/>
        <v>0</v>
      </c>
      <c r="AE26" s="246"/>
    </row>
    <row r="27" spans="1:32" ht="31.5" x14ac:dyDescent="0.25">
      <c r="A27" s="247" t="s">
        <v>435</v>
      </c>
      <c r="B27" s="248" t="s">
        <v>436</v>
      </c>
      <c r="C27" s="245">
        <v>0</v>
      </c>
      <c r="D27" s="245">
        <v>0</v>
      </c>
      <c r="E27" s="245">
        <f t="shared" si="10"/>
        <v>0</v>
      </c>
      <c r="F27" s="245">
        <f t="shared" si="11"/>
        <v>0</v>
      </c>
      <c r="G27" s="249">
        <v>0</v>
      </c>
      <c r="H27" s="249">
        <v>0</v>
      </c>
      <c r="I27" s="249">
        <v>0</v>
      </c>
      <c r="J27" s="249">
        <f t="shared" si="12"/>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4">
        <f t="shared" si="8"/>
        <v>0</v>
      </c>
      <c r="AC27" s="245">
        <f t="shared" si="9"/>
        <v>0</v>
      </c>
      <c r="AE27" s="246"/>
    </row>
    <row r="28" spans="1:32" x14ac:dyDescent="0.25">
      <c r="A28" s="247" t="s">
        <v>437</v>
      </c>
      <c r="B28" s="248" t="s">
        <v>438</v>
      </c>
      <c r="C28" s="245">
        <v>0</v>
      </c>
      <c r="D28" s="245">
        <v>6.9732855499999999</v>
      </c>
      <c r="E28" s="245">
        <f t="shared" si="10"/>
        <v>6.9732855499999999</v>
      </c>
      <c r="F28" s="245">
        <f t="shared" si="11"/>
        <v>6.9732855499999999</v>
      </c>
      <c r="G28" s="249">
        <v>0</v>
      </c>
      <c r="H28" s="249">
        <v>0</v>
      </c>
      <c r="I28" s="249">
        <v>0</v>
      </c>
      <c r="J28" s="249">
        <f t="shared" si="12"/>
        <v>6.9732855499999999</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4">
        <f t="shared" si="8"/>
        <v>0</v>
      </c>
      <c r="AC28" s="245">
        <f t="shared" si="9"/>
        <v>6.9732855499999999</v>
      </c>
      <c r="AE28" s="246"/>
    </row>
    <row r="29" spans="1:32" x14ac:dyDescent="0.25">
      <c r="A29" s="247" t="s">
        <v>439</v>
      </c>
      <c r="B29" s="250" t="s">
        <v>440</v>
      </c>
      <c r="C29" s="245">
        <v>0</v>
      </c>
      <c r="D29" s="245">
        <v>0</v>
      </c>
      <c r="E29" s="245">
        <f t="shared" si="10"/>
        <v>0</v>
      </c>
      <c r="F29" s="245">
        <f t="shared" si="11"/>
        <v>0</v>
      </c>
      <c r="G29" s="249">
        <v>0</v>
      </c>
      <c r="H29" s="249">
        <v>0</v>
      </c>
      <c r="I29" s="249">
        <v>0</v>
      </c>
      <c r="J29" s="249">
        <f t="shared" si="12"/>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8"/>
        <v>0</v>
      </c>
      <c r="AC29" s="245">
        <f t="shared" si="9"/>
        <v>0</v>
      </c>
      <c r="AE29" s="246"/>
    </row>
    <row r="30" spans="1:32" s="251" customFormat="1" ht="47.25" x14ac:dyDescent="0.25">
      <c r="A30" s="241" t="s">
        <v>15</v>
      </c>
      <c r="B30" s="242" t="s">
        <v>441</v>
      </c>
      <c r="C30" s="245">
        <f t="shared" ref="C30:H30" si="13">SUM(C31:C34)</f>
        <v>0</v>
      </c>
      <c r="D30" s="245">
        <f t="shared" si="13"/>
        <v>5.7158078299999993</v>
      </c>
      <c r="E30" s="245">
        <f t="shared" si="13"/>
        <v>5.7158078299999993</v>
      </c>
      <c r="F30" s="245">
        <f t="shared" si="13"/>
        <v>5.7158078299999993</v>
      </c>
      <c r="G30" s="245">
        <f t="shared" si="13"/>
        <v>0</v>
      </c>
      <c r="H30" s="245">
        <f t="shared" si="13"/>
        <v>0</v>
      </c>
      <c r="I30" s="245">
        <f t="shared" ref="I30:Y30" si="14">SUM(I31:I34)</f>
        <v>0</v>
      </c>
      <c r="J30" s="245">
        <f t="shared" si="14"/>
        <v>5.7158078299999993</v>
      </c>
      <c r="K30" s="245">
        <f t="shared" si="14"/>
        <v>0</v>
      </c>
      <c r="L30" s="245">
        <f t="shared" ref="L30:S30" si="15">SUM(L31:L34)</f>
        <v>0</v>
      </c>
      <c r="M30" s="245">
        <f t="shared" si="15"/>
        <v>0</v>
      </c>
      <c r="N30" s="245">
        <f t="shared" ref="N30" si="16">SUM(N31:N34)</f>
        <v>0</v>
      </c>
      <c r="O30" s="245">
        <f t="shared" si="15"/>
        <v>0</v>
      </c>
      <c r="P30" s="245">
        <f t="shared" si="15"/>
        <v>0</v>
      </c>
      <c r="Q30" s="245">
        <f t="shared" si="15"/>
        <v>0</v>
      </c>
      <c r="R30" s="245">
        <f>SUM(R31:R34)</f>
        <v>0</v>
      </c>
      <c r="S30" s="245">
        <f t="shared" si="15"/>
        <v>0</v>
      </c>
      <c r="T30" s="245">
        <f t="shared" si="14"/>
        <v>0</v>
      </c>
      <c r="U30" s="245">
        <f t="shared" ref="U30:W30" si="17">SUM(U31:U34)</f>
        <v>0</v>
      </c>
      <c r="V30" s="245">
        <f t="shared" si="17"/>
        <v>0</v>
      </c>
      <c r="W30" s="245">
        <f t="shared" si="17"/>
        <v>0</v>
      </c>
      <c r="X30" s="245">
        <f t="shared" si="14"/>
        <v>0</v>
      </c>
      <c r="Y30" s="245">
        <f t="shared" si="14"/>
        <v>0</v>
      </c>
      <c r="Z30" s="245">
        <f t="shared" ref="Z30:AA30" si="18">SUM(Z31:Z34)</f>
        <v>0</v>
      </c>
      <c r="AA30" s="245">
        <f t="shared" si="18"/>
        <v>0</v>
      </c>
      <c r="AB30" s="244">
        <f t="shared" si="8"/>
        <v>0</v>
      </c>
      <c r="AC30" s="245">
        <f t="shared" si="9"/>
        <v>5.7158078299999993</v>
      </c>
      <c r="AE30" s="246"/>
    </row>
    <row r="31" spans="1:32" x14ac:dyDescent="0.25">
      <c r="A31" s="241" t="s">
        <v>442</v>
      </c>
      <c r="B31" s="248" t="s">
        <v>443</v>
      </c>
      <c r="C31" s="245">
        <v>0</v>
      </c>
      <c r="D31" s="245">
        <v>0.27678795</v>
      </c>
      <c r="E31" s="245">
        <f t="shared" si="10"/>
        <v>0.27678795</v>
      </c>
      <c r="F31" s="245">
        <f t="shared" si="11"/>
        <v>0.27678795</v>
      </c>
      <c r="G31" s="249">
        <v>0</v>
      </c>
      <c r="H31" s="249">
        <v>0</v>
      </c>
      <c r="I31" s="249">
        <v>0</v>
      </c>
      <c r="J31" s="249">
        <f t="shared" si="12"/>
        <v>0.27678795</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8"/>
        <v>0</v>
      </c>
      <c r="AC31" s="245">
        <f t="shared" si="9"/>
        <v>0.27678795</v>
      </c>
      <c r="AE31" s="246"/>
      <c r="AF31" s="246"/>
    </row>
    <row r="32" spans="1:32" ht="31.5" x14ac:dyDescent="0.25">
      <c r="A32" s="241" t="s">
        <v>444</v>
      </c>
      <c r="B32" s="248" t="s">
        <v>445</v>
      </c>
      <c r="C32" s="245">
        <v>0</v>
      </c>
      <c r="D32" s="245">
        <v>1.6527645799999999</v>
      </c>
      <c r="E32" s="245">
        <f t="shared" si="10"/>
        <v>1.6527645799999999</v>
      </c>
      <c r="F32" s="245">
        <f t="shared" si="11"/>
        <v>1.6527645799999999</v>
      </c>
      <c r="G32" s="249">
        <v>0</v>
      </c>
      <c r="H32" s="249">
        <v>0</v>
      </c>
      <c r="I32" s="249">
        <v>0</v>
      </c>
      <c r="J32" s="249">
        <f t="shared" si="12"/>
        <v>1.6527645799999999</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4">
        <f t="shared" si="8"/>
        <v>0</v>
      </c>
      <c r="AC32" s="245">
        <f t="shared" si="9"/>
        <v>1.6527645799999999</v>
      </c>
      <c r="AE32" s="246"/>
    </row>
    <row r="33" spans="1:31" x14ac:dyDescent="0.25">
      <c r="A33" s="241" t="s">
        <v>446</v>
      </c>
      <c r="B33" s="248" t="s">
        <v>447</v>
      </c>
      <c r="C33" s="245">
        <v>0</v>
      </c>
      <c r="D33" s="245">
        <v>3.1295595</v>
      </c>
      <c r="E33" s="245">
        <f t="shared" si="10"/>
        <v>3.1295595</v>
      </c>
      <c r="F33" s="245">
        <f t="shared" si="11"/>
        <v>3.1295595</v>
      </c>
      <c r="G33" s="249">
        <v>0</v>
      </c>
      <c r="H33" s="249">
        <v>0</v>
      </c>
      <c r="I33" s="249">
        <v>0</v>
      </c>
      <c r="J33" s="249">
        <f t="shared" si="12"/>
        <v>3.1295595</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4">
        <f t="shared" si="8"/>
        <v>0</v>
      </c>
      <c r="AC33" s="245">
        <f t="shared" si="9"/>
        <v>3.1295595</v>
      </c>
      <c r="AE33" s="246"/>
    </row>
    <row r="34" spans="1:31" x14ac:dyDescent="0.25">
      <c r="A34" s="241" t="s">
        <v>448</v>
      </c>
      <c r="B34" s="248" t="s">
        <v>449</v>
      </c>
      <c r="C34" s="245">
        <v>0</v>
      </c>
      <c r="D34" s="245">
        <v>0.65669580000000005</v>
      </c>
      <c r="E34" s="245">
        <f t="shared" si="10"/>
        <v>0.65669580000000005</v>
      </c>
      <c r="F34" s="245">
        <f t="shared" si="11"/>
        <v>0.65669580000000005</v>
      </c>
      <c r="G34" s="249">
        <v>0</v>
      </c>
      <c r="H34" s="249">
        <v>0</v>
      </c>
      <c r="I34" s="249">
        <v>0</v>
      </c>
      <c r="J34" s="249">
        <f t="shared" si="12"/>
        <v>0.65669580000000005</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4">
        <f t="shared" si="8"/>
        <v>0</v>
      </c>
      <c r="AC34" s="245">
        <f t="shared" si="9"/>
        <v>0.65669580000000005</v>
      </c>
      <c r="AE34" s="246"/>
    </row>
    <row r="35" spans="1:31" s="251" customFormat="1" ht="31.5" x14ac:dyDescent="0.25">
      <c r="A35" s="241" t="s">
        <v>18</v>
      </c>
      <c r="B35" s="242" t="s">
        <v>450</v>
      </c>
      <c r="C35" s="245">
        <v>0</v>
      </c>
      <c r="D35" s="245">
        <v>0</v>
      </c>
      <c r="E35" s="245">
        <f t="shared" si="10"/>
        <v>0</v>
      </c>
      <c r="F35" s="245">
        <f t="shared" si="11"/>
        <v>0</v>
      </c>
      <c r="G35" s="245">
        <v>0</v>
      </c>
      <c r="H35" s="245">
        <v>0</v>
      </c>
      <c r="I35" s="245">
        <v>0</v>
      </c>
      <c r="J35" s="245">
        <f t="shared" si="12"/>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4">
        <f t="shared" si="8"/>
        <v>0</v>
      </c>
      <c r="AC35" s="245">
        <f t="shared" si="9"/>
        <v>0</v>
      </c>
      <c r="AE35" s="246"/>
    </row>
    <row r="36" spans="1:31" ht="31.5" x14ac:dyDescent="0.25">
      <c r="A36" s="247" t="s">
        <v>451</v>
      </c>
      <c r="B36" s="252" t="s">
        <v>452</v>
      </c>
      <c r="C36" s="245">
        <v>0</v>
      </c>
      <c r="D36" s="245">
        <v>0</v>
      </c>
      <c r="E36" s="245">
        <f t="shared" si="10"/>
        <v>0</v>
      </c>
      <c r="F36" s="245">
        <f t="shared" si="11"/>
        <v>0</v>
      </c>
      <c r="G36" s="249">
        <v>0</v>
      </c>
      <c r="H36" s="249">
        <v>0</v>
      </c>
      <c r="I36" s="249">
        <v>0</v>
      </c>
      <c r="J36" s="249">
        <f t="shared" si="12"/>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4">
        <f t="shared" si="8"/>
        <v>0</v>
      </c>
      <c r="AC36" s="245">
        <f t="shared" si="9"/>
        <v>0</v>
      </c>
      <c r="AE36" s="246"/>
    </row>
    <row r="37" spans="1:31" x14ac:dyDescent="0.25">
      <c r="A37" s="247" t="s">
        <v>453</v>
      </c>
      <c r="B37" s="252" t="s">
        <v>454</v>
      </c>
      <c r="C37" s="245">
        <v>0</v>
      </c>
      <c r="D37" s="245">
        <v>0.25</v>
      </c>
      <c r="E37" s="245">
        <f t="shared" si="10"/>
        <v>0.25</v>
      </c>
      <c r="F37" s="245">
        <f t="shared" si="11"/>
        <v>0.25</v>
      </c>
      <c r="G37" s="249">
        <v>0</v>
      </c>
      <c r="H37" s="249">
        <v>0</v>
      </c>
      <c r="I37" s="249">
        <v>0</v>
      </c>
      <c r="J37" s="249">
        <f t="shared" si="12"/>
        <v>0.25</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4">
        <f t="shared" si="8"/>
        <v>0</v>
      </c>
      <c r="AC37" s="245">
        <f t="shared" si="9"/>
        <v>0.25</v>
      </c>
      <c r="AE37" s="246"/>
    </row>
    <row r="38" spans="1:31" x14ac:dyDescent="0.25">
      <c r="A38" s="247" t="s">
        <v>455</v>
      </c>
      <c r="B38" s="252" t="s">
        <v>456</v>
      </c>
      <c r="C38" s="245">
        <v>0</v>
      </c>
      <c r="D38" s="245">
        <v>0</v>
      </c>
      <c r="E38" s="245">
        <f t="shared" si="10"/>
        <v>0</v>
      </c>
      <c r="F38" s="245">
        <f t="shared" si="11"/>
        <v>0</v>
      </c>
      <c r="G38" s="249">
        <v>0</v>
      </c>
      <c r="H38" s="249">
        <v>0</v>
      </c>
      <c r="I38" s="249">
        <v>0</v>
      </c>
      <c r="J38" s="249">
        <f t="shared" si="12"/>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4">
        <f t="shared" si="8"/>
        <v>0</v>
      </c>
      <c r="AC38" s="245">
        <f t="shared" si="9"/>
        <v>0</v>
      </c>
      <c r="AE38" s="246"/>
    </row>
    <row r="39" spans="1:31" ht="31.5" x14ac:dyDescent="0.25">
      <c r="A39" s="247" t="s">
        <v>457</v>
      </c>
      <c r="B39" s="248" t="s">
        <v>458</v>
      </c>
      <c r="C39" s="245">
        <v>0</v>
      </c>
      <c r="D39" s="245">
        <v>0</v>
      </c>
      <c r="E39" s="245">
        <f t="shared" si="10"/>
        <v>0</v>
      </c>
      <c r="F39" s="245">
        <f t="shared" si="11"/>
        <v>0</v>
      </c>
      <c r="G39" s="249">
        <v>0</v>
      </c>
      <c r="H39" s="249">
        <v>0</v>
      </c>
      <c r="I39" s="249">
        <v>0</v>
      </c>
      <c r="J39" s="249">
        <f t="shared" si="12"/>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4">
        <f t="shared" si="8"/>
        <v>0</v>
      </c>
      <c r="AC39" s="245">
        <f t="shared" si="9"/>
        <v>0</v>
      </c>
      <c r="AE39" s="246"/>
    </row>
    <row r="40" spans="1:31" ht="31.5" x14ac:dyDescent="0.25">
      <c r="A40" s="247" t="s">
        <v>459</v>
      </c>
      <c r="B40" s="248" t="s">
        <v>460</v>
      </c>
      <c r="C40" s="245">
        <v>0</v>
      </c>
      <c r="D40" s="245">
        <v>0</v>
      </c>
      <c r="E40" s="245">
        <f t="shared" si="10"/>
        <v>0</v>
      </c>
      <c r="F40" s="245">
        <f t="shared" si="11"/>
        <v>0</v>
      </c>
      <c r="G40" s="249">
        <v>0</v>
      </c>
      <c r="H40" s="249">
        <v>0</v>
      </c>
      <c r="I40" s="249">
        <v>0</v>
      </c>
      <c r="J40" s="249">
        <f t="shared" si="12"/>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4">
        <f t="shared" si="8"/>
        <v>0</v>
      </c>
      <c r="AC40" s="245">
        <f t="shared" si="9"/>
        <v>0</v>
      </c>
      <c r="AE40" s="246"/>
    </row>
    <row r="41" spans="1:31" x14ac:dyDescent="0.25">
      <c r="A41" s="247" t="s">
        <v>461</v>
      </c>
      <c r="B41" s="248" t="s">
        <v>462</v>
      </c>
      <c r="C41" s="245">
        <v>0</v>
      </c>
      <c r="D41" s="245">
        <v>0.13</v>
      </c>
      <c r="E41" s="245">
        <f t="shared" si="10"/>
        <v>0.13</v>
      </c>
      <c r="F41" s="245">
        <f t="shared" si="11"/>
        <v>0.13</v>
      </c>
      <c r="G41" s="249">
        <v>0</v>
      </c>
      <c r="H41" s="249">
        <v>0</v>
      </c>
      <c r="I41" s="249">
        <v>0</v>
      </c>
      <c r="J41" s="249">
        <f t="shared" si="12"/>
        <v>0.13</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4">
        <f t="shared" si="8"/>
        <v>0</v>
      </c>
      <c r="AC41" s="245">
        <f t="shared" si="9"/>
        <v>0.13</v>
      </c>
      <c r="AE41" s="246"/>
    </row>
    <row r="42" spans="1:31" ht="18.75" x14ac:dyDescent="0.25">
      <c r="A42" s="247" t="s">
        <v>463</v>
      </c>
      <c r="B42" s="252" t="s">
        <v>464</v>
      </c>
      <c r="C42" s="245">
        <v>0</v>
      </c>
      <c r="D42" s="245">
        <v>0</v>
      </c>
      <c r="E42" s="245">
        <f t="shared" si="10"/>
        <v>0</v>
      </c>
      <c r="F42" s="245">
        <f t="shared" si="11"/>
        <v>0</v>
      </c>
      <c r="G42" s="249">
        <v>0</v>
      </c>
      <c r="H42" s="249">
        <v>0</v>
      </c>
      <c r="I42" s="249">
        <v>0</v>
      </c>
      <c r="J42" s="249">
        <f t="shared" si="12"/>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4">
        <f t="shared" si="8"/>
        <v>0</v>
      </c>
      <c r="AC42" s="245">
        <f t="shared" si="9"/>
        <v>0</v>
      </c>
      <c r="AE42" s="246"/>
    </row>
    <row r="43" spans="1:31" s="251" customFormat="1" x14ac:dyDescent="0.25">
      <c r="A43" s="241" t="s">
        <v>21</v>
      </c>
      <c r="B43" s="242" t="s">
        <v>465</v>
      </c>
      <c r="C43" s="245">
        <v>0</v>
      </c>
      <c r="D43" s="245">
        <v>0</v>
      </c>
      <c r="E43" s="245">
        <f t="shared" si="10"/>
        <v>0</v>
      </c>
      <c r="F43" s="245">
        <f t="shared" si="11"/>
        <v>0</v>
      </c>
      <c r="G43" s="245">
        <v>0</v>
      </c>
      <c r="H43" s="245">
        <v>0</v>
      </c>
      <c r="I43" s="245">
        <v>0</v>
      </c>
      <c r="J43" s="245">
        <f t="shared" si="12"/>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4">
        <f t="shared" si="8"/>
        <v>0</v>
      </c>
      <c r="AC43" s="245">
        <f t="shared" si="9"/>
        <v>0</v>
      </c>
      <c r="AE43" s="246"/>
    </row>
    <row r="44" spans="1:31" x14ac:dyDescent="0.25">
      <c r="A44" s="247" t="s">
        <v>466</v>
      </c>
      <c r="B44" s="248" t="s">
        <v>467</v>
      </c>
      <c r="C44" s="245">
        <v>0</v>
      </c>
      <c r="D44" s="245">
        <v>0</v>
      </c>
      <c r="E44" s="245">
        <f t="shared" si="10"/>
        <v>0</v>
      </c>
      <c r="F44" s="245">
        <f t="shared" si="11"/>
        <v>0</v>
      </c>
      <c r="G44" s="249">
        <v>0</v>
      </c>
      <c r="H44" s="249">
        <v>0</v>
      </c>
      <c r="I44" s="249">
        <v>0</v>
      </c>
      <c r="J44" s="249">
        <f t="shared" si="12"/>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4">
        <f t="shared" si="8"/>
        <v>0</v>
      </c>
      <c r="AC44" s="245">
        <f t="shared" si="9"/>
        <v>0</v>
      </c>
      <c r="AE44" s="246"/>
    </row>
    <row r="45" spans="1:31" x14ac:dyDescent="0.25">
      <c r="A45" s="247" t="s">
        <v>468</v>
      </c>
      <c r="B45" s="248" t="s">
        <v>454</v>
      </c>
      <c r="C45" s="245">
        <v>0</v>
      </c>
      <c r="D45" s="245">
        <f>D37</f>
        <v>0.25</v>
      </c>
      <c r="E45" s="245">
        <f t="shared" si="10"/>
        <v>0.25</v>
      </c>
      <c r="F45" s="245">
        <f t="shared" si="11"/>
        <v>0.25</v>
      </c>
      <c r="G45" s="249">
        <v>0</v>
      </c>
      <c r="H45" s="249">
        <v>0</v>
      </c>
      <c r="I45" s="249">
        <v>0</v>
      </c>
      <c r="J45" s="249">
        <f t="shared" si="12"/>
        <v>0.25</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4">
        <f t="shared" si="8"/>
        <v>0</v>
      </c>
      <c r="AC45" s="245">
        <f t="shared" si="9"/>
        <v>0.25</v>
      </c>
      <c r="AE45" s="246"/>
    </row>
    <row r="46" spans="1:31" x14ac:dyDescent="0.25">
      <c r="A46" s="247" t="s">
        <v>469</v>
      </c>
      <c r="B46" s="248" t="s">
        <v>456</v>
      </c>
      <c r="C46" s="245">
        <v>0</v>
      </c>
      <c r="D46" s="245">
        <v>0</v>
      </c>
      <c r="E46" s="245">
        <f t="shared" si="10"/>
        <v>0</v>
      </c>
      <c r="F46" s="245">
        <f t="shared" si="11"/>
        <v>0</v>
      </c>
      <c r="G46" s="249">
        <v>0</v>
      </c>
      <c r="H46" s="249">
        <v>0</v>
      </c>
      <c r="I46" s="249">
        <v>0</v>
      </c>
      <c r="J46" s="249">
        <f t="shared" si="12"/>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4">
        <f t="shared" si="8"/>
        <v>0</v>
      </c>
      <c r="AC46" s="245">
        <f t="shared" si="9"/>
        <v>0</v>
      </c>
      <c r="AE46" s="246"/>
    </row>
    <row r="47" spans="1:31" ht="31.5" x14ac:dyDescent="0.25">
      <c r="A47" s="247" t="s">
        <v>470</v>
      </c>
      <c r="B47" s="248" t="s">
        <v>458</v>
      </c>
      <c r="C47" s="245">
        <v>0</v>
      </c>
      <c r="D47" s="245">
        <f t="shared" ref="D47:D49" si="19">D39</f>
        <v>0</v>
      </c>
      <c r="E47" s="245">
        <f t="shared" si="10"/>
        <v>0</v>
      </c>
      <c r="F47" s="245">
        <f t="shared" si="11"/>
        <v>0</v>
      </c>
      <c r="G47" s="249">
        <v>0</v>
      </c>
      <c r="H47" s="249">
        <v>0</v>
      </c>
      <c r="I47" s="249">
        <v>0</v>
      </c>
      <c r="J47" s="249">
        <f t="shared" si="12"/>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4">
        <f t="shared" si="8"/>
        <v>0</v>
      </c>
      <c r="AC47" s="245">
        <f t="shared" si="9"/>
        <v>0</v>
      </c>
      <c r="AE47" s="246"/>
    </row>
    <row r="48" spans="1:31" ht="31.5" x14ac:dyDescent="0.25">
      <c r="A48" s="247" t="s">
        <v>471</v>
      </c>
      <c r="B48" s="248" t="s">
        <v>460</v>
      </c>
      <c r="C48" s="245">
        <v>0</v>
      </c>
      <c r="D48" s="245">
        <f t="shared" si="19"/>
        <v>0</v>
      </c>
      <c r="E48" s="245">
        <f t="shared" si="10"/>
        <v>0</v>
      </c>
      <c r="F48" s="245">
        <f t="shared" si="11"/>
        <v>0</v>
      </c>
      <c r="G48" s="249">
        <v>0</v>
      </c>
      <c r="H48" s="249">
        <v>0</v>
      </c>
      <c r="I48" s="249">
        <v>0</v>
      </c>
      <c r="J48" s="249">
        <f t="shared" si="12"/>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4">
        <f t="shared" si="8"/>
        <v>0</v>
      </c>
      <c r="AC48" s="245">
        <f t="shared" si="9"/>
        <v>0</v>
      </c>
      <c r="AE48" s="246"/>
    </row>
    <row r="49" spans="1:31" x14ac:dyDescent="0.25">
      <c r="A49" s="247" t="s">
        <v>472</v>
      </c>
      <c r="B49" s="248" t="s">
        <v>462</v>
      </c>
      <c r="C49" s="245">
        <v>0</v>
      </c>
      <c r="D49" s="245">
        <f t="shared" si="19"/>
        <v>0.13</v>
      </c>
      <c r="E49" s="245">
        <f t="shared" si="10"/>
        <v>0.13</v>
      </c>
      <c r="F49" s="245">
        <f t="shared" si="11"/>
        <v>0.13</v>
      </c>
      <c r="G49" s="249">
        <v>0</v>
      </c>
      <c r="H49" s="249">
        <v>0</v>
      </c>
      <c r="I49" s="249">
        <v>0</v>
      </c>
      <c r="J49" s="249">
        <f t="shared" si="12"/>
        <v>0.13</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4">
        <f t="shared" si="8"/>
        <v>0</v>
      </c>
      <c r="AC49" s="245">
        <f t="shared" si="9"/>
        <v>0.13</v>
      </c>
      <c r="AE49" s="246"/>
    </row>
    <row r="50" spans="1:31" ht="18.75" x14ac:dyDescent="0.25">
      <c r="A50" s="247" t="s">
        <v>473</v>
      </c>
      <c r="B50" s="252" t="s">
        <v>464</v>
      </c>
      <c r="C50" s="245">
        <v>0</v>
      </c>
      <c r="D50" s="245">
        <v>0</v>
      </c>
      <c r="E50" s="245">
        <f t="shared" si="10"/>
        <v>0</v>
      </c>
      <c r="F50" s="245">
        <f t="shared" si="11"/>
        <v>0</v>
      </c>
      <c r="G50" s="249">
        <v>0</v>
      </c>
      <c r="H50" s="249">
        <v>0</v>
      </c>
      <c r="I50" s="249">
        <v>0</v>
      </c>
      <c r="J50" s="249">
        <f t="shared" si="12"/>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4">
        <f t="shared" si="8"/>
        <v>0</v>
      </c>
      <c r="AC50" s="245">
        <f t="shared" si="9"/>
        <v>0</v>
      </c>
      <c r="AE50" s="246"/>
    </row>
    <row r="51" spans="1:31" s="251" customFormat="1" ht="35.25" customHeight="1" x14ac:dyDescent="0.25">
      <c r="A51" s="241" t="s">
        <v>24</v>
      </c>
      <c r="B51" s="242" t="s">
        <v>474</v>
      </c>
      <c r="C51" s="245">
        <v>0</v>
      </c>
      <c r="D51" s="245">
        <v>0</v>
      </c>
      <c r="E51" s="245">
        <f t="shared" si="10"/>
        <v>0</v>
      </c>
      <c r="F51" s="245">
        <f t="shared" si="11"/>
        <v>0</v>
      </c>
      <c r="G51" s="245">
        <v>0</v>
      </c>
      <c r="H51" s="245">
        <v>0</v>
      </c>
      <c r="I51" s="245">
        <v>0</v>
      </c>
      <c r="J51" s="245">
        <f t="shared" si="12"/>
        <v>0</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4">
        <f t="shared" si="8"/>
        <v>0</v>
      </c>
      <c r="AC51" s="245">
        <f t="shared" si="9"/>
        <v>0</v>
      </c>
      <c r="AE51" s="246"/>
    </row>
    <row r="52" spans="1:31" x14ac:dyDescent="0.25">
      <c r="A52" s="247" t="s">
        <v>475</v>
      </c>
      <c r="B52" s="248" t="s">
        <v>476</v>
      </c>
      <c r="C52" s="245">
        <v>0</v>
      </c>
      <c r="D52" s="245">
        <f>D30</f>
        <v>5.7158078299999993</v>
      </c>
      <c r="E52" s="245">
        <f t="shared" si="10"/>
        <v>5.7158078299999993</v>
      </c>
      <c r="F52" s="245">
        <f t="shared" si="11"/>
        <v>5.7158078299999993</v>
      </c>
      <c r="G52" s="249">
        <v>0</v>
      </c>
      <c r="H52" s="249">
        <v>0</v>
      </c>
      <c r="I52" s="249">
        <v>0</v>
      </c>
      <c r="J52" s="249">
        <f t="shared" si="12"/>
        <v>5.7158078299999993</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4">
        <f t="shared" si="8"/>
        <v>0</v>
      </c>
      <c r="AC52" s="245">
        <f t="shared" si="9"/>
        <v>5.7158078299999993</v>
      </c>
      <c r="AE52" s="246"/>
    </row>
    <row r="53" spans="1:31" x14ac:dyDescent="0.25">
      <c r="A53" s="247" t="s">
        <v>477</v>
      </c>
      <c r="B53" s="248" t="s">
        <v>332</v>
      </c>
      <c r="C53" s="245">
        <v>0</v>
      </c>
      <c r="D53" s="245">
        <v>0</v>
      </c>
      <c r="E53" s="245">
        <f t="shared" si="10"/>
        <v>0</v>
      </c>
      <c r="F53" s="245">
        <f t="shared" si="11"/>
        <v>0</v>
      </c>
      <c r="G53" s="249">
        <v>0</v>
      </c>
      <c r="H53" s="249">
        <v>0</v>
      </c>
      <c r="I53" s="249">
        <v>0</v>
      </c>
      <c r="J53" s="249">
        <f t="shared" si="12"/>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4">
        <f t="shared" si="8"/>
        <v>0</v>
      </c>
      <c r="AC53" s="245">
        <f t="shared" si="9"/>
        <v>0</v>
      </c>
      <c r="AE53" s="246"/>
    </row>
    <row r="54" spans="1:31" x14ac:dyDescent="0.25">
      <c r="A54" s="247" t="s">
        <v>478</v>
      </c>
      <c r="B54" s="252" t="s">
        <v>479</v>
      </c>
      <c r="C54" s="245">
        <v>0</v>
      </c>
      <c r="D54" s="245">
        <f>D45</f>
        <v>0.25</v>
      </c>
      <c r="E54" s="245">
        <f t="shared" si="10"/>
        <v>0.25</v>
      </c>
      <c r="F54" s="245">
        <f t="shared" si="11"/>
        <v>0.25</v>
      </c>
      <c r="G54" s="249">
        <v>0</v>
      </c>
      <c r="H54" s="249">
        <v>0</v>
      </c>
      <c r="I54" s="249">
        <v>0</v>
      </c>
      <c r="J54" s="249">
        <f t="shared" si="12"/>
        <v>0.25</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4">
        <f t="shared" si="8"/>
        <v>0</v>
      </c>
      <c r="AC54" s="245">
        <f t="shared" si="9"/>
        <v>0.25</v>
      </c>
      <c r="AE54" s="246"/>
    </row>
    <row r="55" spans="1:31" x14ac:dyDescent="0.25">
      <c r="A55" s="247" t="s">
        <v>480</v>
      </c>
      <c r="B55" s="252" t="s">
        <v>481</v>
      </c>
      <c r="C55" s="245">
        <v>0</v>
      </c>
      <c r="D55" s="245">
        <v>0</v>
      </c>
      <c r="E55" s="245">
        <f t="shared" si="10"/>
        <v>0</v>
      </c>
      <c r="F55" s="245">
        <f t="shared" si="11"/>
        <v>0</v>
      </c>
      <c r="G55" s="249">
        <v>0</v>
      </c>
      <c r="H55" s="249">
        <v>0</v>
      </c>
      <c r="I55" s="249">
        <v>0</v>
      </c>
      <c r="J55" s="249">
        <f t="shared" si="12"/>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4">
        <f t="shared" si="8"/>
        <v>0</v>
      </c>
      <c r="AC55" s="245">
        <f t="shared" si="9"/>
        <v>0</v>
      </c>
      <c r="AE55" s="246"/>
    </row>
    <row r="56" spans="1:31" x14ac:dyDescent="0.25">
      <c r="A56" s="247" t="s">
        <v>482</v>
      </c>
      <c r="B56" s="252" t="s">
        <v>483</v>
      </c>
      <c r="C56" s="245">
        <v>0</v>
      </c>
      <c r="D56" s="245">
        <f>D47+D48+D49</f>
        <v>0.13</v>
      </c>
      <c r="E56" s="245">
        <f t="shared" si="10"/>
        <v>0.13</v>
      </c>
      <c r="F56" s="245">
        <f t="shared" si="11"/>
        <v>0.13</v>
      </c>
      <c r="G56" s="249">
        <v>0</v>
      </c>
      <c r="H56" s="249">
        <v>0</v>
      </c>
      <c r="I56" s="249">
        <v>0</v>
      </c>
      <c r="J56" s="249">
        <f t="shared" si="12"/>
        <v>0.13</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4">
        <f t="shared" si="8"/>
        <v>0</v>
      </c>
      <c r="AC56" s="245">
        <f t="shared" si="9"/>
        <v>0.13</v>
      </c>
      <c r="AE56" s="246"/>
    </row>
    <row r="57" spans="1:31" ht="18.75" x14ac:dyDescent="0.25">
      <c r="A57" s="247" t="s">
        <v>484</v>
      </c>
      <c r="B57" s="252" t="s">
        <v>464</v>
      </c>
      <c r="C57" s="245">
        <v>0</v>
      </c>
      <c r="D57" s="245">
        <v>0</v>
      </c>
      <c r="E57" s="245">
        <f t="shared" si="10"/>
        <v>0</v>
      </c>
      <c r="F57" s="245">
        <f t="shared" si="11"/>
        <v>0</v>
      </c>
      <c r="G57" s="249">
        <v>0</v>
      </c>
      <c r="H57" s="249">
        <v>0</v>
      </c>
      <c r="I57" s="249">
        <v>0</v>
      </c>
      <c r="J57" s="249">
        <f t="shared" si="12"/>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4">
        <f t="shared" si="8"/>
        <v>0</v>
      </c>
      <c r="AC57" s="245">
        <f t="shared" si="9"/>
        <v>0</v>
      </c>
      <c r="AE57" s="246"/>
    </row>
    <row r="58" spans="1:31" s="251" customFormat="1" ht="36.75" customHeight="1" x14ac:dyDescent="0.25">
      <c r="A58" s="241" t="s">
        <v>26</v>
      </c>
      <c r="B58" s="253" t="s">
        <v>485</v>
      </c>
      <c r="C58" s="245">
        <v>0</v>
      </c>
      <c r="D58" s="245">
        <v>0</v>
      </c>
      <c r="E58" s="245">
        <f t="shared" si="10"/>
        <v>0</v>
      </c>
      <c r="F58" s="245">
        <f t="shared" si="11"/>
        <v>0</v>
      </c>
      <c r="G58" s="245">
        <v>0</v>
      </c>
      <c r="H58" s="245">
        <v>0</v>
      </c>
      <c r="I58" s="245">
        <v>0</v>
      </c>
      <c r="J58" s="245">
        <f t="shared" si="12"/>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4">
        <f t="shared" si="8"/>
        <v>0</v>
      </c>
      <c r="AC58" s="245">
        <f t="shared" si="9"/>
        <v>0</v>
      </c>
      <c r="AE58" s="246"/>
    </row>
    <row r="59" spans="1:31" s="251" customFormat="1" x14ac:dyDescent="0.25">
      <c r="A59" s="241" t="s">
        <v>29</v>
      </c>
      <c r="B59" s="242" t="s">
        <v>486</v>
      </c>
      <c r="C59" s="245">
        <v>0</v>
      </c>
      <c r="D59" s="245">
        <v>0</v>
      </c>
      <c r="E59" s="245">
        <f t="shared" si="10"/>
        <v>0</v>
      </c>
      <c r="F59" s="245">
        <f t="shared" si="11"/>
        <v>0</v>
      </c>
      <c r="G59" s="245">
        <v>0</v>
      </c>
      <c r="H59" s="245">
        <v>0</v>
      </c>
      <c r="I59" s="245">
        <v>0</v>
      </c>
      <c r="J59" s="245">
        <f t="shared" si="12"/>
        <v>0</v>
      </c>
      <c r="K59" s="245">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4">
        <f t="shared" si="8"/>
        <v>0</v>
      </c>
      <c r="AC59" s="245">
        <f t="shared" si="9"/>
        <v>0</v>
      </c>
      <c r="AE59" s="246"/>
    </row>
    <row r="60" spans="1:31" x14ac:dyDescent="0.25">
      <c r="A60" s="247" t="s">
        <v>487</v>
      </c>
      <c r="B60" s="254" t="s">
        <v>467</v>
      </c>
      <c r="C60" s="245">
        <v>0</v>
      </c>
      <c r="D60" s="245">
        <v>0</v>
      </c>
      <c r="E60" s="245">
        <f t="shared" si="10"/>
        <v>0</v>
      </c>
      <c r="F60" s="245">
        <f t="shared" si="11"/>
        <v>0</v>
      </c>
      <c r="G60" s="249">
        <v>0</v>
      </c>
      <c r="H60" s="249">
        <v>0</v>
      </c>
      <c r="I60" s="249">
        <v>0</v>
      </c>
      <c r="J60" s="249">
        <f t="shared" si="12"/>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4">
        <f t="shared" si="8"/>
        <v>0</v>
      </c>
      <c r="AC60" s="245">
        <f t="shared" si="9"/>
        <v>0</v>
      </c>
      <c r="AE60" s="246"/>
    </row>
    <row r="61" spans="1:31" x14ac:dyDescent="0.25">
      <c r="A61" s="247" t="s">
        <v>488</v>
      </c>
      <c r="B61" s="254" t="s">
        <v>454</v>
      </c>
      <c r="C61" s="245">
        <v>0</v>
      </c>
      <c r="D61" s="245">
        <v>0</v>
      </c>
      <c r="E61" s="245">
        <f t="shared" si="10"/>
        <v>0</v>
      </c>
      <c r="F61" s="245">
        <f t="shared" si="11"/>
        <v>0</v>
      </c>
      <c r="G61" s="249">
        <v>0</v>
      </c>
      <c r="H61" s="249">
        <v>0</v>
      </c>
      <c r="I61" s="249">
        <v>0</v>
      </c>
      <c r="J61" s="249">
        <f t="shared" si="12"/>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4">
        <f t="shared" si="8"/>
        <v>0</v>
      </c>
      <c r="AC61" s="245">
        <f t="shared" si="9"/>
        <v>0</v>
      </c>
      <c r="AE61" s="246"/>
    </row>
    <row r="62" spans="1:31" x14ac:dyDescent="0.25">
      <c r="A62" s="247" t="s">
        <v>489</v>
      </c>
      <c r="B62" s="254" t="s">
        <v>456</v>
      </c>
      <c r="C62" s="245">
        <v>0</v>
      </c>
      <c r="D62" s="245">
        <v>0</v>
      </c>
      <c r="E62" s="245">
        <f t="shared" si="10"/>
        <v>0</v>
      </c>
      <c r="F62" s="245">
        <f t="shared" si="11"/>
        <v>0</v>
      </c>
      <c r="G62" s="249">
        <v>0</v>
      </c>
      <c r="H62" s="249">
        <v>0</v>
      </c>
      <c r="I62" s="249">
        <v>0</v>
      </c>
      <c r="J62" s="249">
        <f t="shared" si="12"/>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4">
        <f t="shared" si="8"/>
        <v>0</v>
      </c>
      <c r="AC62" s="245">
        <f t="shared" si="9"/>
        <v>0</v>
      </c>
      <c r="AE62" s="246"/>
    </row>
    <row r="63" spans="1:31" x14ac:dyDescent="0.25">
      <c r="A63" s="247" t="s">
        <v>490</v>
      </c>
      <c r="B63" s="254" t="s">
        <v>491</v>
      </c>
      <c r="C63" s="245">
        <v>0</v>
      </c>
      <c r="D63" s="245">
        <v>0</v>
      </c>
      <c r="E63" s="245">
        <f t="shared" si="10"/>
        <v>0</v>
      </c>
      <c r="F63" s="245">
        <f t="shared" si="11"/>
        <v>0</v>
      </c>
      <c r="G63" s="249">
        <v>0</v>
      </c>
      <c r="H63" s="249">
        <v>0</v>
      </c>
      <c r="I63" s="249">
        <v>0</v>
      </c>
      <c r="J63" s="249">
        <f t="shared" si="12"/>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4">
        <f t="shared" si="8"/>
        <v>0</v>
      </c>
      <c r="AC63" s="245">
        <f t="shared" si="9"/>
        <v>0</v>
      </c>
      <c r="AE63" s="246"/>
    </row>
    <row r="64" spans="1:31" ht="18.75" x14ac:dyDescent="0.25">
      <c r="A64" s="247" t="s">
        <v>492</v>
      </c>
      <c r="B64" s="252" t="s">
        <v>493</v>
      </c>
      <c r="C64" s="245">
        <v>0</v>
      </c>
      <c r="D64" s="245">
        <v>0</v>
      </c>
      <c r="E64" s="245">
        <f t="shared" si="10"/>
        <v>0</v>
      </c>
      <c r="F64" s="245">
        <f t="shared" si="11"/>
        <v>0</v>
      </c>
      <c r="G64" s="249">
        <v>0</v>
      </c>
      <c r="H64" s="249">
        <v>0</v>
      </c>
      <c r="I64" s="249">
        <v>0</v>
      </c>
      <c r="J64" s="249">
        <f t="shared" si="12"/>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4">
        <f t="shared" si="8"/>
        <v>0</v>
      </c>
      <c r="AC64" s="245">
        <f t="shared" si="9"/>
        <v>0</v>
      </c>
      <c r="AE64" s="246"/>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25"/>
      <c r="C66" s="425"/>
      <c r="D66" s="425"/>
      <c r="E66" s="425"/>
      <c r="F66" s="425"/>
      <c r="G66" s="425"/>
      <c r="H66" s="425"/>
      <c r="I66" s="425"/>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25"/>
      <c r="C68" s="425"/>
      <c r="D68" s="425"/>
      <c r="E68" s="425"/>
      <c r="F68" s="425"/>
      <c r="G68" s="425"/>
      <c r="H68" s="425"/>
      <c r="I68" s="425"/>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25"/>
      <c r="C70" s="425"/>
      <c r="D70" s="425"/>
      <c r="E70" s="425"/>
      <c r="F70" s="425"/>
      <c r="G70" s="425"/>
      <c r="H70" s="425"/>
      <c r="I70" s="425"/>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25"/>
      <c r="C72" s="425"/>
      <c r="D72" s="425"/>
      <c r="E72" s="425"/>
      <c r="F72" s="425"/>
      <c r="G72" s="425"/>
      <c r="H72" s="425"/>
      <c r="I72" s="425"/>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25"/>
      <c r="C73" s="425"/>
      <c r="D73" s="425"/>
      <c r="E73" s="425"/>
      <c r="F73" s="425"/>
      <c r="G73" s="425"/>
      <c r="H73" s="425"/>
      <c r="I73" s="425"/>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25"/>
      <c r="C74" s="425"/>
      <c r="D74" s="425"/>
      <c r="E74" s="425"/>
      <c r="F74" s="425"/>
      <c r="G74" s="425"/>
      <c r="H74" s="425"/>
      <c r="I74" s="425"/>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26"/>
      <c r="C75" s="426"/>
      <c r="D75" s="426"/>
      <c r="E75" s="426"/>
      <c r="F75" s="426"/>
      <c r="G75" s="426"/>
      <c r="H75" s="426"/>
      <c r="I75" s="426"/>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27"/>
      <c r="C77" s="427"/>
      <c r="D77" s="427"/>
      <c r="E77" s="427"/>
      <c r="F77" s="427"/>
      <c r="G77" s="427"/>
      <c r="H77" s="427"/>
      <c r="I77" s="427"/>
      <c r="J77" s="256"/>
      <c r="K77" s="256"/>
      <c r="L77" s="256"/>
      <c r="M77" s="256"/>
      <c r="N77" s="256"/>
      <c r="O77" s="256"/>
      <c r="P77" s="256"/>
      <c r="Q77" s="256"/>
      <c r="R77" s="256"/>
      <c r="S77" s="256"/>
      <c r="T77" s="256"/>
      <c r="U77" s="256"/>
      <c r="V77" s="256"/>
      <c r="W77" s="256"/>
      <c r="X77" s="256"/>
      <c r="Y77" s="256"/>
      <c r="Z77" s="256"/>
      <c r="AA77" s="25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I27" sqref="I27"/>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20.42578125" style="56" customWidth="1"/>
    <col min="30" max="30" width="10.710937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44.28515625" style="56" customWidth="1"/>
    <col min="49" max="16384" width="9.140625" style="56"/>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60" customFormat="1" ht="18.75" x14ac:dyDescent="0.3">
      <c r="AV6" s="5"/>
    </row>
    <row r="7" spans="1:48" s="260" customFormat="1" ht="18.75" x14ac:dyDescent="0.25">
      <c r="A7" s="417" t="s">
        <v>3</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s="260" customFormat="1"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s="260" customFormat="1" x14ac:dyDescent="0.25">
      <c r="A9" s="477" t="str">
        <f>'1. паспорт местоположение'!A9:C9</f>
        <v>Акционерное общество "Россети Янтарь" ДЗО  ПАО "Россети"</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s="260" customFormat="1" ht="15.75" x14ac:dyDescent="0.25">
      <c r="A10" s="412" t="s">
        <v>5</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s="260" customFormat="1"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s="260" customFormat="1" x14ac:dyDescent="0.25">
      <c r="A12" s="477" t="str">
        <f>'1. паспорт местоположение'!A12:C12</f>
        <v>Q_26-0029</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row>
    <row r="13" spans="1:48" s="260" customFormat="1"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s="260" customFormat="1" ht="18.75" x14ac:dyDescent="0.25">
      <c r="A14" s="478"/>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c r="AH14" s="478"/>
      <c r="AI14" s="478"/>
      <c r="AJ14" s="478"/>
      <c r="AK14" s="478"/>
      <c r="AL14" s="478"/>
      <c r="AM14" s="478"/>
      <c r="AN14" s="478"/>
      <c r="AO14" s="478"/>
      <c r="AP14" s="478"/>
      <c r="AQ14" s="478"/>
      <c r="AR14" s="478"/>
      <c r="AS14" s="478"/>
      <c r="AT14" s="478"/>
      <c r="AU14" s="478"/>
      <c r="AV14" s="478"/>
    </row>
    <row r="15" spans="1:48" s="260" customFormat="1" x14ac:dyDescent="0.25">
      <c r="A15" s="477" t="str">
        <f>'1. паспорт местоположение'!A15</f>
        <v>Строительство ТП 15/0,4 кВ, ЛЭП 15 кВ от ВЛ 15-256 (инв.5114013), ЛЭП 0,4 кВ, организация системы учета электроэнергии в п. Рощино Зеленоградского района</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c r="AS15" s="477"/>
      <c r="AT15" s="477"/>
      <c r="AU15" s="477"/>
      <c r="AV15" s="477"/>
    </row>
    <row r="16" spans="1:48" s="260" customFormat="1" ht="15.75" x14ac:dyDescent="0.25">
      <c r="A16" s="412" t="s">
        <v>7</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260" customFormat="1"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s="260" customFormat="1"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s="260" customFormat="1"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260"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260" customFormat="1" x14ac:dyDescent="0.25">
      <c r="A21" s="467" t="s">
        <v>494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ht="58.5" customHeight="1" x14ac:dyDescent="0.25">
      <c r="A22" s="462" t="s">
        <v>495</v>
      </c>
      <c r="B22" s="469" t="s">
        <v>496</v>
      </c>
      <c r="C22" s="462" t="s">
        <v>497</v>
      </c>
      <c r="D22" s="462" t="s">
        <v>498</v>
      </c>
      <c r="E22" s="472" t="s">
        <v>499</v>
      </c>
      <c r="F22" s="473"/>
      <c r="G22" s="473"/>
      <c r="H22" s="473"/>
      <c r="I22" s="473"/>
      <c r="J22" s="473"/>
      <c r="K22" s="473"/>
      <c r="L22" s="474"/>
      <c r="M22" s="462" t="s">
        <v>500</v>
      </c>
      <c r="N22" s="462" t="s">
        <v>501</v>
      </c>
      <c r="O22" s="462" t="s">
        <v>502</v>
      </c>
      <c r="P22" s="453" t="s">
        <v>503</v>
      </c>
      <c r="Q22" s="453" t="s">
        <v>504</v>
      </c>
      <c r="R22" s="453" t="s">
        <v>505</v>
      </c>
      <c r="S22" s="453" t="s">
        <v>506</v>
      </c>
      <c r="T22" s="453"/>
      <c r="U22" s="475" t="s">
        <v>507</v>
      </c>
      <c r="V22" s="475" t="s">
        <v>508</v>
      </c>
      <c r="W22" s="453" t="s">
        <v>509</v>
      </c>
      <c r="X22" s="453" t="s">
        <v>510</v>
      </c>
      <c r="Y22" s="453" t="s">
        <v>511</v>
      </c>
      <c r="Z22" s="466" t="s">
        <v>512</v>
      </c>
      <c r="AA22" s="453" t="s">
        <v>513</v>
      </c>
      <c r="AB22" s="453" t="s">
        <v>514</v>
      </c>
      <c r="AC22" s="453" t="s">
        <v>515</v>
      </c>
      <c r="AD22" s="453" t="s">
        <v>516</v>
      </c>
      <c r="AE22" s="453" t="s">
        <v>517</v>
      </c>
      <c r="AF22" s="453" t="s">
        <v>518</v>
      </c>
      <c r="AG22" s="453"/>
      <c r="AH22" s="453"/>
      <c r="AI22" s="453"/>
      <c r="AJ22" s="453"/>
      <c r="AK22" s="453"/>
      <c r="AL22" s="453" t="s">
        <v>519</v>
      </c>
      <c r="AM22" s="453"/>
      <c r="AN22" s="453"/>
      <c r="AO22" s="453"/>
      <c r="AP22" s="453" t="s">
        <v>520</v>
      </c>
      <c r="AQ22" s="453"/>
      <c r="AR22" s="453" t="s">
        <v>521</v>
      </c>
      <c r="AS22" s="453" t="s">
        <v>522</v>
      </c>
      <c r="AT22" s="453" t="s">
        <v>523</v>
      </c>
      <c r="AU22" s="453" t="s">
        <v>524</v>
      </c>
      <c r="AV22" s="453" t="s">
        <v>525</v>
      </c>
    </row>
    <row r="23" spans="1:48" ht="64.5" customHeight="1" x14ac:dyDescent="0.25">
      <c r="A23" s="468"/>
      <c r="B23" s="470"/>
      <c r="C23" s="468"/>
      <c r="D23" s="468"/>
      <c r="E23" s="454" t="s">
        <v>526</v>
      </c>
      <c r="F23" s="456" t="s">
        <v>332</v>
      </c>
      <c r="G23" s="456" t="s">
        <v>479</v>
      </c>
      <c r="H23" s="456" t="s">
        <v>481</v>
      </c>
      <c r="I23" s="458" t="s">
        <v>527</v>
      </c>
      <c r="J23" s="458" t="s">
        <v>528</v>
      </c>
      <c r="K23" s="458" t="s">
        <v>529</v>
      </c>
      <c r="L23" s="456" t="s">
        <v>247</v>
      </c>
      <c r="M23" s="468"/>
      <c r="N23" s="468"/>
      <c r="O23" s="468"/>
      <c r="P23" s="453"/>
      <c r="Q23" s="453"/>
      <c r="R23" s="453"/>
      <c r="S23" s="460" t="s">
        <v>425</v>
      </c>
      <c r="T23" s="460" t="s">
        <v>530</v>
      </c>
      <c r="U23" s="475"/>
      <c r="V23" s="475"/>
      <c r="W23" s="453"/>
      <c r="X23" s="453"/>
      <c r="Y23" s="453"/>
      <c r="Z23" s="453"/>
      <c r="AA23" s="453"/>
      <c r="AB23" s="453"/>
      <c r="AC23" s="453"/>
      <c r="AD23" s="453"/>
      <c r="AE23" s="453"/>
      <c r="AF23" s="453" t="s">
        <v>531</v>
      </c>
      <c r="AG23" s="453"/>
      <c r="AH23" s="453" t="s">
        <v>532</v>
      </c>
      <c r="AI23" s="453"/>
      <c r="AJ23" s="462" t="s">
        <v>533</v>
      </c>
      <c r="AK23" s="462" t="s">
        <v>534</v>
      </c>
      <c r="AL23" s="462" t="s">
        <v>535</v>
      </c>
      <c r="AM23" s="462" t="s">
        <v>536</v>
      </c>
      <c r="AN23" s="462" t="s">
        <v>537</v>
      </c>
      <c r="AO23" s="462" t="s">
        <v>538</v>
      </c>
      <c r="AP23" s="462" t="s">
        <v>539</v>
      </c>
      <c r="AQ23" s="464" t="s">
        <v>530</v>
      </c>
      <c r="AR23" s="453"/>
      <c r="AS23" s="453"/>
      <c r="AT23" s="453"/>
      <c r="AU23" s="453"/>
      <c r="AV23" s="453"/>
    </row>
    <row r="24" spans="1:48" ht="96.75" customHeight="1" x14ac:dyDescent="0.25">
      <c r="A24" s="463"/>
      <c r="B24" s="471"/>
      <c r="C24" s="463"/>
      <c r="D24" s="463"/>
      <c r="E24" s="455"/>
      <c r="F24" s="457"/>
      <c r="G24" s="457"/>
      <c r="H24" s="457"/>
      <c r="I24" s="459"/>
      <c r="J24" s="459"/>
      <c r="K24" s="459"/>
      <c r="L24" s="457"/>
      <c r="M24" s="463"/>
      <c r="N24" s="463"/>
      <c r="O24" s="463"/>
      <c r="P24" s="453"/>
      <c r="Q24" s="453"/>
      <c r="R24" s="453"/>
      <c r="S24" s="461"/>
      <c r="T24" s="461"/>
      <c r="U24" s="475"/>
      <c r="V24" s="475"/>
      <c r="W24" s="453"/>
      <c r="X24" s="453"/>
      <c r="Y24" s="453"/>
      <c r="Z24" s="453"/>
      <c r="AA24" s="453"/>
      <c r="AB24" s="453"/>
      <c r="AC24" s="453"/>
      <c r="AD24" s="453"/>
      <c r="AE24" s="453"/>
      <c r="AF24" s="261" t="s">
        <v>540</v>
      </c>
      <c r="AG24" s="261" t="s">
        <v>541</v>
      </c>
      <c r="AH24" s="262" t="s">
        <v>425</v>
      </c>
      <c r="AI24" s="262" t="s">
        <v>530</v>
      </c>
      <c r="AJ24" s="463"/>
      <c r="AK24" s="463"/>
      <c r="AL24" s="463"/>
      <c r="AM24" s="463"/>
      <c r="AN24" s="463"/>
      <c r="AO24" s="463"/>
      <c r="AP24" s="463"/>
      <c r="AQ24" s="465"/>
      <c r="AR24" s="453"/>
      <c r="AS24" s="453"/>
      <c r="AT24" s="453"/>
      <c r="AU24" s="453"/>
      <c r="AV24" s="453"/>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x14ac:dyDescent="0.25">
      <c r="A26" s="266">
        <v>1</v>
      </c>
      <c r="B26" s="267" t="s">
        <v>542</v>
      </c>
      <c r="C26" s="268">
        <v>1</v>
      </c>
      <c r="D26" s="269">
        <f>'6.1. Паспорт сетевой график'!H53</f>
        <v>46387</v>
      </c>
      <c r="E26" s="268"/>
      <c r="F26" s="268"/>
      <c r="G26" s="268">
        <f>'3.1. паспорт Техсостояние ПС'!O25</f>
        <v>0.25</v>
      </c>
      <c r="H26" s="268"/>
      <c r="I26" s="270">
        <f>'6.2. Паспорт фин осв ввод'!D39</f>
        <v>0</v>
      </c>
      <c r="J26" s="271"/>
      <c r="K26" s="270">
        <f>'6.2. Паспорт фин осв ввод'!D41</f>
        <v>0.13</v>
      </c>
      <c r="L26" s="268"/>
      <c r="M26" s="272"/>
      <c r="N26" s="273"/>
      <c r="O26" s="267"/>
      <c r="P26" s="274"/>
      <c r="Q26" s="267"/>
      <c r="R26" s="274"/>
      <c r="S26" s="267"/>
      <c r="T26" s="267"/>
      <c r="U26" s="272"/>
      <c r="V26" s="272"/>
      <c r="W26" s="267"/>
      <c r="X26" s="274"/>
      <c r="Y26" s="272"/>
      <c r="Z26" s="272"/>
      <c r="AA26" s="274"/>
      <c r="AB26" s="274"/>
      <c r="AC26" s="267"/>
      <c r="AD26" s="274"/>
      <c r="AE26" s="274"/>
      <c r="AF26" s="272"/>
      <c r="AG26" s="275"/>
      <c r="AH26" s="276"/>
      <c r="AI26" s="276"/>
      <c r="AJ26" s="276"/>
      <c r="AK26" s="276"/>
      <c r="AL26" s="272"/>
      <c r="AM26" s="272"/>
      <c r="AN26" s="272"/>
      <c r="AO26" s="267"/>
      <c r="AP26" s="276"/>
      <c r="AQ26" s="276"/>
      <c r="AR26" s="276"/>
      <c r="AS26" s="276"/>
      <c r="AT26" s="276"/>
      <c r="AU26" s="272"/>
      <c r="AV26" s="267"/>
    </row>
    <row r="27" spans="1:48" s="265" customFormat="1" ht="12.75" x14ac:dyDescent="0.25">
      <c r="A27" s="266"/>
      <c r="B27" s="267"/>
      <c r="C27" s="268"/>
      <c r="D27" s="269"/>
      <c r="E27" s="268"/>
      <c r="F27" s="268"/>
      <c r="G27" s="268"/>
      <c r="H27" s="268"/>
      <c r="I27" s="270"/>
      <c r="J27" s="271"/>
      <c r="K27" s="270"/>
      <c r="L27" s="268"/>
      <c r="M27" s="272"/>
      <c r="N27" s="267"/>
      <c r="O27" s="272"/>
      <c r="P27" s="274"/>
      <c r="Q27" s="267"/>
      <c r="R27" s="274"/>
      <c r="S27" s="267"/>
      <c r="T27" s="267"/>
      <c r="U27" s="272"/>
      <c r="V27" s="272"/>
      <c r="W27" s="267"/>
      <c r="X27" s="274"/>
      <c r="Y27" s="272"/>
      <c r="Z27" s="272"/>
      <c r="AA27" s="274"/>
      <c r="AB27" s="274"/>
      <c r="AC27" s="267"/>
      <c r="AD27" s="274"/>
      <c r="AE27" s="274"/>
      <c r="AF27" s="272"/>
      <c r="AG27" s="267"/>
      <c r="AH27" s="276"/>
      <c r="AI27" s="276"/>
      <c r="AJ27" s="276"/>
      <c r="AK27" s="276"/>
      <c r="AL27" s="272"/>
      <c r="AM27" s="272"/>
      <c r="AN27" s="272"/>
      <c r="AO27" s="272"/>
      <c r="AP27" s="277"/>
      <c r="AQ27" s="277"/>
      <c r="AR27" s="277"/>
      <c r="AS27" s="277"/>
      <c r="AT27" s="277"/>
      <c r="AU27" s="272"/>
      <c r="AV27" s="272"/>
    </row>
    <row r="28" spans="1:48" s="265" customFormat="1" ht="12.75" x14ac:dyDescent="0.25">
      <c r="A28" s="266"/>
      <c r="B28" s="268"/>
      <c r="C28" s="268"/>
      <c r="D28" s="269"/>
      <c r="E28" s="268"/>
      <c r="F28" s="268"/>
      <c r="G28" s="268"/>
      <c r="H28" s="268"/>
      <c r="I28" s="271"/>
      <c r="J28" s="271"/>
      <c r="K28" s="268"/>
      <c r="L28" s="268"/>
      <c r="M28" s="272"/>
      <c r="N28" s="267"/>
      <c r="O28" s="272"/>
      <c r="P28" s="274"/>
      <c r="Q28" s="267"/>
      <c r="R28" s="274"/>
      <c r="S28" s="267"/>
      <c r="T28" s="267"/>
      <c r="U28" s="272"/>
      <c r="V28" s="272"/>
      <c r="W28" s="267"/>
      <c r="X28" s="274"/>
      <c r="Y28" s="272"/>
      <c r="Z28" s="272"/>
      <c r="AA28" s="274"/>
      <c r="AB28" s="274"/>
      <c r="AC28" s="272"/>
      <c r="AD28" s="274"/>
      <c r="AE28" s="274"/>
      <c r="AF28" s="272"/>
      <c r="AG28" s="272"/>
      <c r="AH28" s="276"/>
      <c r="AI28" s="276"/>
      <c r="AJ28" s="276"/>
      <c r="AK28" s="276"/>
      <c r="AL28" s="272"/>
      <c r="AM28" s="272"/>
      <c r="AN28" s="272"/>
      <c r="AO28" s="272"/>
      <c r="AP28" s="272"/>
      <c r="AQ28" s="272"/>
      <c r="AR28" s="272"/>
      <c r="AS28" s="272"/>
      <c r="AT28" s="272"/>
      <c r="AU28" s="272"/>
      <c r="AV28" s="272"/>
    </row>
    <row r="29" spans="1:48" s="265" customFormat="1" ht="12.75" x14ac:dyDescent="0.25">
      <c r="A29" s="266"/>
      <c r="B29" s="267"/>
      <c r="C29" s="268"/>
      <c r="D29" s="269"/>
      <c r="E29" s="268"/>
      <c r="F29" s="268"/>
      <c r="G29" s="268"/>
      <c r="H29" s="268"/>
      <c r="I29" s="270"/>
      <c r="J29" s="271"/>
      <c r="K29" s="270"/>
      <c r="L29" s="268"/>
      <c r="M29" s="272"/>
      <c r="N29" s="268"/>
      <c r="O29" s="268"/>
      <c r="P29" s="274"/>
      <c r="Q29" s="268"/>
      <c r="R29" s="268"/>
      <c r="S29" s="268"/>
      <c r="T29" s="268"/>
      <c r="U29" s="268"/>
      <c r="V29" s="268"/>
      <c r="W29" s="268"/>
      <c r="X29" s="274"/>
      <c r="Y29" s="268"/>
      <c r="Z29" s="268"/>
      <c r="AA29" s="274"/>
      <c r="AB29" s="274"/>
      <c r="AC29" s="268"/>
      <c r="AD29" s="274"/>
      <c r="AE29" s="274"/>
      <c r="AF29" s="267"/>
      <c r="AG29" s="268"/>
      <c r="AH29" s="269"/>
      <c r="AI29" s="269"/>
      <c r="AJ29" s="269"/>
      <c r="AK29" s="269"/>
      <c r="AL29" s="268"/>
      <c r="AM29" s="268"/>
      <c r="AN29" s="268"/>
      <c r="AO29" s="268"/>
      <c r="AP29" s="277"/>
      <c r="AQ29" s="277"/>
      <c r="AR29" s="277"/>
      <c r="AS29" s="277"/>
      <c r="AT29" s="277"/>
      <c r="AU29" s="268"/>
      <c r="AV29" s="268"/>
    </row>
    <row r="30" spans="1:48" s="265" customFormat="1" ht="12.75" x14ac:dyDescent="0.25">
      <c r="A30" s="266"/>
      <c r="B30" s="267"/>
      <c r="C30" s="268"/>
      <c r="D30" s="269"/>
      <c r="E30" s="268"/>
      <c r="F30" s="268"/>
      <c r="G30" s="268"/>
      <c r="H30" s="268"/>
      <c r="I30" s="268"/>
      <c r="J30" s="268"/>
      <c r="K30" s="270"/>
      <c r="L30" s="268"/>
      <c r="M30" s="268"/>
      <c r="N30" s="268"/>
      <c r="O30" s="268"/>
      <c r="P30" s="274"/>
      <c r="Q30" s="268"/>
      <c r="R30" s="268"/>
      <c r="S30" s="268"/>
      <c r="T30" s="268"/>
      <c r="U30" s="268"/>
      <c r="V30" s="268"/>
      <c r="W30" s="268"/>
      <c r="X30" s="274"/>
      <c r="Y30" s="268"/>
      <c r="Z30" s="268"/>
      <c r="AA30" s="274"/>
      <c r="AB30" s="274"/>
      <c r="AC30" s="268"/>
      <c r="AD30" s="274"/>
      <c r="AE30" s="274"/>
      <c r="AF30" s="269"/>
      <c r="AG30" s="268"/>
      <c r="AH30" s="269"/>
      <c r="AI30" s="269"/>
      <c r="AJ30" s="269"/>
      <c r="AK30" s="269"/>
      <c r="AL30" s="268"/>
      <c r="AM30" s="268"/>
      <c r="AN30" s="268"/>
      <c r="AO30" s="268"/>
      <c r="AP30" s="268"/>
      <c r="AQ30" s="268"/>
      <c r="AR30" s="268"/>
      <c r="AS30" s="268"/>
      <c r="AT30" s="268"/>
      <c r="AU30" s="268"/>
      <c r="AV30" s="268"/>
    </row>
    <row r="31" spans="1:48" s="265" customFormat="1" ht="12.75" x14ac:dyDescent="0.25">
      <c r="A31" s="266"/>
      <c r="B31" s="268"/>
      <c r="C31" s="268"/>
      <c r="D31" s="269"/>
      <c r="E31" s="268"/>
      <c r="F31" s="268"/>
      <c r="G31" s="268"/>
      <c r="H31" s="268"/>
      <c r="I31" s="271"/>
      <c r="J31" s="271"/>
      <c r="K31" s="270"/>
      <c r="L31" s="268"/>
      <c r="M31" s="268"/>
      <c r="N31" s="268"/>
      <c r="O31" s="268"/>
      <c r="P31" s="274"/>
      <c r="Q31" s="268"/>
      <c r="R31" s="268"/>
      <c r="S31" s="268"/>
      <c r="T31" s="268"/>
      <c r="U31" s="268"/>
      <c r="V31" s="268"/>
      <c r="W31" s="268"/>
      <c r="X31" s="274"/>
      <c r="Y31" s="268"/>
      <c r="Z31" s="268"/>
      <c r="AA31" s="274"/>
      <c r="AB31" s="274"/>
      <c r="AC31" s="268"/>
      <c r="AD31" s="274"/>
      <c r="AE31" s="274"/>
      <c r="AF31" s="269"/>
      <c r="AG31" s="268"/>
      <c r="AH31" s="269"/>
      <c r="AI31" s="269"/>
      <c r="AJ31" s="269"/>
      <c r="AK31" s="269"/>
      <c r="AL31" s="268"/>
      <c r="AM31" s="268"/>
      <c r="AN31" s="268"/>
      <c r="AO31" s="268"/>
      <c r="AP31" s="268"/>
      <c r="AQ31" s="268"/>
      <c r="AR31" s="268"/>
      <c r="AS31" s="268"/>
      <c r="AT31" s="268"/>
      <c r="AU31" s="268"/>
      <c r="AV31" s="268"/>
    </row>
    <row r="32" spans="1:48" s="265" customFormat="1" ht="12.75" x14ac:dyDescent="0.25">
      <c r="A32" s="266"/>
      <c r="B32" s="268"/>
      <c r="C32" s="268"/>
      <c r="D32" s="269"/>
      <c r="E32" s="268"/>
      <c r="F32" s="268"/>
      <c r="G32" s="268"/>
      <c r="H32" s="268"/>
      <c r="I32" s="271"/>
      <c r="J32" s="271"/>
      <c r="K32" s="270"/>
      <c r="L32" s="268"/>
      <c r="M32" s="268"/>
      <c r="N32" s="268"/>
      <c r="O32" s="268"/>
      <c r="P32" s="274"/>
      <c r="Q32" s="268"/>
      <c r="R32" s="268"/>
      <c r="S32" s="268"/>
      <c r="T32" s="268"/>
      <c r="U32" s="268"/>
      <c r="V32" s="268"/>
      <c r="W32" s="268"/>
      <c r="X32" s="274"/>
      <c r="Y32" s="268"/>
      <c r="Z32" s="268"/>
      <c r="AA32" s="274"/>
      <c r="AB32" s="274"/>
      <c r="AC32" s="268"/>
      <c r="AD32" s="274"/>
      <c r="AE32" s="274"/>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4"/>
      <c r="Q33" s="268"/>
      <c r="R33" s="268"/>
      <c r="S33" s="268"/>
      <c r="T33" s="268"/>
      <c r="U33" s="268"/>
      <c r="V33" s="268"/>
      <c r="W33" s="268"/>
      <c r="X33" s="274"/>
      <c r="Y33" s="268"/>
      <c r="Z33" s="268"/>
      <c r="AA33" s="274"/>
      <c r="AB33" s="274"/>
      <c r="AC33" s="268"/>
      <c r="AD33" s="274"/>
      <c r="AE33" s="274"/>
      <c r="AF33" s="269"/>
      <c r="AG33" s="268"/>
      <c r="AH33" s="269"/>
      <c r="AI33" s="269"/>
      <c r="AJ33" s="269"/>
      <c r="AK33" s="269"/>
      <c r="AL33" s="268"/>
      <c r="AM33" s="268"/>
      <c r="AN33" s="268"/>
      <c r="AO33" s="268"/>
      <c r="AP33" s="268"/>
      <c r="AQ33" s="268"/>
      <c r="AR33" s="268"/>
      <c r="AS33" s="268"/>
      <c r="AT33" s="268"/>
      <c r="AU33" s="268"/>
      <c r="AV33" s="268"/>
    </row>
    <row r="34" spans="1:48" s="265" customFormat="1" ht="12.75" x14ac:dyDescent="0.25">
      <c r="A34" s="266"/>
      <c r="B34" s="268"/>
      <c r="C34" s="268"/>
      <c r="D34" s="269"/>
      <c r="E34" s="268"/>
      <c r="F34" s="268"/>
      <c r="G34" s="268"/>
      <c r="H34" s="268"/>
      <c r="I34" s="271"/>
      <c r="J34" s="271"/>
      <c r="K34" s="268"/>
      <c r="L34" s="268"/>
      <c r="M34" s="268"/>
      <c r="N34" s="268"/>
      <c r="O34" s="268"/>
      <c r="P34" s="274"/>
      <c r="Q34" s="268"/>
      <c r="R34" s="268"/>
      <c r="S34" s="268"/>
      <c r="T34" s="268"/>
      <c r="U34" s="268"/>
      <c r="V34" s="268"/>
      <c r="W34" s="268"/>
      <c r="X34" s="274"/>
      <c r="Y34" s="268"/>
      <c r="Z34" s="268"/>
      <c r="AA34" s="274"/>
      <c r="AB34" s="274"/>
      <c r="AC34" s="268"/>
      <c r="AD34" s="274"/>
      <c r="AE34" s="274"/>
      <c r="AF34" s="269"/>
      <c r="AG34" s="268"/>
      <c r="AH34" s="269"/>
      <c r="AI34" s="269"/>
      <c r="AJ34" s="269"/>
      <c r="AK34" s="269"/>
      <c r="AL34" s="268"/>
      <c r="AM34" s="268"/>
      <c r="AN34" s="268"/>
      <c r="AO34" s="268"/>
      <c r="AP34" s="268"/>
      <c r="AQ34" s="268"/>
      <c r="AR34" s="268"/>
      <c r="AS34" s="268"/>
      <c r="AT34" s="268"/>
      <c r="AU34" s="268"/>
      <c r="AV34" s="268"/>
    </row>
    <row r="35" spans="1:48" x14ac:dyDescent="0.25">
      <c r="AD35" s="278">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58" zoomScale="90" workbookViewId="0">
      <selection activeCell="B28" sqref="B28"/>
    </sheetView>
  </sheetViews>
  <sheetFormatPr defaultRowHeight="15.75" x14ac:dyDescent="0.25"/>
  <cols>
    <col min="1" max="2" width="66.140625" style="279" customWidth="1"/>
    <col min="3" max="3" width="8.85546875" style="214" hidden="1" customWidth="1"/>
    <col min="4" max="4" width="8.85546875" style="214" customWidth="1"/>
    <col min="5" max="5" width="8.85546875" style="214"/>
    <col min="6" max="6" width="15.140625" style="214" bestFit="1" customWidth="1"/>
    <col min="7"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543</v>
      </c>
    </row>
    <row r="4" spans="1:8" x14ac:dyDescent="0.25">
      <c r="B4" s="280"/>
    </row>
    <row r="5" spans="1:8" ht="18.75" x14ac:dyDescent="0.3">
      <c r="A5" s="484" t="str">
        <f>'2. паспорт  ТП'!A4:S4</f>
        <v>Год раскрытия информации: 2026 год</v>
      </c>
      <c r="B5" s="484"/>
      <c r="C5" s="282"/>
      <c r="D5" s="282"/>
      <c r="E5" s="282"/>
      <c r="F5" s="282"/>
      <c r="G5" s="282"/>
      <c r="H5" s="282"/>
    </row>
    <row r="6" spans="1:8" ht="18.75" x14ac:dyDescent="0.3">
      <c r="A6" s="281"/>
      <c r="B6" s="281"/>
      <c r="C6" s="281"/>
      <c r="D6" s="281"/>
      <c r="E6" s="281"/>
      <c r="F6" s="281"/>
      <c r="G6" s="281"/>
      <c r="H6" s="281"/>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Q_26-0029</v>
      </c>
      <c r="B12" s="367"/>
      <c r="C12" s="13"/>
      <c r="D12" s="13"/>
      <c r="E12" s="13"/>
      <c r="F12" s="13"/>
      <c r="G12" s="13"/>
      <c r="H12" s="13"/>
    </row>
    <row r="13" spans="1:8" x14ac:dyDescent="0.25">
      <c r="A13" s="355" t="s">
        <v>6</v>
      </c>
      <c r="B13" s="355"/>
      <c r="C13" s="14"/>
      <c r="D13" s="14"/>
      <c r="E13" s="14"/>
      <c r="F13" s="14"/>
      <c r="G13" s="14"/>
      <c r="H13" s="14"/>
    </row>
    <row r="14" spans="1:8" ht="18.75" x14ac:dyDescent="0.25">
      <c r="A14" s="55"/>
      <c r="B14" s="55"/>
      <c r="C14" s="55"/>
      <c r="D14" s="55"/>
      <c r="E14" s="55"/>
      <c r="F14" s="55"/>
      <c r="G14" s="55"/>
      <c r="H14" s="55"/>
    </row>
    <row r="15" spans="1:8" ht="45" customHeight="1" x14ac:dyDescent="0.25">
      <c r="A15" s="368" t="str">
        <f>'1. паспорт местоположение'!A15:C15</f>
        <v>Строительство ТП 15/0,4 кВ, ЛЭП 15 кВ от ВЛ 15-256 (инв.5114013), ЛЭП 0,4 кВ, организация системы учета электроэнергии в п. Рощино Зеленоградского района</v>
      </c>
      <c r="B15" s="368"/>
      <c r="C15" s="13"/>
      <c r="D15" s="13"/>
      <c r="E15" s="13"/>
      <c r="F15" s="13"/>
      <c r="G15" s="13"/>
      <c r="H15" s="13"/>
    </row>
    <row r="16" spans="1:8" x14ac:dyDescent="0.25">
      <c r="A16" s="355" t="s">
        <v>7</v>
      </c>
      <c r="B16" s="355"/>
      <c r="C16" s="14"/>
      <c r="D16" s="14"/>
      <c r="E16" s="14"/>
      <c r="F16" s="14"/>
      <c r="G16" s="14"/>
      <c r="H16" s="14"/>
    </row>
    <row r="17" spans="1:2" x14ac:dyDescent="0.25">
      <c r="B17" s="283"/>
    </row>
    <row r="18" spans="1:2" x14ac:dyDescent="0.25">
      <c r="A18" s="479" t="s">
        <v>544</v>
      </c>
      <c r="B18" s="480"/>
    </row>
    <row r="19" spans="1:2" x14ac:dyDescent="0.25">
      <c r="B19" s="280"/>
    </row>
    <row r="20" spans="1:2" x14ac:dyDescent="0.25">
      <c r="B20" s="284"/>
    </row>
    <row r="21" spans="1:2" ht="45" x14ac:dyDescent="0.25">
      <c r="A21" s="285" t="s">
        <v>545</v>
      </c>
      <c r="B21" s="286" t="str">
        <f>A15</f>
        <v>Строительство ТП 15/0,4 кВ, ЛЭП 15 кВ от ВЛ 15-256 (инв.5114013), ЛЭП 0,4 кВ, организация системы учета электроэнергии в п. Рощино Зеленоградского района</v>
      </c>
    </row>
    <row r="22" spans="1:2" x14ac:dyDescent="0.25">
      <c r="A22" s="285" t="s">
        <v>546</v>
      </c>
      <c r="B22" s="287"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5" t="s">
        <v>547</v>
      </c>
      <c r="B23" s="288" t="s">
        <v>67</v>
      </c>
    </row>
    <row r="24" spans="1:2" x14ac:dyDescent="0.25">
      <c r="A24" s="285" t="s">
        <v>548</v>
      </c>
      <c r="B24" s="289" t="str">
        <f>CONCATENATE('3.1. паспорт Техсостояние ПС'!O25," (",'3.1. паспорт Техсостояние ПС'!P25,") МВА; ",'3.2 паспорт Техсостояние ЛЭП'!R26," (",'3.2 паспорт Техсостояние ЛЭП'!S26,") км")</f>
        <v>0,25 (0,25) МВА; 0,13 (0,13) км</v>
      </c>
    </row>
    <row r="25" spans="1:2" x14ac:dyDescent="0.25">
      <c r="A25" s="290" t="s">
        <v>549</v>
      </c>
      <c r="B25" s="291">
        <v>2026</v>
      </c>
    </row>
    <row r="26" spans="1:2" x14ac:dyDescent="0.25">
      <c r="A26" s="292" t="s">
        <v>550</v>
      </c>
      <c r="B26" s="293" t="s">
        <v>599</v>
      </c>
    </row>
    <row r="27" spans="1:2" ht="28.5" x14ac:dyDescent="0.25">
      <c r="A27" s="294" t="s">
        <v>551</v>
      </c>
      <c r="B27" s="295">
        <f>'6.2. Паспорт фин осв ввод'!D24</f>
        <v>6.9732855499999999</v>
      </c>
    </row>
    <row r="28" spans="1:2" x14ac:dyDescent="0.25">
      <c r="A28" s="296" t="s">
        <v>552</v>
      </c>
      <c r="B28" s="297" t="s">
        <v>553</v>
      </c>
    </row>
    <row r="29" spans="1:2" ht="28.5" x14ac:dyDescent="0.25">
      <c r="A29" s="298" t="s">
        <v>554</v>
      </c>
      <c r="B29" s="295">
        <f>'7. Паспорт отчет о закупке'!AD35/1000</f>
        <v>0</v>
      </c>
    </row>
    <row r="30" spans="1:2" ht="28.5" x14ac:dyDescent="0.25">
      <c r="A30" s="298" t="s">
        <v>555</v>
      </c>
      <c r="B30" s="295">
        <f>B32+B49+B66</f>
        <v>0</v>
      </c>
    </row>
    <row r="31" spans="1:2" x14ac:dyDescent="0.25">
      <c r="A31" s="296" t="s">
        <v>556</v>
      </c>
      <c r="B31" s="299"/>
    </row>
    <row r="32" spans="1:2" ht="28.5" x14ac:dyDescent="0.25">
      <c r="A32" s="298" t="s">
        <v>557</v>
      </c>
      <c r="B32" s="295">
        <f>SUMIF(C33:C48,10,B33:B48)</f>
        <v>0</v>
      </c>
    </row>
    <row r="33" spans="1:3" x14ac:dyDescent="0.25">
      <c r="A33" s="300" t="s">
        <v>558</v>
      </c>
      <c r="B33" s="301"/>
      <c r="C33" s="214">
        <v>10</v>
      </c>
    </row>
    <row r="34" spans="1:3" x14ac:dyDescent="0.25">
      <c r="A34" s="296" t="s">
        <v>559</v>
      </c>
      <c r="B34" s="302">
        <f>B33/$B$27</f>
        <v>0</v>
      </c>
    </row>
    <row r="35" spans="1:3" x14ac:dyDescent="0.25">
      <c r="A35" s="296" t="s">
        <v>560</v>
      </c>
      <c r="B35" s="295"/>
      <c r="C35" s="214">
        <v>1</v>
      </c>
    </row>
    <row r="36" spans="1:3" x14ac:dyDescent="0.25">
      <c r="A36" s="296" t="s">
        <v>561</v>
      </c>
      <c r="B36" s="295"/>
      <c r="C36" s="214">
        <v>2</v>
      </c>
    </row>
    <row r="37" spans="1:3" x14ac:dyDescent="0.25">
      <c r="A37" s="300" t="s">
        <v>558</v>
      </c>
      <c r="B37" s="301"/>
      <c r="C37" s="214">
        <v>10</v>
      </c>
    </row>
    <row r="38" spans="1:3" x14ac:dyDescent="0.25">
      <c r="A38" s="296" t="s">
        <v>559</v>
      </c>
      <c r="B38" s="302">
        <f>B37/$B$27</f>
        <v>0</v>
      </c>
    </row>
    <row r="39" spans="1:3" x14ac:dyDescent="0.25">
      <c r="A39" s="296" t="s">
        <v>560</v>
      </c>
      <c r="B39" s="295"/>
      <c r="C39" s="214">
        <v>1</v>
      </c>
    </row>
    <row r="40" spans="1:3" x14ac:dyDescent="0.25">
      <c r="A40" s="296" t="s">
        <v>561</v>
      </c>
      <c r="B40" s="295"/>
      <c r="C40" s="214">
        <v>2</v>
      </c>
    </row>
    <row r="41" spans="1:3" x14ac:dyDescent="0.25">
      <c r="A41" s="300" t="s">
        <v>558</v>
      </c>
      <c r="B41" s="301"/>
      <c r="C41" s="214">
        <v>10</v>
      </c>
    </row>
    <row r="42" spans="1:3" x14ac:dyDescent="0.25">
      <c r="A42" s="296" t="s">
        <v>559</v>
      </c>
      <c r="B42" s="302">
        <f>B41/$B$27</f>
        <v>0</v>
      </c>
    </row>
    <row r="43" spans="1:3" x14ac:dyDescent="0.25">
      <c r="A43" s="296" t="s">
        <v>560</v>
      </c>
      <c r="B43" s="295"/>
      <c r="C43" s="214">
        <v>1</v>
      </c>
    </row>
    <row r="44" spans="1:3" x14ac:dyDescent="0.25">
      <c r="A44" s="296" t="s">
        <v>561</v>
      </c>
      <c r="B44" s="295"/>
      <c r="C44" s="214">
        <v>2</v>
      </c>
    </row>
    <row r="45" spans="1:3" x14ac:dyDescent="0.25">
      <c r="A45" s="300" t="s">
        <v>558</v>
      </c>
      <c r="B45" s="301"/>
      <c r="C45" s="214">
        <v>10</v>
      </c>
    </row>
    <row r="46" spans="1:3" x14ac:dyDescent="0.25">
      <c r="A46" s="296" t="s">
        <v>559</v>
      </c>
      <c r="B46" s="302">
        <f>B45/$B$27</f>
        <v>0</v>
      </c>
    </row>
    <row r="47" spans="1:3" x14ac:dyDescent="0.25">
      <c r="A47" s="296" t="s">
        <v>560</v>
      </c>
      <c r="B47" s="295"/>
      <c r="C47" s="214">
        <v>1</v>
      </c>
    </row>
    <row r="48" spans="1:3" x14ac:dyDescent="0.25">
      <c r="A48" s="296" t="s">
        <v>561</v>
      </c>
      <c r="B48" s="295"/>
      <c r="C48" s="214">
        <v>2</v>
      </c>
    </row>
    <row r="49" spans="1:3" ht="28.5" x14ac:dyDescent="0.25">
      <c r="A49" s="298" t="s">
        <v>562</v>
      </c>
      <c r="B49" s="295">
        <f>SUMIF(C50:C65,20,B50:B65)</f>
        <v>0</v>
      </c>
    </row>
    <row r="50" spans="1:3" x14ac:dyDescent="0.25">
      <c r="A50" s="300" t="s">
        <v>558</v>
      </c>
      <c r="B50" s="301"/>
      <c r="C50" s="214">
        <v>20</v>
      </c>
    </row>
    <row r="51" spans="1:3" x14ac:dyDescent="0.25">
      <c r="A51" s="296" t="s">
        <v>559</v>
      </c>
      <c r="B51" s="302">
        <f t="shared" ref="B51:B63" si="0">B50/$B$27</f>
        <v>0</v>
      </c>
    </row>
    <row r="52" spans="1:3" x14ac:dyDescent="0.25">
      <c r="A52" s="296" t="s">
        <v>560</v>
      </c>
      <c r="B52" s="295"/>
      <c r="C52" s="214">
        <v>1</v>
      </c>
    </row>
    <row r="53" spans="1:3" x14ac:dyDescent="0.25">
      <c r="A53" s="296" t="s">
        <v>561</v>
      </c>
      <c r="B53" s="295"/>
      <c r="C53" s="214">
        <v>2</v>
      </c>
    </row>
    <row r="54" spans="1:3" x14ac:dyDescent="0.25">
      <c r="A54" s="300" t="s">
        <v>558</v>
      </c>
      <c r="B54" s="301"/>
      <c r="C54" s="214">
        <v>20</v>
      </c>
    </row>
    <row r="55" spans="1:3" x14ac:dyDescent="0.25">
      <c r="A55" s="296" t="s">
        <v>559</v>
      </c>
      <c r="B55" s="302">
        <f t="shared" si="0"/>
        <v>0</v>
      </c>
    </row>
    <row r="56" spans="1:3" x14ac:dyDescent="0.25">
      <c r="A56" s="296" t="s">
        <v>560</v>
      </c>
      <c r="B56" s="295"/>
      <c r="C56" s="214">
        <v>1</v>
      </c>
    </row>
    <row r="57" spans="1:3" x14ac:dyDescent="0.25">
      <c r="A57" s="296" t="s">
        <v>561</v>
      </c>
      <c r="B57" s="295"/>
      <c r="C57" s="214">
        <v>2</v>
      </c>
    </row>
    <row r="58" spans="1:3" x14ac:dyDescent="0.25">
      <c r="A58" s="300" t="s">
        <v>558</v>
      </c>
      <c r="B58" s="301"/>
      <c r="C58" s="214">
        <v>20</v>
      </c>
    </row>
    <row r="59" spans="1:3" x14ac:dyDescent="0.25">
      <c r="A59" s="296" t="s">
        <v>559</v>
      </c>
      <c r="B59" s="302">
        <f t="shared" si="0"/>
        <v>0</v>
      </c>
    </row>
    <row r="60" spans="1:3" x14ac:dyDescent="0.25">
      <c r="A60" s="296" t="s">
        <v>560</v>
      </c>
      <c r="B60" s="295"/>
      <c r="C60" s="214">
        <v>1</v>
      </c>
    </row>
    <row r="61" spans="1:3" x14ac:dyDescent="0.25">
      <c r="A61" s="296" t="s">
        <v>561</v>
      </c>
      <c r="B61" s="295"/>
      <c r="C61" s="214">
        <v>2</v>
      </c>
    </row>
    <row r="62" spans="1:3" x14ac:dyDescent="0.25">
      <c r="A62" s="300" t="s">
        <v>558</v>
      </c>
      <c r="B62" s="301"/>
      <c r="C62" s="214">
        <v>20</v>
      </c>
    </row>
    <row r="63" spans="1:3" x14ac:dyDescent="0.25">
      <c r="A63" s="296" t="s">
        <v>559</v>
      </c>
      <c r="B63" s="302">
        <f t="shared" si="0"/>
        <v>0</v>
      </c>
    </row>
    <row r="64" spans="1:3" x14ac:dyDescent="0.25">
      <c r="A64" s="296" t="s">
        <v>560</v>
      </c>
      <c r="B64" s="295"/>
      <c r="C64" s="214">
        <v>1</v>
      </c>
    </row>
    <row r="65" spans="1:3" x14ac:dyDescent="0.25">
      <c r="A65" s="296" t="s">
        <v>561</v>
      </c>
      <c r="B65" s="295"/>
      <c r="C65" s="214">
        <v>2</v>
      </c>
    </row>
    <row r="66" spans="1:3" ht="28.5" x14ac:dyDescent="0.25">
      <c r="A66" s="298" t="s">
        <v>563</v>
      </c>
      <c r="B66" s="295">
        <f>SUMIF(C67:C82,30,B67:B82)</f>
        <v>0</v>
      </c>
    </row>
    <row r="67" spans="1:3" x14ac:dyDescent="0.25">
      <c r="A67" s="300" t="s">
        <v>558</v>
      </c>
      <c r="B67" s="301"/>
      <c r="C67" s="214">
        <v>30</v>
      </c>
    </row>
    <row r="68" spans="1:3" x14ac:dyDescent="0.25">
      <c r="A68" s="296" t="s">
        <v>559</v>
      </c>
      <c r="B68" s="302">
        <f>B67/$B$27</f>
        <v>0</v>
      </c>
    </row>
    <row r="69" spans="1:3" x14ac:dyDescent="0.25">
      <c r="A69" s="296" t="s">
        <v>560</v>
      </c>
      <c r="B69" s="295"/>
      <c r="C69" s="214">
        <v>1</v>
      </c>
    </row>
    <row r="70" spans="1:3" x14ac:dyDescent="0.25">
      <c r="A70" s="296" t="s">
        <v>561</v>
      </c>
      <c r="B70" s="295"/>
      <c r="C70" s="214">
        <v>2</v>
      </c>
    </row>
    <row r="71" spans="1:3" x14ac:dyDescent="0.25">
      <c r="A71" s="300" t="s">
        <v>558</v>
      </c>
      <c r="B71" s="301"/>
      <c r="C71" s="214">
        <v>30</v>
      </c>
    </row>
    <row r="72" spans="1:3" x14ac:dyDescent="0.25">
      <c r="A72" s="296" t="s">
        <v>559</v>
      </c>
      <c r="B72" s="302">
        <f>B71/$B$27</f>
        <v>0</v>
      </c>
    </row>
    <row r="73" spans="1:3" x14ac:dyDescent="0.25">
      <c r="A73" s="296" t="s">
        <v>560</v>
      </c>
      <c r="B73" s="295"/>
      <c r="C73" s="214">
        <v>1</v>
      </c>
    </row>
    <row r="74" spans="1:3" x14ac:dyDescent="0.25">
      <c r="A74" s="296" t="s">
        <v>561</v>
      </c>
      <c r="B74" s="295"/>
      <c r="C74" s="214">
        <v>2</v>
      </c>
    </row>
    <row r="75" spans="1:3" x14ac:dyDescent="0.25">
      <c r="A75" s="300" t="s">
        <v>558</v>
      </c>
      <c r="B75" s="301"/>
      <c r="C75" s="214">
        <v>30</v>
      </c>
    </row>
    <row r="76" spans="1:3" x14ac:dyDescent="0.25">
      <c r="A76" s="296" t="s">
        <v>559</v>
      </c>
      <c r="B76" s="302">
        <f>B75/$B$27</f>
        <v>0</v>
      </c>
    </row>
    <row r="77" spans="1:3" x14ac:dyDescent="0.25">
      <c r="A77" s="296" t="s">
        <v>560</v>
      </c>
      <c r="B77" s="295"/>
      <c r="C77" s="214">
        <v>1</v>
      </c>
    </row>
    <row r="78" spans="1:3" x14ac:dyDescent="0.25">
      <c r="A78" s="296" t="s">
        <v>561</v>
      </c>
      <c r="B78" s="295"/>
      <c r="C78" s="214">
        <v>2</v>
      </c>
    </row>
    <row r="79" spans="1:3" x14ac:dyDescent="0.25">
      <c r="A79" s="300" t="s">
        <v>558</v>
      </c>
      <c r="B79" s="301"/>
      <c r="C79" s="214">
        <v>30</v>
      </c>
    </row>
    <row r="80" spans="1:3" x14ac:dyDescent="0.25">
      <c r="A80" s="296" t="s">
        <v>559</v>
      </c>
      <c r="B80" s="302">
        <f>B79/$B$27</f>
        <v>0</v>
      </c>
    </row>
    <row r="81" spans="1:3" x14ac:dyDescent="0.25">
      <c r="A81" s="296" t="s">
        <v>560</v>
      </c>
      <c r="B81" s="295"/>
      <c r="C81" s="214">
        <v>1</v>
      </c>
    </row>
    <row r="82" spans="1:3" x14ac:dyDescent="0.25">
      <c r="A82" s="296" t="s">
        <v>561</v>
      </c>
      <c r="B82" s="295"/>
      <c r="C82" s="214">
        <v>2</v>
      </c>
    </row>
    <row r="83" spans="1:3" ht="28.5" x14ac:dyDescent="0.25">
      <c r="A83" s="303" t="s">
        <v>564</v>
      </c>
      <c r="B83" s="304">
        <f>B30/B27</f>
        <v>0</v>
      </c>
    </row>
    <row r="84" spans="1:3" x14ac:dyDescent="0.25">
      <c r="A84" s="305" t="s">
        <v>556</v>
      </c>
      <c r="B84" s="306"/>
    </row>
    <row r="85" spans="1:3" x14ac:dyDescent="0.25">
      <c r="A85" s="305" t="s">
        <v>565</v>
      </c>
      <c r="B85" s="304">
        <f>B34-B87</f>
        <v>-4.7631139958122036E-2</v>
      </c>
    </row>
    <row r="86" spans="1:3" x14ac:dyDescent="0.25">
      <c r="A86" s="305" t="s">
        <v>566</v>
      </c>
      <c r="B86" s="304">
        <f>B49/B27</f>
        <v>0</v>
      </c>
    </row>
    <row r="87" spans="1:3" x14ac:dyDescent="0.25">
      <c r="A87" s="305" t="s">
        <v>567</v>
      </c>
      <c r="B87" s="304">
        <f>'6.2. Паспорт фин осв ввод'!D31*1.2/B27</f>
        <v>4.7631139958122036E-2</v>
      </c>
    </row>
    <row r="88" spans="1:3" s="307" customFormat="1" ht="34.5" customHeight="1" x14ac:dyDescent="0.25">
      <c r="A88" s="308" t="s">
        <v>568</v>
      </c>
      <c r="B88" s="309">
        <f>SUMIF(C89:C96, 40,B89:B96)</f>
        <v>0</v>
      </c>
      <c r="C88" s="310"/>
    </row>
    <row r="89" spans="1:3" ht="30" x14ac:dyDescent="0.25">
      <c r="A89" s="311" t="s">
        <v>604</v>
      </c>
      <c r="B89" s="312"/>
      <c r="C89" s="313">
        <v>40</v>
      </c>
    </row>
    <row r="90" spans="1:3" x14ac:dyDescent="0.25">
      <c r="A90" s="296" t="s">
        <v>559</v>
      </c>
      <c r="B90" s="302">
        <f t="shared" ref="B90:B94" si="1">B89/$B$27</f>
        <v>0</v>
      </c>
    </row>
    <row r="91" spans="1:3" x14ac:dyDescent="0.25">
      <c r="A91" s="296" t="s">
        <v>560</v>
      </c>
      <c r="B91" s="295"/>
      <c r="C91" s="214">
        <v>1</v>
      </c>
    </row>
    <row r="92" spans="1:3" x14ac:dyDescent="0.25">
      <c r="A92" s="296" t="s">
        <v>561</v>
      </c>
      <c r="B92" s="295"/>
      <c r="C92" s="214">
        <v>2</v>
      </c>
    </row>
    <row r="93" spans="1:3" x14ac:dyDescent="0.25">
      <c r="A93" s="300" t="s">
        <v>558</v>
      </c>
      <c r="B93" s="301"/>
      <c r="C93" s="313">
        <v>40</v>
      </c>
    </row>
    <row r="94" spans="1:3" x14ac:dyDescent="0.25">
      <c r="A94" s="296" t="s">
        <v>559</v>
      </c>
      <c r="B94" s="302">
        <f t="shared" si="1"/>
        <v>0</v>
      </c>
    </row>
    <row r="95" spans="1:3" x14ac:dyDescent="0.25">
      <c r="A95" s="296" t="s">
        <v>560</v>
      </c>
      <c r="B95" s="295"/>
      <c r="C95" s="214">
        <v>1</v>
      </c>
    </row>
    <row r="96" spans="1:3" x14ac:dyDescent="0.25">
      <c r="A96" s="296" t="s">
        <v>561</v>
      </c>
      <c r="B96" s="295"/>
      <c r="C96" s="214">
        <v>2</v>
      </c>
    </row>
    <row r="97" spans="1:6" x14ac:dyDescent="0.25">
      <c r="A97" s="290" t="s">
        <v>569</v>
      </c>
      <c r="B97" s="314">
        <f>B98/$B$27</f>
        <v>0</v>
      </c>
    </row>
    <row r="98" spans="1:6" x14ac:dyDescent="0.25">
      <c r="A98" s="290" t="s">
        <v>570</v>
      </c>
      <c r="B98" s="315">
        <f>SUMIF(C33:C96, 1,B33:B96)</f>
        <v>0</v>
      </c>
    </row>
    <row r="99" spans="1:6" x14ac:dyDescent="0.25">
      <c r="A99" s="290" t="s">
        <v>571</v>
      </c>
      <c r="B99" s="314">
        <f>B100/$B$27</f>
        <v>0</v>
      </c>
    </row>
    <row r="100" spans="1:6" x14ac:dyDescent="0.25">
      <c r="A100" s="292" t="s">
        <v>572</v>
      </c>
      <c r="B100" s="315">
        <f>SUMIF(C33:C96, 2,B33:B96)</f>
        <v>0</v>
      </c>
      <c r="F100" s="316"/>
    </row>
    <row r="101" spans="1:6" ht="15.75" customHeight="1" x14ac:dyDescent="0.25">
      <c r="A101" s="303" t="s">
        <v>573</v>
      </c>
      <c r="B101" s="305" t="s">
        <v>574</v>
      </c>
    </row>
    <row r="102" spans="1:6" x14ac:dyDescent="0.25">
      <c r="A102" s="317" t="s">
        <v>575</v>
      </c>
      <c r="B102" s="317" t="s">
        <v>542</v>
      </c>
    </row>
    <row r="103" spans="1:6" x14ac:dyDescent="0.25">
      <c r="A103" s="317" t="s">
        <v>576</v>
      </c>
      <c r="B103" s="317"/>
    </row>
    <row r="104" spans="1:6" x14ac:dyDescent="0.25">
      <c r="A104" s="317" t="s">
        <v>577</v>
      </c>
      <c r="B104" s="317"/>
    </row>
    <row r="105" spans="1:6" x14ac:dyDescent="0.25">
      <c r="A105" s="317" t="s">
        <v>578</v>
      </c>
      <c r="B105" s="317"/>
    </row>
    <row r="106" spans="1:6" x14ac:dyDescent="0.25">
      <c r="A106" s="318" t="s">
        <v>579</v>
      </c>
      <c r="B106" s="318"/>
    </row>
    <row r="107" spans="1:6" ht="30" x14ac:dyDescent="0.25">
      <c r="A107" s="305" t="s">
        <v>580</v>
      </c>
      <c r="B107" s="319" t="s">
        <v>20</v>
      </c>
    </row>
    <row r="108" spans="1:6" ht="28.5" x14ac:dyDescent="0.25">
      <c r="A108" s="290" t="s">
        <v>581</v>
      </c>
      <c r="B108" s="320">
        <v>7</v>
      </c>
    </row>
    <row r="109" spans="1:6" x14ac:dyDescent="0.25">
      <c r="A109" s="305" t="s">
        <v>556</v>
      </c>
      <c r="B109" s="321"/>
    </row>
    <row r="110" spans="1:6" x14ac:dyDescent="0.25">
      <c r="A110" s="305" t="s">
        <v>582</v>
      </c>
      <c r="B110" s="320">
        <v>4</v>
      </c>
    </row>
    <row r="111" spans="1:6" x14ac:dyDescent="0.25">
      <c r="A111" s="305" t="s">
        <v>583</v>
      </c>
      <c r="B111" s="321">
        <v>3</v>
      </c>
    </row>
    <row r="112" spans="1:6" x14ac:dyDescent="0.25">
      <c r="A112" s="322" t="s">
        <v>584</v>
      </c>
      <c r="B112" s="323" t="s">
        <v>605</v>
      </c>
    </row>
    <row r="113" spans="1:2" x14ac:dyDescent="0.25">
      <c r="A113" s="290" t="s">
        <v>585</v>
      </c>
      <c r="B113" s="324"/>
    </row>
    <row r="114" spans="1:2" x14ac:dyDescent="0.25">
      <c r="A114" s="317" t="s">
        <v>586</v>
      </c>
      <c r="B114" s="325" t="str">
        <f>'6.1. Паспорт сетевой график'!H43</f>
        <v>не требуется</v>
      </c>
    </row>
    <row r="115" spans="1:2" x14ac:dyDescent="0.25">
      <c r="A115" s="317" t="s">
        <v>587</v>
      </c>
      <c r="B115" s="326" t="s">
        <v>20</v>
      </c>
    </row>
    <row r="116" spans="1:2" x14ac:dyDescent="0.25">
      <c r="A116" s="317" t="s">
        <v>588</v>
      </c>
      <c r="B116" s="326" t="s">
        <v>20</v>
      </c>
    </row>
    <row r="117" spans="1:2" ht="28.5" x14ac:dyDescent="0.25">
      <c r="A117" s="327" t="s">
        <v>589</v>
      </c>
      <c r="B117" s="328" t="s">
        <v>20</v>
      </c>
    </row>
    <row r="118" spans="1:2" ht="28.5" customHeight="1" x14ac:dyDescent="0.25">
      <c r="A118" s="303" t="s">
        <v>590</v>
      </c>
      <c r="B118" s="481" t="s">
        <v>20</v>
      </c>
    </row>
    <row r="119" spans="1:2" x14ac:dyDescent="0.25">
      <c r="A119" s="317" t="s">
        <v>591</v>
      </c>
      <c r="B119" s="482"/>
    </row>
    <row r="120" spans="1:2" x14ac:dyDescent="0.25">
      <c r="A120" s="317" t="s">
        <v>592</v>
      </c>
      <c r="B120" s="482"/>
    </row>
    <row r="121" spans="1:2" x14ac:dyDescent="0.25">
      <c r="A121" s="317" t="s">
        <v>593</v>
      </c>
      <c r="B121" s="482"/>
    </row>
    <row r="122" spans="1:2" x14ac:dyDescent="0.25">
      <c r="A122" s="317" t="s">
        <v>594</v>
      </c>
      <c r="B122" s="482"/>
    </row>
    <row r="123" spans="1:2" x14ac:dyDescent="0.25">
      <c r="A123" s="329" t="s">
        <v>595</v>
      </c>
      <c r="B123" s="483"/>
    </row>
    <row r="126" spans="1:2" x14ac:dyDescent="0.25">
      <c r="A126" s="330"/>
      <c r="B126" s="331"/>
    </row>
    <row r="127" spans="1:2" x14ac:dyDescent="0.25">
      <c r="B127" s="332"/>
    </row>
    <row r="128" spans="1:2" x14ac:dyDescent="0.25">
      <c r="B128" s="33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2026-04-15T14:42:00Z</dcterms:modified>
</cp:coreProperties>
</file>