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B1BFDA37-C9E8-45DA-98A4-5504524A3DEC}"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B105" i="12" l="1"/>
  <c r="B103" i="12"/>
  <c r="B91" i="12"/>
  <c r="B90" i="12" s="1"/>
  <c r="B89" i="12"/>
  <c r="B88" i="12" s="1"/>
  <c r="B66" i="12"/>
  <c r="B49" i="12"/>
  <c r="B42" i="12"/>
  <c r="B32" i="12"/>
  <c r="B30" i="12" s="1"/>
  <c r="B83" i="12" s="1"/>
  <c r="B29" i="12"/>
  <c r="B27" i="12"/>
  <c r="B80" i="12" s="1"/>
  <c r="B24" i="12"/>
  <c r="B22" i="12"/>
  <c r="A15" i="12"/>
  <c r="B21" i="12" s="1"/>
  <c r="A12" i="12"/>
  <c r="A9" i="12"/>
  <c r="A5" i="12"/>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N64" i="10"/>
  <c r="F64" i="10"/>
  <c r="J64" i="10" s="1"/>
  <c r="AC64" i="10" s="1"/>
  <c r="E64" i="10"/>
  <c r="AB63" i="10"/>
  <c r="N63" i="10"/>
  <c r="AC63" i="10" s="1"/>
  <c r="F63" i="10"/>
  <c r="E63" i="10"/>
  <c r="AC62" i="10"/>
  <c r="AB62" i="10"/>
  <c r="N62" i="10"/>
  <c r="F62" i="10"/>
  <c r="E62" i="10"/>
  <c r="AB61" i="10"/>
  <c r="AB60" i="10"/>
  <c r="N60" i="10"/>
  <c r="AC60" i="10" s="1"/>
  <c r="E60" i="10"/>
  <c r="F60" i="10" s="1"/>
  <c r="AC59" i="10"/>
  <c r="AB59" i="10"/>
  <c r="N59" i="10"/>
  <c r="E59" i="10"/>
  <c r="F59" i="10" s="1"/>
  <c r="AB58" i="10"/>
  <c r="N58" i="10"/>
  <c r="AC58" i="10" s="1"/>
  <c r="E58" i="10"/>
  <c r="F58" i="10" s="1"/>
  <c r="AB57" i="10"/>
  <c r="D57" i="10"/>
  <c r="E57" i="10" s="1"/>
  <c r="F57" i="10" s="1"/>
  <c r="AC56" i="10"/>
  <c r="AB56" i="10"/>
  <c r="N56" i="10"/>
  <c r="F56" i="10"/>
  <c r="E56" i="10"/>
  <c r="AB55" i="10"/>
  <c r="N55" i="10"/>
  <c r="AC55" i="10" s="1"/>
  <c r="E55" i="10"/>
  <c r="F55" i="10" s="1"/>
  <c r="AB54" i="10"/>
  <c r="AB53" i="10"/>
  <c r="N53" i="10"/>
  <c r="AC53" i="10" s="1"/>
  <c r="E53" i="10"/>
  <c r="F53" i="10" s="1"/>
  <c r="AB52" i="10"/>
  <c r="AB51" i="10"/>
  <c r="N51" i="10"/>
  <c r="AC51" i="10" s="1"/>
  <c r="F51" i="10"/>
  <c r="E51" i="10"/>
  <c r="AB50" i="10"/>
  <c r="D50" i="10"/>
  <c r="N50" i="10" s="1"/>
  <c r="AC50" i="10" s="1"/>
  <c r="AB49" i="10"/>
  <c r="N49" i="10"/>
  <c r="AC49" i="10" s="1"/>
  <c r="E49" i="10"/>
  <c r="F49" i="10" s="1"/>
  <c r="AB48" i="10"/>
  <c r="N48" i="10"/>
  <c r="AC48" i="10" s="1"/>
  <c r="E48" i="10"/>
  <c r="F48" i="10" s="1"/>
  <c r="AB47" i="10"/>
  <c r="N47" i="10"/>
  <c r="AC47" i="10" s="1"/>
  <c r="E47" i="10"/>
  <c r="F47" i="10" s="1"/>
  <c r="AB46" i="10"/>
  <c r="N46" i="10"/>
  <c r="AC46" i="10" s="1"/>
  <c r="E46" i="10"/>
  <c r="F46" i="10" s="1"/>
  <c r="AB45" i="10"/>
  <c r="D45" i="10"/>
  <c r="E45" i="10" s="1"/>
  <c r="F45" i="10" s="1"/>
  <c r="AC44" i="10"/>
  <c r="AB44" i="10"/>
  <c r="N44" i="10"/>
  <c r="F44" i="10"/>
  <c r="E44" i="10"/>
  <c r="AB43" i="10"/>
  <c r="N43" i="10"/>
  <c r="AC43" i="10" s="1"/>
  <c r="E43" i="10"/>
  <c r="F43" i="10" s="1"/>
  <c r="AC42" i="10"/>
  <c r="AB42" i="10"/>
  <c r="N42" i="10"/>
  <c r="E42" i="10"/>
  <c r="F42" i="10" s="1"/>
  <c r="AB41" i="10"/>
  <c r="N41" i="10"/>
  <c r="AC41" i="10" s="1"/>
  <c r="E41" i="10"/>
  <c r="F41" i="10" s="1"/>
  <c r="AB40" i="10"/>
  <c r="N40" i="10"/>
  <c r="AC40" i="10" s="1"/>
  <c r="F40" i="10"/>
  <c r="E40" i="10"/>
  <c r="AC39" i="10"/>
  <c r="AB39" i="10"/>
  <c r="N39" i="10"/>
  <c r="E39" i="10"/>
  <c r="F39" i="10" s="1"/>
  <c r="AB38" i="10"/>
  <c r="N38" i="10"/>
  <c r="AC38" i="10" s="1"/>
  <c r="E38" i="10"/>
  <c r="F38" i="10" s="1"/>
  <c r="AC37" i="10"/>
  <c r="AB37" i="10"/>
  <c r="N37" i="10"/>
  <c r="E37" i="10"/>
  <c r="F37" i="10" s="1"/>
  <c r="AB36" i="10"/>
  <c r="N36" i="10"/>
  <c r="AC36" i="10" s="1"/>
  <c r="E36" i="10"/>
  <c r="F36" i="10" s="1"/>
  <c r="AB35" i="10"/>
  <c r="N35" i="10"/>
  <c r="AC35" i="10" s="1"/>
  <c r="F35" i="10"/>
  <c r="E35" i="10"/>
  <c r="AB34" i="10"/>
  <c r="N34" i="10"/>
  <c r="AC34" i="10" s="1"/>
  <c r="E34" i="10"/>
  <c r="F34" i="10" s="1"/>
  <c r="AB33" i="10"/>
  <c r="N33" i="10"/>
  <c r="AC33" i="10" s="1"/>
  <c r="E33" i="10"/>
  <c r="F33" i="10" s="1"/>
  <c r="AB32" i="10"/>
  <c r="N32" i="10"/>
  <c r="N30" i="10" s="1"/>
  <c r="E32" i="10"/>
  <c r="E30" i="10" s="1"/>
  <c r="AC31" i="10"/>
  <c r="AB31" i="10"/>
  <c r="N31" i="10"/>
  <c r="F31" i="10"/>
  <c r="E31" i="10"/>
  <c r="AA30" i="10"/>
  <c r="Z30" i="10"/>
  <c r="Y30" i="10"/>
  <c r="X30" i="10"/>
  <c r="W30" i="10"/>
  <c r="V30" i="10"/>
  <c r="U30" i="10"/>
  <c r="T30" i="10"/>
  <c r="S30" i="10"/>
  <c r="R30" i="10"/>
  <c r="Q30" i="10"/>
  <c r="P30" i="10"/>
  <c r="O30" i="10"/>
  <c r="M30" i="10"/>
  <c r="L30" i="10"/>
  <c r="K30" i="10"/>
  <c r="J30" i="10"/>
  <c r="I30" i="10"/>
  <c r="H30" i="10"/>
  <c r="AB30" i="10" s="1"/>
  <c r="G30" i="10"/>
  <c r="D30" i="10"/>
  <c r="C30" i="10"/>
  <c r="AB29" i="10"/>
  <c r="N29" i="10"/>
  <c r="AC29" i="10" s="1"/>
  <c r="E29" i="10"/>
  <c r="F29" i="10" s="1"/>
  <c r="AB28" i="10"/>
  <c r="N28" i="10"/>
  <c r="AC28" i="10" s="1"/>
  <c r="E28" i="10"/>
  <c r="F28" i="10" s="1"/>
  <c r="AB27" i="10"/>
  <c r="N27" i="10"/>
  <c r="AC27" i="10" s="1"/>
  <c r="E27" i="10"/>
  <c r="F27" i="10" s="1"/>
  <c r="AB26" i="10"/>
  <c r="N26" i="10"/>
  <c r="AC26" i="10" s="1"/>
  <c r="E26" i="10"/>
  <c r="F26" i="10" s="1"/>
  <c r="AB25" i="10"/>
  <c r="N25" i="10"/>
  <c r="N24" i="10" s="1"/>
  <c r="AC24" i="10" s="1"/>
  <c r="C48" i="1" s="1"/>
  <c r="E25" i="10"/>
  <c r="E24" i="10" s="1"/>
  <c r="AB24" i="10"/>
  <c r="AA24" i="10"/>
  <c r="Z24" i="10"/>
  <c r="Y24" i="10"/>
  <c r="X24" i="10"/>
  <c r="W24" i="10"/>
  <c r="V24" i="10"/>
  <c r="U24" i="10"/>
  <c r="T24" i="10"/>
  <c r="S24" i="10"/>
  <c r="R24" i="10"/>
  <c r="Q24" i="10"/>
  <c r="P24" i="10"/>
  <c r="O24" i="10"/>
  <c r="M24" i="10"/>
  <c r="L24" i="10"/>
  <c r="K24" i="10"/>
  <c r="J24" i="10"/>
  <c r="I24" i="10"/>
  <c r="H24" i="10"/>
  <c r="G24" i="10"/>
  <c r="D24" i="10"/>
  <c r="C24" i="10"/>
  <c r="A14" i="10"/>
  <c r="A11" i="10"/>
  <c r="A8" i="10"/>
  <c r="A4" i="10"/>
  <c r="A15" i="9"/>
  <c r="A12" i="9"/>
  <c r="A9" i="9"/>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B85" i="8"/>
  <c r="E81" i="8"/>
  <c r="D81" i="8"/>
  <c r="AB80" i="8"/>
  <c r="AA80" i="8"/>
  <c r="Z80" i="8"/>
  <c r="X80" i="8"/>
  <c r="W80" i="8"/>
  <c r="V80" i="8"/>
  <c r="T80" i="8"/>
  <c r="S80" i="8"/>
  <c r="R80" i="8"/>
  <c r="Q80" i="8"/>
  <c r="O80" i="8"/>
  <c r="N80" i="8"/>
  <c r="M80" i="8"/>
  <c r="L80" i="8"/>
  <c r="K80" i="8"/>
  <c r="J80" i="8"/>
  <c r="I80" i="8"/>
  <c r="B76" i="8"/>
  <c r="B74" i="8"/>
  <c r="C73" i="8"/>
  <c r="D73" i="8" s="1"/>
  <c r="B68" i="8"/>
  <c r="B75" i="8" s="1"/>
  <c r="B66" i="8"/>
  <c r="A62" i="8"/>
  <c r="B60" i="8"/>
  <c r="AB59" i="8"/>
  <c r="AA59" i="8"/>
  <c r="Z59" i="8"/>
  <c r="Y59" i="8"/>
  <c r="X59" i="8"/>
  <c r="W59" i="8"/>
  <c r="V59" i="8"/>
  <c r="U59" i="8"/>
  <c r="T59" i="8"/>
  <c r="S59" i="8"/>
  <c r="R59" i="8"/>
  <c r="Q59" i="8"/>
  <c r="P59" i="8"/>
  <c r="O59" i="8"/>
  <c r="N59" i="8"/>
  <c r="M59" i="8"/>
  <c r="L59" i="8"/>
  <c r="K59" i="8"/>
  <c r="J59" i="8"/>
  <c r="I59" i="8"/>
  <c r="H59" i="8"/>
  <c r="H80" i="8" s="1"/>
  <c r="G59" i="8"/>
  <c r="G80" i="8" s="1"/>
  <c r="F59" i="8"/>
  <c r="F80" i="8" s="1"/>
  <c r="E59" i="8"/>
  <c r="E80" i="8" s="1"/>
  <c r="D59" i="8"/>
  <c r="D80" i="8" s="1"/>
  <c r="C59" i="8"/>
  <c r="C80" i="8" s="1"/>
  <c r="B59" i="8"/>
  <c r="B80" i="8" s="1"/>
  <c r="C58" i="8"/>
  <c r="D58" i="8" s="1"/>
  <c r="B52" i="8"/>
  <c r="B49" i="8"/>
  <c r="C49" i="8" s="1"/>
  <c r="D49" i="8" s="1"/>
  <c r="E49" i="8" s="1"/>
  <c r="F49" i="8" s="1"/>
  <c r="G49" i="8" s="1"/>
  <c r="H49" i="8" s="1"/>
  <c r="I49" i="8" s="1"/>
  <c r="I48" i="8"/>
  <c r="J48" i="8" s="1"/>
  <c r="K48" i="8" s="1"/>
  <c r="L48" i="8" s="1"/>
  <c r="M48" i="8" s="1"/>
  <c r="N48" i="8" s="1"/>
  <c r="O48" i="8" s="1"/>
  <c r="P48" i="8" s="1"/>
  <c r="Q48" i="8" s="1"/>
  <c r="R48" i="8" s="1"/>
  <c r="S48" i="8" s="1"/>
  <c r="T48" i="8" s="1"/>
  <c r="U48" i="8" s="1"/>
  <c r="V48" i="8" s="1"/>
  <c r="W48" i="8" s="1"/>
  <c r="X48" i="8" s="1"/>
  <c r="Y48" i="8" s="1"/>
  <c r="Z48" i="8" s="1"/>
  <c r="AA48" i="8" s="1"/>
  <c r="AB48" i="8" s="1"/>
  <c r="B47" i="8"/>
  <c r="B46" i="8"/>
  <c r="B45" i="8"/>
  <c r="A15" i="8"/>
  <c r="A12" i="8"/>
  <c r="A5" i="8"/>
  <c r="A15" i="7"/>
  <c r="A12" i="7"/>
  <c r="A9" i="7"/>
  <c r="A5" i="7"/>
  <c r="J36" i="6"/>
  <c r="F36" i="6"/>
  <c r="I36" i="6" s="1"/>
  <c r="I35" i="6"/>
  <c r="F35" i="6"/>
  <c r="D35" i="6"/>
  <c r="J35" i="6" s="1"/>
  <c r="C35" i="6"/>
  <c r="J34" i="6"/>
  <c r="F34" i="6"/>
  <c r="I34" i="6" s="1"/>
  <c r="D33" i="6"/>
  <c r="J33" i="6" s="1"/>
  <c r="C33" i="6"/>
  <c r="J32" i="6"/>
  <c r="F32" i="6"/>
  <c r="I32" i="6" s="1"/>
  <c r="D31" i="6"/>
  <c r="D29" i="6" s="1"/>
  <c r="C31" i="6"/>
  <c r="C29" i="6" s="1"/>
  <c r="C27" i="6" s="1"/>
  <c r="J30" i="6"/>
  <c r="F30" i="6"/>
  <c r="I30" i="6" s="1"/>
  <c r="A14" i="6"/>
  <c r="A11" i="6"/>
  <c r="A8" i="6"/>
  <c r="A4" i="6"/>
  <c r="A15" i="5"/>
  <c r="A12" i="5"/>
  <c r="A9" i="5"/>
  <c r="A5" i="5"/>
  <c r="E12" i="4"/>
  <c r="E9" i="4"/>
  <c r="A5" i="4"/>
  <c r="A16" i="3"/>
  <c r="A13" i="3"/>
  <c r="A10" i="3"/>
  <c r="A6" i="3"/>
  <c r="S23" i="2"/>
  <c r="J23" i="2"/>
  <c r="H23" i="2"/>
  <c r="A16" i="2"/>
  <c r="A15" i="2"/>
  <c r="A14" i="2"/>
  <c r="A11" i="2"/>
  <c r="A8" i="2"/>
  <c r="A4" i="2"/>
  <c r="A5" i="9" s="1"/>
  <c r="C40" i="1"/>
  <c r="E73" i="8" l="1"/>
  <c r="D85" i="8"/>
  <c r="AC30" i="10"/>
  <c r="C49" i="1" s="1"/>
  <c r="D27" i="6"/>
  <c r="J27" i="6" s="1"/>
  <c r="J29" i="6"/>
  <c r="J49" i="8"/>
  <c r="K49" i="8" s="1"/>
  <c r="L49" i="8" s="1"/>
  <c r="M49" i="8" s="1"/>
  <c r="N49" i="8" s="1"/>
  <c r="O49" i="8" s="1"/>
  <c r="P49" i="8" s="1"/>
  <c r="Q49" i="8" s="1"/>
  <c r="R49" i="8" s="1"/>
  <c r="S49" i="8" s="1"/>
  <c r="T49" i="8" s="1"/>
  <c r="U49" i="8" s="1"/>
  <c r="V49" i="8" s="1"/>
  <c r="W49" i="8" s="1"/>
  <c r="X49" i="8" s="1"/>
  <c r="Y49" i="8" s="1"/>
  <c r="Z49" i="8" s="1"/>
  <c r="AA49" i="8" s="1"/>
  <c r="AB49" i="8" s="1"/>
  <c r="D74" i="8"/>
  <c r="D52" i="8"/>
  <c r="E58" i="8"/>
  <c r="D47" i="8"/>
  <c r="D61" i="8" s="1"/>
  <c r="D60" i="8" s="1"/>
  <c r="D66" i="8" s="1"/>
  <c r="P80" i="8"/>
  <c r="U80" i="8"/>
  <c r="AC25" i="10"/>
  <c r="F33" i="6"/>
  <c r="Y80" i="8"/>
  <c r="AC32" i="10"/>
  <c r="F32" i="10"/>
  <c r="F30" i="10" s="1"/>
  <c r="C91" i="12" s="1"/>
  <c r="N45" i="10"/>
  <c r="AC45" i="10" s="1"/>
  <c r="F25" i="10"/>
  <c r="F24" i="10" s="1"/>
  <c r="C89" i="12" s="1"/>
  <c r="J31" i="6"/>
  <c r="N57" i="10"/>
  <c r="AC57" i="10" s="1"/>
  <c r="E50" i="10"/>
  <c r="F50" i="10" s="1"/>
  <c r="B25" i="8"/>
  <c r="D52" i="10"/>
  <c r="B34" i="12"/>
  <c r="C85" i="8"/>
  <c r="B38" i="12"/>
  <c r="B46" i="12"/>
  <c r="C74" i="8"/>
  <c r="B51" i="12"/>
  <c r="B59" i="12"/>
  <c r="B63" i="12"/>
  <c r="B55" i="12"/>
  <c r="D54" i="10"/>
  <c r="B68" i="12"/>
  <c r="B72" i="12"/>
  <c r="B76" i="12"/>
  <c r="C52" i="8"/>
  <c r="C47" i="8"/>
  <c r="C61" i="8" s="1"/>
  <c r="C60" i="8" s="1"/>
  <c r="C66" i="8" s="1"/>
  <c r="E52" i="10" l="1"/>
  <c r="F52" i="10" s="1"/>
  <c r="N52" i="10"/>
  <c r="AC52" i="10" s="1"/>
  <c r="D67" i="8"/>
  <c r="B54" i="8"/>
  <c r="C67" i="8"/>
  <c r="C76" i="8" s="1"/>
  <c r="C68" i="8"/>
  <c r="D68" i="8"/>
  <c r="E85" i="8"/>
  <c r="F73" i="8"/>
  <c r="N54" i="10"/>
  <c r="AC54" i="10" s="1"/>
  <c r="E54" i="10"/>
  <c r="F54" i="10" s="1"/>
  <c r="D61" i="10"/>
  <c r="F31" i="6"/>
  <c r="I33" i="6"/>
  <c r="E52" i="8"/>
  <c r="E47" i="8"/>
  <c r="E61" i="8" s="1"/>
  <c r="F58" i="8"/>
  <c r="E74" i="8"/>
  <c r="N61" i="10" l="1"/>
  <c r="AC61" i="10" s="1"/>
  <c r="E61" i="10"/>
  <c r="F61" i="10" s="1"/>
  <c r="F52" i="8"/>
  <c r="F47" i="8"/>
  <c r="F61" i="8" s="1"/>
  <c r="F60" i="8" s="1"/>
  <c r="F66" i="8" s="1"/>
  <c r="F74" i="8"/>
  <c r="G58" i="8"/>
  <c r="F85" i="8"/>
  <c r="G73" i="8"/>
  <c r="D75" i="8"/>
  <c r="B55" i="8"/>
  <c r="B56" i="8" s="1"/>
  <c r="B69" i="8" s="1"/>
  <c r="B82" i="8"/>
  <c r="C53" i="8"/>
  <c r="E60" i="8"/>
  <c r="E66" i="8" s="1"/>
  <c r="F29" i="6"/>
  <c r="I31" i="6"/>
  <c r="C75" i="8"/>
  <c r="E67" i="8"/>
  <c r="D76" i="8"/>
  <c r="F67" i="8" l="1"/>
  <c r="F68" i="8" s="1"/>
  <c r="E76" i="8"/>
  <c r="B77" i="8"/>
  <c r="B70" i="8"/>
  <c r="C55" i="8"/>
  <c r="D53" i="8"/>
  <c r="G85" i="8"/>
  <c r="H73" i="8"/>
  <c r="E68" i="8"/>
  <c r="G52" i="8"/>
  <c r="G47" i="8"/>
  <c r="G61" i="8" s="1"/>
  <c r="G74" i="8"/>
  <c r="H58" i="8"/>
  <c r="F27" i="6"/>
  <c r="I27" i="6" s="1"/>
  <c r="I26" i="6" s="1"/>
  <c r="I29" i="6"/>
  <c r="F75" i="8" l="1"/>
  <c r="H74" i="8"/>
  <c r="I58" i="8"/>
  <c r="H47" i="8"/>
  <c r="H61" i="8" s="1"/>
  <c r="H52" i="8"/>
  <c r="G60" i="8"/>
  <c r="G66" i="8" s="1"/>
  <c r="E75" i="8"/>
  <c r="H85" i="8"/>
  <c r="I73" i="8"/>
  <c r="D55" i="8"/>
  <c r="C82" i="8"/>
  <c r="C56" i="8"/>
  <c r="C69" i="8" s="1"/>
  <c r="B71" i="8"/>
  <c r="B72" i="8" s="1"/>
  <c r="G67" i="8"/>
  <c r="F76" i="8"/>
  <c r="H67" i="8" l="1"/>
  <c r="G76" i="8"/>
  <c r="B78" i="8"/>
  <c r="B83" i="8" s="1"/>
  <c r="D56" i="8"/>
  <c r="D69" i="8" s="1"/>
  <c r="D82" i="8"/>
  <c r="I85" i="8"/>
  <c r="J73" i="8"/>
  <c r="C77" i="8"/>
  <c r="C70" i="8"/>
  <c r="E53" i="8"/>
  <c r="G68" i="8"/>
  <c r="H60" i="8"/>
  <c r="H66" i="8" s="1"/>
  <c r="H68" i="8" s="1"/>
  <c r="I52" i="8"/>
  <c r="I47" i="8"/>
  <c r="I61" i="8" s="1"/>
  <c r="J58" i="8"/>
  <c r="I74" i="8"/>
  <c r="C71" i="8" l="1"/>
  <c r="C72" i="8" s="1"/>
  <c r="E55" i="8"/>
  <c r="J52" i="8"/>
  <c r="J47" i="8"/>
  <c r="J61" i="8" s="1"/>
  <c r="J60" i="8" s="1"/>
  <c r="J66" i="8" s="1"/>
  <c r="J74" i="8"/>
  <c r="K58" i="8"/>
  <c r="D77" i="8"/>
  <c r="D70" i="8"/>
  <c r="H75" i="8"/>
  <c r="G75" i="8"/>
  <c r="J85" i="8"/>
  <c r="K73" i="8"/>
  <c r="I60" i="8"/>
  <c r="I66" i="8" s="1"/>
  <c r="B88" i="8"/>
  <c r="B84" i="8"/>
  <c r="B89" i="8" s="1"/>
  <c r="B86" i="8"/>
  <c r="I67" i="8"/>
  <c r="H76" i="8"/>
  <c r="I68" i="8" l="1"/>
  <c r="B87" i="8"/>
  <c r="B90" i="8" s="1"/>
  <c r="K52" i="8"/>
  <c r="K47" i="8"/>
  <c r="K61" i="8" s="1"/>
  <c r="K74" i="8"/>
  <c r="L58" i="8"/>
  <c r="D71" i="8"/>
  <c r="E56" i="8"/>
  <c r="E69" i="8" s="1"/>
  <c r="E82" i="8"/>
  <c r="J67" i="8"/>
  <c r="I76" i="8"/>
  <c r="K85" i="8"/>
  <c r="L73" i="8"/>
  <c r="J68" i="8"/>
  <c r="F53" i="8"/>
  <c r="C78" i="8"/>
  <c r="C83" i="8" s="1"/>
  <c r="D78" i="8" l="1"/>
  <c r="D83" i="8" s="1"/>
  <c r="D86" i="8" s="1"/>
  <c r="J75" i="8"/>
  <c r="K67" i="8"/>
  <c r="J76" i="8"/>
  <c r="D72" i="8"/>
  <c r="C86" i="8"/>
  <c r="D84" i="8"/>
  <c r="C88" i="8"/>
  <c r="C84" i="8"/>
  <c r="C89" i="8" s="1"/>
  <c r="D88" i="8"/>
  <c r="K60" i="8"/>
  <c r="K66" i="8" s="1"/>
  <c r="K68" i="8" s="1"/>
  <c r="E77" i="8"/>
  <c r="E70" i="8"/>
  <c r="L52" i="8"/>
  <c r="L74" i="8"/>
  <c r="M58" i="8"/>
  <c r="L47" i="8"/>
  <c r="L61" i="8" s="1"/>
  <c r="L60" i="8" s="1"/>
  <c r="L66" i="8" s="1"/>
  <c r="F55" i="8"/>
  <c r="I75" i="8"/>
  <c r="L85" i="8"/>
  <c r="M73" i="8"/>
  <c r="M85" i="8" l="1"/>
  <c r="N73" i="8"/>
  <c r="D89" i="8"/>
  <c r="D87" i="8"/>
  <c r="C87" i="8"/>
  <c r="C90" i="8" s="1"/>
  <c r="F56" i="8"/>
  <c r="F69" i="8" s="1"/>
  <c r="F82" i="8"/>
  <c r="M74" i="8"/>
  <c r="N58" i="8"/>
  <c r="M47" i="8"/>
  <c r="M61" i="8" s="1"/>
  <c r="M52" i="8"/>
  <c r="E71" i="8"/>
  <c r="K75" i="8"/>
  <c r="G53" i="8"/>
  <c r="L67" i="8"/>
  <c r="L68" i="8" s="1"/>
  <c r="K76" i="8"/>
  <c r="L75" i="8" l="1"/>
  <c r="E78" i="8"/>
  <c r="E83" i="8" s="1"/>
  <c r="E72" i="8"/>
  <c r="G55" i="8"/>
  <c r="F77" i="8"/>
  <c r="F70" i="8"/>
  <c r="M60" i="8"/>
  <c r="M66" i="8" s="1"/>
  <c r="M79" i="8"/>
  <c r="M67" i="8"/>
  <c r="L76" i="8"/>
  <c r="D90" i="8"/>
  <c r="N47" i="8"/>
  <c r="N61" i="8" s="1"/>
  <c r="N74" i="8"/>
  <c r="N52" i="8"/>
  <c r="O58" i="8"/>
  <c r="N85" i="8"/>
  <c r="O73" i="8"/>
  <c r="N67" i="8" l="1"/>
  <c r="M76" i="8"/>
  <c r="G82" i="8"/>
  <c r="G56" i="8"/>
  <c r="G69" i="8" s="1"/>
  <c r="O85" i="8"/>
  <c r="P73" i="8"/>
  <c r="O74" i="8"/>
  <c r="O47" i="8"/>
  <c r="O61" i="8" s="1"/>
  <c r="P58" i="8"/>
  <c r="O52" i="8"/>
  <c r="H53" i="8"/>
  <c r="N60" i="8"/>
  <c r="N66" i="8" s="1"/>
  <c r="N68" i="8" s="1"/>
  <c r="N79" i="8"/>
  <c r="M68" i="8"/>
  <c r="F71" i="8"/>
  <c r="E86" i="8"/>
  <c r="E88" i="8"/>
  <c r="E84" i="8"/>
  <c r="E89" i="8" s="1"/>
  <c r="F78" i="8" l="1"/>
  <c r="F83" i="8" s="1"/>
  <c r="M75" i="8"/>
  <c r="H55" i="8"/>
  <c r="P47" i="8"/>
  <c r="P61" i="8" s="1"/>
  <c r="Q58" i="8"/>
  <c r="P74" i="8"/>
  <c r="P52" i="8"/>
  <c r="E87" i="8"/>
  <c r="E90" i="8" s="1"/>
  <c r="F72" i="8"/>
  <c r="N75" i="8"/>
  <c r="O60" i="8"/>
  <c r="O66" i="8" s="1"/>
  <c r="O68" i="8" s="1"/>
  <c r="O79" i="8"/>
  <c r="P85" i="8"/>
  <c r="Q73" i="8"/>
  <c r="G77" i="8"/>
  <c r="G70" i="8"/>
  <c r="O67" i="8"/>
  <c r="N76" i="8"/>
  <c r="G71" i="8" l="1"/>
  <c r="G72" i="8"/>
  <c r="Q47" i="8"/>
  <c r="Q61" i="8" s="1"/>
  <c r="R58" i="8"/>
  <c r="Q74" i="8"/>
  <c r="Q52" i="8"/>
  <c r="R73" i="8"/>
  <c r="Q85" i="8"/>
  <c r="H82" i="8"/>
  <c r="H56" i="8"/>
  <c r="H69" i="8" s="1"/>
  <c r="O75" i="8"/>
  <c r="P60" i="8"/>
  <c r="P66" i="8" s="1"/>
  <c r="P68" i="8" s="1"/>
  <c r="P79" i="8"/>
  <c r="I53" i="8"/>
  <c r="F86" i="8"/>
  <c r="F84" i="8"/>
  <c r="F89" i="8" s="1"/>
  <c r="F88" i="8"/>
  <c r="P67" i="8"/>
  <c r="O76" i="8"/>
  <c r="P75" i="8" l="1"/>
  <c r="R47" i="8"/>
  <c r="R61" i="8" s="1"/>
  <c r="S58" i="8"/>
  <c r="R52" i="8"/>
  <c r="R74" i="8"/>
  <c r="F87" i="8"/>
  <c r="F90" i="8" s="1"/>
  <c r="I55" i="8"/>
  <c r="H77" i="8"/>
  <c r="H70" i="8"/>
  <c r="R85" i="8"/>
  <c r="S73" i="8"/>
  <c r="Q60" i="8"/>
  <c r="Q66" i="8" s="1"/>
  <c r="Q68" i="8" s="1"/>
  <c r="Q79" i="8"/>
  <c r="Q67" i="8"/>
  <c r="P76" i="8"/>
  <c r="G78" i="8"/>
  <c r="G83" i="8" s="1"/>
  <c r="S85" i="8" l="1"/>
  <c r="T73" i="8"/>
  <c r="H71" i="8"/>
  <c r="H78" i="8" s="1"/>
  <c r="H83" i="8"/>
  <c r="H86" i="8" s="1"/>
  <c r="G86" i="8"/>
  <c r="H88" i="8"/>
  <c r="G88" i="8"/>
  <c r="H84" i="8"/>
  <c r="G84" i="8"/>
  <c r="G89" i="8" s="1"/>
  <c r="R60" i="8"/>
  <c r="R66" i="8" s="1"/>
  <c r="R68" i="8" s="1"/>
  <c r="R79" i="8"/>
  <c r="R67" i="8"/>
  <c r="Q76" i="8"/>
  <c r="I56" i="8"/>
  <c r="I69" i="8" s="1"/>
  <c r="I82" i="8"/>
  <c r="S47" i="8"/>
  <c r="S61" i="8" s="1"/>
  <c r="S74" i="8"/>
  <c r="T58" i="8"/>
  <c r="S52" i="8"/>
  <c r="Q75" i="8"/>
  <c r="J53" i="8"/>
  <c r="I77" i="8" l="1"/>
  <c r="I70" i="8"/>
  <c r="J55" i="8"/>
  <c r="K53" i="8"/>
  <c r="R76" i="8"/>
  <c r="S67" i="8"/>
  <c r="S60" i="8"/>
  <c r="S66" i="8" s="1"/>
  <c r="S68" i="8" s="1"/>
  <c r="S79" i="8"/>
  <c r="R75" i="8"/>
  <c r="H89" i="8"/>
  <c r="T47" i="8"/>
  <c r="T61" i="8" s="1"/>
  <c r="U58" i="8"/>
  <c r="T74" i="8"/>
  <c r="T52" i="8"/>
  <c r="G87" i="8"/>
  <c r="G90" i="8" s="1"/>
  <c r="H87" i="8"/>
  <c r="H90" i="8" s="1"/>
  <c r="H72" i="8"/>
  <c r="T85" i="8"/>
  <c r="U73" i="8"/>
  <c r="T60" i="8" l="1"/>
  <c r="T66" i="8" s="1"/>
  <c r="T79" i="8"/>
  <c r="U85" i="8"/>
  <c r="V73" i="8"/>
  <c r="U47" i="8"/>
  <c r="U61" i="8" s="1"/>
  <c r="U74" i="8"/>
  <c r="V58" i="8"/>
  <c r="U52" i="8"/>
  <c r="S75" i="8"/>
  <c r="K55" i="8"/>
  <c r="J56" i="8"/>
  <c r="J69" i="8" s="1"/>
  <c r="J82" i="8"/>
  <c r="I71" i="8"/>
  <c r="I78" i="8" s="1"/>
  <c r="I83" i="8" s="1"/>
  <c r="T67" i="8"/>
  <c r="S76" i="8"/>
  <c r="I86" i="8" l="1"/>
  <c r="I87" i="8" s="1"/>
  <c r="I90" i="8" s="1"/>
  <c r="I88" i="8"/>
  <c r="I84" i="8"/>
  <c r="I89" i="8" s="1"/>
  <c r="I72" i="8"/>
  <c r="U67" i="8"/>
  <c r="T76" i="8"/>
  <c r="K82" i="8"/>
  <c r="K56" i="8"/>
  <c r="K69" i="8" s="1"/>
  <c r="V47" i="8"/>
  <c r="V61" i="8" s="1"/>
  <c r="V52" i="8"/>
  <c r="V74" i="8"/>
  <c r="W58" i="8"/>
  <c r="J77" i="8"/>
  <c r="J70" i="8"/>
  <c r="L53" i="8"/>
  <c r="U60" i="8"/>
  <c r="U66" i="8" s="1"/>
  <c r="U68" i="8" s="1"/>
  <c r="U79" i="8"/>
  <c r="V85" i="8"/>
  <c r="W73" i="8"/>
  <c r="T68" i="8"/>
  <c r="L55" i="8" l="1"/>
  <c r="T75" i="8"/>
  <c r="V60" i="8"/>
  <c r="V66" i="8" s="1"/>
  <c r="V79" i="8"/>
  <c r="J71" i="8"/>
  <c r="J78" i="8" s="1"/>
  <c r="J83" i="8" s="1"/>
  <c r="W85" i="8"/>
  <c r="X73" i="8"/>
  <c r="U75" i="8"/>
  <c r="W74" i="8"/>
  <c r="X58" i="8"/>
  <c r="W52" i="8"/>
  <c r="W47" i="8"/>
  <c r="W61" i="8" s="1"/>
  <c r="K77" i="8"/>
  <c r="K70" i="8"/>
  <c r="V67" i="8"/>
  <c r="U76" i="8"/>
  <c r="J86" i="8" l="1"/>
  <c r="J87" i="8" s="1"/>
  <c r="J90" i="8" s="1"/>
  <c r="J84" i="8"/>
  <c r="J89" i="8" s="1"/>
  <c r="J88" i="8"/>
  <c r="W67" i="8"/>
  <c r="V76" i="8"/>
  <c r="K71" i="8"/>
  <c r="K78" i="8" s="1"/>
  <c r="K83" i="8" s="1"/>
  <c r="X74" i="8"/>
  <c r="Y58" i="8"/>
  <c r="X52" i="8"/>
  <c r="X47" i="8"/>
  <c r="X61" i="8" s="1"/>
  <c r="J72" i="8"/>
  <c r="W60" i="8"/>
  <c r="W66" i="8" s="1"/>
  <c r="W68" i="8" s="1"/>
  <c r="W79" i="8"/>
  <c r="X85" i="8"/>
  <c r="Y73" i="8"/>
  <c r="V68" i="8"/>
  <c r="L82" i="8"/>
  <c r="L56" i="8"/>
  <c r="L69" i="8" s="1"/>
  <c r="M53" i="8"/>
  <c r="K86" i="8" l="1"/>
  <c r="K87" i="8" s="1"/>
  <c r="K90" i="8" s="1"/>
  <c r="K84" i="8"/>
  <c r="K89" i="8" s="1"/>
  <c r="K88" i="8"/>
  <c r="M55" i="8"/>
  <c r="X60" i="8"/>
  <c r="X66" i="8" s="1"/>
  <c r="X79" i="8"/>
  <c r="Z58" i="8"/>
  <c r="Y74" i="8"/>
  <c r="Y47" i="8"/>
  <c r="Y61" i="8" s="1"/>
  <c r="Y52" i="8"/>
  <c r="X67" i="8"/>
  <c r="W76" i="8"/>
  <c r="L77" i="8"/>
  <c r="L70" i="8"/>
  <c r="V75" i="8"/>
  <c r="Y85" i="8"/>
  <c r="Z73" i="8"/>
  <c r="W75" i="8"/>
  <c r="K72" i="8"/>
  <c r="AA73" i="8" l="1"/>
  <c r="Z85" i="8"/>
  <c r="M82" i="8"/>
  <c r="M56" i="8"/>
  <c r="M69" i="8" s="1"/>
  <c r="Y60" i="8"/>
  <c r="Y66" i="8" s="1"/>
  <c r="Y79" i="8"/>
  <c r="Z74" i="8"/>
  <c r="AA58" i="8"/>
  <c r="Z52" i="8"/>
  <c r="Z47" i="8"/>
  <c r="Z61" i="8" s="1"/>
  <c r="X68" i="8"/>
  <c r="N53" i="8"/>
  <c r="L71" i="8"/>
  <c r="L78" i="8" s="1"/>
  <c r="L83" i="8" s="1"/>
  <c r="Y67" i="8"/>
  <c r="X76" i="8"/>
  <c r="L86" i="8" l="1"/>
  <c r="L87" i="8" s="1"/>
  <c r="L84" i="8"/>
  <c r="L89" i="8" s="1"/>
  <c r="G28" i="8" s="1"/>
  <c r="L88" i="8"/>
  <c r="X75" i="8"/>
  <c r="Z67" i="8"/>
  <c r="Y76" i="8"/>
  <c r="L72" i="8"/>
  <c r="N55" i="8"/>
  <c r="O53" i="8" s="1"/>
  <c r="M77" i="8"/>
  <c r="M70" i="8"/>
  <c r="Z60" i="8"/>
  <c r="Z66" i="8" s="1"/>
  <c r="Z68" i="8" s="1"/>
  <c r="Z79" i="8"/>
  <c r="Y68" i="8"/>
  <c r="AA74" i="8"/>
  <c r="AB58" i="8"/>
  <c r="AA52" i="8"/>
  <c r="AA47" i="8"/>
  <c r="AA61" i="8" s="1"/>
  <c r="AB73" i="8"/>
  <c r="AB85" i="8" s="1"/>
  <c r="AA85" i="8"/>
  <c r="O55" i="8" l="1"/>
  <c r="AA60" i="8"/>
  <c r="AA66" i="8" s="1"/>
  <c r="AA68" i="8" s="1"/>
  <c r="AA79" i="8"/>
  <c r="Y75" i="8"/>
  <c r="Z75" i="8"/>
  <c r="M71" i="8"/>
  <c r="M78" i="8" s="1"/>
  <c r="AA67" i="8"/>
  <c r="Z76" i="8"/>
  <c r="AB74" i="8"/>
  <c r="AB47" i="8"/>
  <c r="AB61" i="8" s="1"/>
  <c r="AB52" i="8"/>
  <c r="M83" i="8"/>
  <c r="N56" i="8"/>
  <c r="N69" i="8" s="1"/>
  <c r="N82" i="8"/>
  <c r="L90" i="8"/>
  <c r="G29" i="8" s="1"/>
  <c r="G30" i="8"/>
  <c r="AA75" i="8" l="1"/>
  <c r="O56" i="8"/>
  <c r="O69" i="8" s="1"/>
  <c r="O82" i="8"/>
  <c r="AB60" i="8"/>
  <c r="AB66" i="8" s="1"/>
  <c r="AB79" i="8"/>
  <c r="AA76" i="8"/>
  <c r="AB67" i="8"/>
  <c r="AB76" i="8" s="1"/>
  <c r="M72" i="8"/>
  <c r="N77" i="8"/>
  <c r="N70" i="8"/>
  <c r="M86" i="8"/>
  <c r="M87" i="8" s="1"/>
  <c r="M90" i="8" s="1"/>
  <c r="M88" i="8"/>
  <c r="M84" i="8"/>
  <c r="M89" i="8" s="1"/>
  <c r="P53" i="8"/>
  <c r="P55" i="8" l="1"/>
  <c r="Q53" i="8"/>
  <c r="N71" i="8"/>
  <c r="N78" i="8" s="1"/>
  <c r="N83" i="8" s="1"/>
  <c r="AB68" i="8"/>
  <c r="O77" i="8"/>
  <c r="O70" i="8"/>
  <c r="N86" i="8" l="1"/>
  <c r="N87" i="8" s="1"/>
  <c r="N90" i="8" s="1"/>
  <c r="N84" i="8"/>
  <c r="N89" i="8" s="1"/>
  <c r="N88" i="8"/>
  <c r="O71" i="8"/>
  <c r="O78" i="8" s="1"/>
  <c r="O83" i="8" s="1"/>
  <c r="AB75" i="8"/>
  <c r="Q55" i="8"/>
  <c r="R53" i="8"/>
  <c r="P56" i="8"/>
  <c r="P69" i="8" s="1"/>
  <c r="P82" i="8"/>
  <c r="N72" i="8"/>
  <c r="O86" i="8" l="1"/>
  <c r="O87" i="8" s="1"/>
  <c r="O90" i="8" s="1"/>
  <c r="O84" i="8"/>
  <c r="O89" i="8" s="1"/>
  <c r="O88" i="8"/>
  <c r="R55" i="8"/>
  <c r="S53" i="8"/>
  <c r="O72" i="8"/>
  <c r="P77" i="8"/>
  <c r="P70" i="8"/>
  <c r="Q82" i="8"/>
  <c r="Q56" i="8"/>
  <c r="Q69" i="8" s="1"/>
  <c r="R82" i="8" l="1"/>
  <c r="R56" i="8"/>
  <c r="R69" i="8" s="1"/>
  <c r="Q77" i="8"/>
  <c r="Q70" i="8"/>
  <c r="P71" i="8"/>
  <c r="P78" i="8" s="1"/>
  <c r="P83" i="8" s="1"/>
  <c r="S55" i="8"/>
  <c r="T53" i="8"/>
  <c r="P86" i="8" l="1"/>
  <c r="P87" i="8" s="1"/>
  <c r="P90" i="8" s="1"/>
  <c r="P88" i="8"/>
  <c r="P84" i="8"/>
  <c r="P89" i="8" s="1"/>
  <c r="T55" i="8"/>
  <c r="U53" i="8"/>
  <c r="S82" i="8"/>
  <c r="S56" i="8"/>
  <c r="S69" i="8" s="1"/>
  <c r="P72" i="8"/>
  <c r="Q71" i="8"/>
  <c r="Q78" i="8" s="1"/>
  <c r="Q83" i="8" s="1"/>
  <c r="R77" i="8"/>
  <c r="R70" i="8"/>
  <c r="Q86" i="8" l="1"/>
  <c r="Q87" i="8" s="1"/>
  <c r="Q90" i="8" s="1"/>
  <c r="Q88" i="8"/>
  <c r="Q84" i="8"/>
  <c r="Q89" i="8" s="1"/>
  <c r="R71" i="8"/>
  <c r="R78" i="8" s="1"/>
  <c r="R83" i="8"/>
  <c r="Q72" i="8"/>
  <c r="S77" i="8"/>
  <c r="S70" i="8"/>
  <c r="U55" i="8"/>
  <c r="V53" i="8"/>
  <c r="T82" i="8"/>
  <c r="T56" i="8"/>
  <c r="T69" i="8" s="1"/>
  <c r="V55" i="8" l="1"/>
  <c r="W53" i="8"/>
  <c r="T77" i="8"/>
  <c r="T70" i="8"/>
  <c r="U82" i="8"/>
  <c r="U56" i="8"/>
  <c r="U69" i="8" s="1"/>
  <c r="S71" i="8"/>
  <c r="S78" i="8" s="1"/>
  <c r="S83" i="8"/>
  <c r="R86" i="8"/>
  <c r="R87" i="8" s="1"/>
  <c r="R90" i="8" s="1"/>
  <c r="R84" i="8"/>
  <c r="R89" i="8" s="1"/>
  <c r="R88" i="8"/>
  <c r="R72" i="8"/>
  <c r="S86" i="8" l="1"/>
  <c r="S87" i="8" s="1"/>
  <c r="S90" i="8" s="1"/>
  <c r="S88" i="8"/>
  <c r="S84" i="8"/>
  <c r="S89" i="8" s="1"/>
  <c r="U77" i="8"/>
  <c r="U70" i="8"/>
  <c r="W55" i="8"/>
  <c r="X53" i="8"/>
  <c r="S72" i="8"/>
  <c r="T71" i="8"/>
  <c r="T78" i="8" s="1"/>
  <c r="T83" i="8" s="1"/>
  <c r="V82" i="8"/>
  <c r="V56" i="8"/>
  <c r="V69" i="8" s="1"/>
  <c r="T72" i="8" l="1"/>
  <c r="T86" i="8"/>
  <c r="T87" i="8" s="1"/>
  <c r="T90" i="8" s="1"/>
  <c r="T88" i="8"/>
  <c r="T84" i="8"/>
  <c r="T89" i="8" s="1"/>
  <c r="V77" i="8"/>
  <c r="V70" i="8"/>
  <c r="Y53" i="8"/>
  <c r="X55" i="8"/>
  <c r="W56" i="8"/>
  <c r="W69" i="8" s="1"/>
  <c r="W82" i="8"/>
  <c r="U71" i="8"/>
  <c r="U78" i="8" s="1"/>
  <c r="U83" i="8" s="1"/>
  <c r="U72" i="8"/>
  <c r="U86" i="8" l="1"/>
  <c r="U87" i="8" s="1"/>
  <c r="U90" i="8" s="1"/>
  <c r="U84" i="8"/>
  <c r="U89" i="8" s="1"/>
  <c r="U88" i="8"/>
  <c r="Y55" i="8"/>
  <c r="Z53" i="8" s="1"/>
  <c r="V71" i="8"/>
  <c r="V78" i="8" s="1"/>
  <c r="V72" i="8"/>
  <c r="W77" i="8"/>
  <c r="W70" i="8"/>
  <c r="X82" i="8"/>
  <c r="X56" i="8"/>
  <c r="X69" i="8" s="1"/>
  <c r="V83" i="8"/>
  <c r="Z55" i="8" l="1"/>
  <c r="X77" i="8"/>
  <c r="X70" i="8"/>
  <c r="W71" i="8"/>
  <c r="W78" i="8" s="1"/>
  <c r="V86" i="8"/>
  <c r="V87" i="8" s="1"/>
  <c r="V90" i="8" s="1"/>
  <c r="V88" i="8"/>
  <c r="V84" i="8"/>
  <c r="V89" i="8" s="1"/>
  <c r="W83" i="8"/>
  <c r="Y82" i="8"/>
  <c r="Y56" i="8"/>
  <c r="Y69" i="8" s="1"/>
  <c r="Y77" i="8" l="1"/>
  <c r="Y70" i="8"/>
  <c r="W86" i="8"/>
  <c r="W87" i="8" s="1"/>
  <c r="W90" i="8" s="1"/>
  <c r="W84" i="8"/>
  <c r="W89" i="8" s="1"/>
  <c r="W88" i="8"/>
  <c r="Z82" i="8"/>
  <c r="Z56" i="8"/>
  <c r="Z69" i="8" s="1"/>
  <c r="W72" i="8"/>
  <c r="X71" i="8"/>
  <c r="X78" i="8" s="1"/>
  <c r="X72" i="8"/>
  <c r="X83" i="8"/>
  <c r="AA53" i="8"/>
  <c r="AA55" i="8" l="1"/>
  <c r="Y71" i="8"/>
  <c r="Y78" i="8" s="1"/>
  <c r="X86" i="8"/>
  <c r="X87" i="8" s="1"/>
  <c r="X90" i="8" s="1"/>
  <c r="X84" i="8"/>
  <c r="X89" i="8" s="1"/>
  <c r="X88" i="8"/>
  <c r="Z77" i="8"/>
  <c r="Z70" i="8"/>
  <c r="Y83" i="8"/>
  <c r="Y86" i="8" l="1"/>
  <c r="Y87" i="8" s="1"/>
  <c r="Y90" i="8" s="1"/>
  <c r="Y84" i="8"/>
  <c r="Y89" i="8" s="1"/>
  <c r="Y88" i="8"/>
  <c r="Z71" i="8"/>
  <c r="Z78" i="8" s="1"/>
  <c r="Z83" i="8" s="1"/>
  <c r="Y72" i="8"/>
  <c r="AA82" i="8"/>
  <c r="AA56" i="8"/>
  <c r="AA69" i="8" s="1"/>
  <c r="AB53" i="8"/>
  <c r="AB55" i="8" s="1"/>
  <c r="Z86" i="8" l="1"/>
  <c r="Z87" i="8" s="1"/>
  <c r="Z90" i="8" s="1"/>
  <c r="Z84" i="8"/>
  <c r="Z89" i="8" s="1"/>
  <c r="Z88" i="8"/>
  <c r="AB82" i="8"/>
  <c r="AB56" i="8"/>
  <c r="AB69" i="8" s="1"/>
  <c r="Z72" i="8"/>
  <c r="AA77" i="8"/>
  <c r="AA70" i="8"/>
  <c r="AA71" i="8" l="1"/>
  <c r="AA78" i="8" s="1"/>
  <c r="AA83" i="8" s="1"/>
  <c r="AB77" i="8"/>
  <c r="AB70" i="8"/>
  <c r="AA86" i="8" l="1"/>
  <c r="AA87" i="8" s="1"/>
  <c r="AA90" i="8" s="1"/>
  <c r="AA84" i="8"/>
  <c r="AA89" i="8" s="1"/>
  <c r="AA88" i="8"/>
  <c r="AB71" i="8"/>
  <c r="AB78" i="8" s="1"/>
  <c r="AB72" i="8"/>
  <c r="AB83" i="8"/>
  <c r="AA72" i="8"/>
  <c r="AB86" i="8" l="1"/>
  <c r="AB87" i="8" s="1"/>
  <c r="AB90" i="8" s="1"/>
  <c r="AB84" i="8"/>
  <c r="AB89" i="8" s="1"/>
  <c r="AB88" i="8"/>
</calcChain>
</file>

<file path=xl/sharedStrings.xml><?xml version="1.0" encoding="utf-8"?>
<sst xmlns="http://schemas.openxmlformats.org/spreadsheetml/2006/main" count="942" uniqueCount="540">
  <si>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</si>
  <si>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</si>
  <si>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</si>
  <si>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</si>
  <si>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</si>
  <si>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</si>
  <si>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</si>
  <si>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Q_26-0035</t>
  </si>
  <si>
    <t xml:space="preserve">         (идентификатор инвестиционного проекта)</t>
  </si>
  <si>
    <t>Замена поврежденного силового трансформатора 110/10/10 кВ на ПС 110 кВ О-12 Южная мощностью 40 МВА (без увеличения мощности)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</si>
  <si>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</si>
  <si>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</si>
  <si>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</si>
  <si>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</si>
  <si>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</si>
  <si>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</si>
  <si>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</si>
  <si>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</si>
  <si>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</si>
  <si>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</si>
  <si>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</si>
  <si>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</si>
  <si>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</si>
  <si>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</si>
  <si>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</si>
  <si>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</si>
  <si>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</si>
  <si>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</si>
  <si>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</si>
  <si>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</si>
  <si>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</si>
  <si>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</si>
  <si>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</si>
  <si>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</si>
  <si>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</si>
  <si>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</si>
  <si>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</si>
  <si>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</si>
  <si>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</si>
  <si>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</si>
  <si>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</si>
  <si>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</si>
  <si>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</si>
  <si>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</si>
  <si>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</si>
  <si>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</si>
  <si>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</si>
  <si>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</si>
  <si>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</si>
  <si>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</si>
  <si>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</si>
  <si>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</si>
  <si>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</si>
  <si>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</si>
  <si>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</si>
  <si>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</si>
  <si>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</si>
  <si>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</si>
  <si>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</si>
  <si>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</si>
  <si>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</si>
  <si>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</si>
  <si>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</si>
  <si>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</si>
  <si>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</si>
  <si>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</si>
  <si>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</si>
  <si>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</si>
  <si>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</si>
  <si>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</si>
  <si>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</si>
  <si>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</si>
  <si>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</si>
  <si>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</si>
  <si>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</si>
  <si>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</si>
  <si>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</si>
  <si>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</si>
  <si>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</si>
  <si>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</si>
  <si>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</si>
  <si>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</si>
  <si>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</si>
  <si>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</si>
  <si>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</si>
  <si>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</si>
  <si>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</si>
  <si>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</si>
  <si>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</si>
  <si>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</si>
  <si>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</si>
  <si>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</si>
  <si>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</si>
  <si>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</si>
  <si>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</si>
  <si>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</si>
  <si>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</si>
  <si>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</si>
  <si>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</si>
  <si>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</si>
  <si>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</si>
  <si>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</si>
  <si>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</si>
  <si>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</si>
  <si>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</si>
  <si>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</si>
  <si>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</si>
  <si>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</si>
  <si>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</si>
  <si>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</si>
  <si>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</si>
  <si>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</si>
  <si>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</si>
  <si>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</si>
  <si>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О-12 Южная</t>
  </si>
  <si>
    <t xml:space="preserve">Трансформатор силовой масляный </t>
  </si>
  <si>
    <t>Трансформатор ТРДН-40000/110/10</t>
  </si>
  <si>
    <t>Т-1</t>
  </si>
  <si>
    <t>1983</t>
  </si>
  <si>
    <t>2026</t>
  </si>
  <si>
    <t>110</t>
  </si>
  <si>
    <t>1984 (аварийный)</t>
  </si>
  <si>
    <t xml:space="preserve">Акт № О-12 технического освидетельствования  от 30.09.2021, специализированная организация ООО "СБ Строй" </t>
  </si>
  <si>
    <t>Годен к дальнейшей эксплуатации. Провести ТО в 2026 году</t>
  </si>
  <si>
    <t>Акт обследования от 23.01.2024, СПС Запад ДВС АО Россети Янтарь. 
Акт осмотра электротехнической лаборатории ООО "Ремэнерго-Саратов" от 19.08.2025</t>
  </si>
  <si>
    <t>ТРЕБУЕТСЯ ЗАМЕНА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</si>
  <si>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</si>
  <si>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</si>
  <si>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</si>
  <si>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</si>
  <si>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</si>
  <si>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</si>
  <si>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</si>
  <si>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</si>
  <si>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</si>
  <si>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</si>
  <si>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</si>
  <si>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</si>
  <si>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</si>
  <si>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</si>
  <si>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</si>
  <si>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</si>
  <si>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</si>
  <si>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</si>
  <si>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</si>
  <si>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</si>
  <si>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</si>
  <si>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</si>
  <si>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</si>
  <si>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</si>
  <si>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</si>
  <si>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</si>
  <si>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</si>
  <si>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</si>
  <si>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</si>
  <si>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технических регламентов по замене оборудования в результате повреждения и отсутствия восстановления первоначальных технических характеристик.</t>
  </si>
  <si>
    <t>Описание конкретных результатов реализации инвестиционного проекта</t>
  </si>
  <si>
    <t>Выполнение требований технических регламентов по замене оборудования  в результате повреждения и отсутствия восстановления первоначальных технических характеристик.</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</si>
  <si>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</si>
  <si>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</si>
  <si>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Трансформатор 110/10 кВ - 3,63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</si>
  <si>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</si>
  <si>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</si>
  <si>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</si>
  <si>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</si>
  <si>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</si>
  <si>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</si>
  <si>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</si>
  <si>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</si>
  <si>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</si>
  <si>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</si>
  <si>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</si>
  <si>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</si>
  <si>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</si>
  <si>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</si>
  <si>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</si>
  <si>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</si>
  <si>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</si>
  <si>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</si>
  <si>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</si>
  <si>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</si>
  <si>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</si>
  <si>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</si>
  <si>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</si>
  <si>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</si>
  <si>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</si>
  <si>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</si>
  <si>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</si>
  <si>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</si>
  <si>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</si>
  <si>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</si>
  <si>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</si>
  <si>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</si>
  <si>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</si>
  <si>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</si>
  <si>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всего в 2025 год, в том числе:</t>
  </si>
  <si>
    <t>Описание причин</t>
  </si>
  <si>
    <t>Описание</t>
  </si>
  <si>
    <t>отключений нет</t>
  </si>
  <si>
    <t>всего в год 2024, в том числе:</t>
  </si>
  <si>
    <t>…</t>
  </si>
  <si>
    <t>всего в год 2023, в том числе:</t>
  </si>
  <si>
    <t>всего в год 2022, в том числе:</t>
  </si>
  <si>
    <t>всего в год 2021,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</si>
  <si>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</si>
  <si>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</si>
  <si>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</si>
  <si>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</si>
  <si>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</si>
  <si>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</si>
  <si>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</si>
  <si>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</si>
  <si>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</si>
  <si>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</si>
  <si>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</si>
  <si>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0</t>
  </si>
  <si>
    <t>от «__» _____ 2015 г. №___</t>
  </si>
  <si>
    <t>Акционерное общество "Янтарьэнерго" ДЗО  ПАО "Россети"</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</si>
  <si>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</si>
  <si>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</si>
  <si>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</si>
  <si>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</si>
  <si>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</si>
  <si>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</si>
  <si>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</si>
  <si>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</si>
  <si>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</si>
  <si>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</si>
  <si>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</si>
  <si>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</si>
  <si>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</si>
  <si>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</si>
  <si>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</si>
  <si>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</si>
  <si>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</si>
  <si>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</si>
  <si>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</si>
  <si>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</si>
  <si>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</si>
  <si>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</si>
  <si>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</si>
  <si>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</si>
  <si>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</si>
  <si>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</si>
  <si>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</si>
  <si>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</si>
  <si>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</si>
  <si>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</si>
  <si>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</si>
  <si>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</si>
  <si>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</si>
  <si>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</si>
  <si>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</si>
  <si>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</si>
  <si>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</si>
  <si>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</si>
  <si>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</si>
  <si>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</si>
  <si>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</si>
  <si>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</si>
  <si>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</si>
  <si>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</si>
  <si>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</si>
  <si>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</si>
  <si>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</si>
  <si>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</si>
  <si>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</si>
  <si>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</si>
  <si>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</si>
  <si>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</si>
  <si>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</si>
  <si>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</si>
  <si>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</si>
  <si>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</si>
  <si>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</si>
  <si>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</si>
  <si>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</si>
  <si>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</si>
  <si>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</si>
  <si>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</si>
  <si>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</si>
  <si>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</si>
  <si>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</si>
  <si>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</si>
  <si>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</si>
  <si>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</si>
  <si>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</si>
  <si>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</si>
  <si>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</si>
  <si>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</si>
  <si>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</si>
  <si>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</si>
  <si>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</si>
  <si>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</si>
  <si>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</si>
  <si>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</si>
  <si>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</si>
  <si>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</si>
  <si>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</si>
  <si>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</si>
  <si>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</si>
  <si>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</si>
  <si>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</si>
  <si>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</si>
  <si>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</si>
  <si>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</si>
  <si>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</si>
  <si>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</si>
  <si>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</si>
  <si>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</si>
  <si>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</si>
  <si>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</si>
  <si>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</si>
  <si>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</si>
  <si>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</si>
  <si>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</si>
  <si>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</si>
  <si>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</si>
  <si>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</si>
  <si>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</si>
  <si>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</si>
  <si>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</si>
  <si>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</si>
  <si>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</si>
  <si>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</si>
  <si>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</si>
  <si>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</si>
  <si>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</si>
  <si>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</si>
  <si>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</si>
  <si>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</si>
  <si>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</si>
  <si>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</si>
  <si>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</si>
  <si>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</si>
  <si>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</si>
  <si>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</si>
  <si>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</si>
  <si>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</si>
  <si>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</si>
  <si>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</si>
  <si>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</si>
  <si>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</si>
  <si>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</si>
  <si>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</si>
  <si>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</si>
  <si>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</si>
  <si>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</si>
  <si>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</si>
  <si>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</si>
  <si>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</si>
  <si>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</si>
  <si>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</si>
  <si>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</si>
  <si>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</si>
  <si>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</si>
  <si>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</si>
  <si>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</si>
  <si>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</si>
  <si>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 года</t>
  </si>
  <si>
    <t>2026 год</t>
  </si>
  <si>
    <t>2027 год</t>
  </si>
  <si>
    <t>2028 год</t>
  </si>
  <si>
    <t>2029 год</t>
  </si>
  <si>
    <t>2030 год</t>
  </si>
  <si>
    <t>Итого за период реализации инвестиционной программы</t>
  </si>
  <si>
    <t>План</t>
  </si>
  <si>
    <t>Предложение по корректировке плана</t>
  </si>
  <si>
    <t xml:space="preserve"> по состоянию на 01.01.2025</t>
  </si>
  <si>
    <t xml:space="preserve"> 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</si>
  <si>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</si>
  <si>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</si>
  <si>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</si>
  <si>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</si>
  <si>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</si>
  <si>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</si>
  <si>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</si>
  <si>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</si>
  <si>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</si>
  <si>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</si>
  <si>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</si>
  <si>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</si>
  <si>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</si>
  <si>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</si>
  <si>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</si>
  <si>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</si>
  <si>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</si>
  <si>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</si>
  <si>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</si>
  <si>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</si>
  <si>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</si>
  <si>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</si>
  <si>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</si>
  <si>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</si>
  <si>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</si>
  <si>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</si>
  <si>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</si>
  <si>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</si>
  <si>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</si>
  <si>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</si>
  <si>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</si>
  <si>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</si>
  <si>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</si>
  <si>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</si>
  <si>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</si>
  <si>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</si>
  <si>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</si>
  <si>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</si>
  <si>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</si>
  <si>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</si>
  <si>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</si>
  <si>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</si>
  <si>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</si>
  <si>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</si>
  <si>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</si>
  <si>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</si>
  <si>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</si>
  <si>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</si>
  <si>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</si>
  <si>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</si>
  <si>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</si>
  <si>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</si>
  <si>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</si>
  <si>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</si>
  <si>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</si>
  <si>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</si>
  <si>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</si>
  <si>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</si>
  <si>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</si>
  <si>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</si>
  <si>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</si>
  <si>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</si>
  <si>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</si>
  <si>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</si>
  <si>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</si>
  <si>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</si>
  <si>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</si>
  <si>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</si>
  <si>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</si>
  <si>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</si>
  <si>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</si>
  <si>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</si>
  <si>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</si>
  <si>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</si>
  <si>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</si>
  <si>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</si>
  <si>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</si>
  <si>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</si>
  <si>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</si>
  <si>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</si>
  <si>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</si>
  <si>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</si>
  <si>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</si>
  <si>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</si>
  <si>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</si>
  <si>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</si>
  <si>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</si>
  <si>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</si>
  <si>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</si>
  <si>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</si>
  <si>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</si>
  <si>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</si>
  <si>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</si>
  <si>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</si>
  <si>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</si>
  <si>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</si>
  <si>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</si>
  <si>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</si>
  <si>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</si>
  <si>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</si>
  <si>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</si>
  <si>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</si>
  <si>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</si>
  <si>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</si>
  <si>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</si>
  <si>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</si>
  <si>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</si>
  <si>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</si>
  <si>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</si>
  <si>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</si>
  <si>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</si>
  <si>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</si>
  <si>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</si>
  <si>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</si>
  <si>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</si>
  <si>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</si>
  <si>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</si>
  <si>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</si>
  <si>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</si>
  <si>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</si>
  <si>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</si>
  <si>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</si>
  <si>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</si>
  <si>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</si>
  <si>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2027 года с НДС, млн. руб.</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</si>
  <si>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</si>
  <si>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</si>
  <si>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</si>
  <si>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</si>
  <si>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</si>
  <si>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</si>
  <si>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</si>
  <si>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</si>
  <si>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</si>
  <si>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</si>
  <si>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</si>
  <si>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</si>
  <si>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</si>
  <si>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</si>
  <si>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</si>
  <si>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</si>
  <si>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</si>
  <si>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</si>
  <si>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</si>
  <si>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</si>
  <si>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</si>
  <si>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</si>
  <si>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</si>
  <si>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</si>
  <si>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</si>
  <si>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</si>
  <si>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</si>
  <si>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</si>
  <si>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</si>
  <si>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</si>
  <si>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</si>
  <si>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</si>
  <si>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</si>
  <si>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</si>
  <si>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</si>
  <si>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</si>
  <si>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</si>
  <si>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</si>
  <si>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</si>
  <si>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</si>
  <si>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</si>
  <si>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</si>
  <si>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</si>
  <si>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Акт расследования технологического нарушения АО «Россети Янтарь» от 30.12.20234 № 158. 
В декабре 2023 года в результате смешения обмотки с последующим её замыканием на магнитопровод трансформатора вышел из строя силовой трансформатор Т-1 на                                                            ПС 110 кВ О-12 Южная . На силовом трансформаторе Т-1 110/10/10 мощностью 40 МВА 1983 г. выпуска вследствие прижатия нижнего отвода обмотки 10 кВ №1 фазы «А» к барьерной изоляции и нарушения геометрии изоляционной системы произошел  пробой в месте прижатия.  Трансформатор выведен из эксплуатации. Временно вместо поврежденного трансформатора установлен резервный трансформатор 110/10/10 мощностью 25 МВА, что не соответствует проектной документации данной ПС. Для оценки возможности ремонта поврежденного силового трансформатора была привлечена подрядная организация ООО "Ремэнерго-Саратов" с заключением о невозможности выполнения ремонта в текущих условиях, так как техническое состояние прессовки и обмоток неудовлетворительное: изоляция хрупкая, расслаивается, местами разрушена, имеются трещины и деформация. 
Акт технического обследования АО Россети Янтарь от 23.01.2024.  ИТС  79.                                                  Акт осмотра электротехнической лаборатории ООО "Ремэнерго-Саратов" от 19.08.2025
В настоящее время в соответствии с зимними замерами нагрузок декабря 2025 года на ПС О-12 Южная нагрука составила 30,15 МВА, следовательно в режиме N-1 при отключении Т-2 переключить всю нагрузку на Т-1 невозможно. </t>
  </si>
  <si>
    <t>Инвестиционный проект предполагает замену поврежденного силового трансформатора на ПС 110 кВ О-12 Южная без увеличения мощности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</si>
</sst>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00000"/>
    <numFmt numFmtId="170" formatCode="0.000%"/>
    <numFmt numFmtId="171" formatCode="#,##0.0"/>
    <numFmt numFmtId="172" formatCode="#,##0.0000"/>
    <numFmt numFmtId="173" formatCode="0.0%"/>
    <numFmt numFmtId="174" formatCode="_(* #,##0.00_);_(* \(#,##0.00\);_(* &quot;-&quot;_);_(@_)"/>
    <numFmt numFmtId="175" formatCode="_(* #,##0_);_(* \(#,##0\);_(* &quot;-&quot;_);_(@_)"/>
    <numFmt numFmtId="176" formatCode="######0.0#####"/>
    <numFmt numFmtId="177" formatCode="#,##0.00_ ;\-#,##0.00\ "/>
    <numFmt numFmtId="178" formatCode="#,##0.000"/>
    <numFmt numFmtId="179" formatCode="0.000000000"/>
  </numFmts>
  <fonts count="77"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2"/>
      <name val="Times New Roman Cyr"/>
    </font>
    <font>
      <sz val="10"/>
      <name val="Times New Roman"/>
      <family val="1"/>
      <charset val="204"/>
    </font>
    <font>
      <sz val="10"/>
      <color indexed="65"/>
      <name val="Times New Roman"/>
      <family val="1"/>
      <charset val="204"/>
    </font>
    <font>
      <b/>
      <u/>
      <sz val="11"/>
      <color theme="1"/>
      <name val="Times New Roman"/>
      <family val="1"/>
      <charset val="204"/>
    </font>
    <font>
      <sz val="12"/>
      <color theme="1"/>
      <name val="Calibri"/>
      <family val="2"/>
      <charset val="204"/>
      <scheme val="minor"/>
    </font>
    <font>
      <sz val="11"/>
      <color theme="1"/>
      <name val="Times New Roman"/>
      <family val="1"/>
      <charset val="204"/>
    </font>
    <font>
      <b/>
      <sz val="11"/>
      <name val="Calibri"/>
      <family val="2"/>
      <charset val="204"/>
      <scheme val="minor"/>
    </font>
    <font>
      <b/>
      <sz val="11"/>
      <color indexed="2"/>
      <name val="Calibri"/>
      <family val="2"/>
      <charset val="204"/>
      <scheme val="minor"/>
    </font>
    <font>
      <sz val="11"/>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i/>
      <sz val="12"/>
      <name val="Times New Roman"/>
      <family val="1"/>
      <charset val="204"/>
    </font>
    <font>
      <b/>
      <sz val="10"/>
      <name val="Times New Roman"/>
      <family val="1"/>
      <charset val="204"/>
    </font>
    <font>
      <sz val="8"/>
      <color theme="1"/>
      <name val="Times New Roman"/>
      <family val="1"/>
      <charset val="204"/>
    </font>
    <font>
      <b/>
      <sz val="14"/>
      <name val="Times New Roman"/>
      <family val="1"/>
      <charset val="204"/>
    </font>
    <font>
      <b/>
      <u/>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theme="0" tint="-4.9989318521683403E-2"/>
        <bgColor theme="0" tint="-4.9989318521683403E-2"/>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right style="thin">
        <color auto="1"/>
      </right>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theme="1"/>
      </left>
      <right style="thin">
        <color auto="1"/>
      </right>
      <top style="thin">
        <color theme="1"/>
      </top>
      <bottom style="thin">
        <color theme="1"/>
      </bottom>
      <diagonal/>
    </border>
    <border>
      <left style="thin">
        <color auto="1"/>
      </left>
      <right style="thin">
        <color theme="1"/>
      </right>
      <top style="thin">
        <color theme="1"/>
      </top>
      <bottom style="thin">
        <color theme="1"/>
      </bottom>
      <diagonal/>
    </border>
  </borders>
  <cellStyleXfs count="10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9" fontId="72"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2" fillId="0" borderId="0" applyFont="0" applyFill="0" applyBorder="0" applyProtection="0"/>
    <xf numFmtId="164" fontId="72" fillId="0" borderId="0" applyFont="0" applyFill="0" applyBorder="0" applyProtection="0"/>
    <xf numFmtId="164" fontId="72" fillId="0" borderId="0" applyFont="0" applyFill="0" applyBorder="0" applyProtection="0"/>
    <xf numFmtId="165" fontId="3" fillId="0" borderId="0" applyFont="0" applyFill="0" applyBorder="0" applyProtection="0"/>
    <xf numFmtId="164" fontId="72" fillId="0" borderId="0" applyFont="0" applyFill="0" applyBorder="0" applyProtection="0"/>
    <xf numFmtId="166" fontId="72" fillId="0" borderId="0" applyFont="0" applyFill="0" applyBorder="0" applyProtection="0"/>
    <xf numFmtId="166" fontId="72" fillId="0" borderId="0" applyFont="0" applyFill="0" applyBorder="0" applyProtection="0"/>
    <xf numFmtId="0" fontId="22" fillId="4" borderId="0" applyNumberFormat="0" applyBorder="0" applyProtection="0"/>
  </cellStyleXfs>
  <cellXfs count="425">
    <xf numFmtId="0" fontId="0" fillId="0" borderId="0" xfId="0"/>
    <xf numFmtId="0" fontId="72" fillId="0" borderId="0" xfId="73"/>
    <xf numFmtId="0" fontId="23" fillId="0" borderId="0" xfId="73" applyFont="1"/>
    <xf numFmtId="0" fontId="24" fillId="0" borderId="0" xfId="73" applyFont="1"/>
    <xf numFmtId="0" fontId="25" fillId="0" borderId="0" xfId="62" applyFont="1" applyAlignment="1">
      <alignment horizontal="right" vertical="center"/>
    </xf>
    <xf numFmtId="0" fontId="25" fillId="0" borderId="0" xfId="62" applyFont="1" applyAlignment="1">
      <alignment horizontal="right"/>
    </xf>
    <xf numFmtId="0" fontId="26" fillId="0" borderId="0" xfId="73"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73" applyFont="1" applyAlignment="1">
      <alignment horizontal="center" vertical="center"/>
    </xf>
    <xf numFmtId="0" fontId="28" fillId="0" borderId="0" xfId="73" applyFont="1" applyAlignment="1">
      <alignment vertical="center"/>
    </xf>
    <xf numFmtId="0" fontId="30" fillId="0" borderId="0" xfId="73" applyFont="1" applyAlignment="1">
      <alignment vertical="center"/>
    </xf>
    <xf numFmtId="0" fontId="31" fillId="0" borderId="0" xfId="73" applyFont="1" applyAlignment="1">
      <alignment horizontal="center" vertical="center"/>
    </xf>
    <xf numFmtId="0" fontId="31" fillId="0" borderId="0" xfId="73" applyFont="1" applyAlignment="1">
      <alignment vertical="center"/>
    </xf>
    <xf numFmtId="0" fontId="33" fillId="0" borderId="0" xfId="73" applyFont="1" applyAlignment="1">
      <alignment horizontal="center" vertical="center"/>
    </xf>
    <xf numFmtId="0" fontId="34" fillId="0" borderId="0" xfId="73" applyFont="1"/>
    <xf numFmtId="0" fontId="32" fillId="0" borderId="0" xfId="73" applyFont="1" applyAlignment="1">
      <alignment vertical="center"/>
    </xf>
    <xf numFmtId="0" fontId="31" fillId="0" borderId="10" xfId="73" applyFont="1" applyBorder="1" applyAlignment="1">
      <alignment vertical="center" wrapText="1"/>
    </xf>
    <xf numFmtId="0" fontId="31" fillId="0" borderId="11" xfId="73" applyFont="1" applyBorder="1" applyAlignment="1">
      <alignment horizontal="center" vertical="center" wrapText="1"/>
    </xf>
    <xf numFmtId="0" fontId="31" fillId="0" borderId="10" xfId="73" applyFont="1" applyBorder="1" applyAlignment="1">
      <alignment horizontal="center" vertical="center" wrapText="1"/>
    </xf>
    <xf numFmtId="49" fontId="31" fillId="0" borderId="10" xfId="73" applyNumberFormat="1" applyFont="1" applyBorder="1" applyAlignment="1">
      <alignment vertical="center"/>
    </xf>
    <xf numFmtId="0" fontId="31" fillId="0" borderId="11" xfId="73" applyFont="1" applyBorder="1" applyAlignment="1">
      <alignment horizontal="left" vertical="center" wrapText="1"/>
    </xf>
    <xf numFmtId="0" fontId="31" fillId="0" borderId="10" xfId="73" applyFont="1" applyBorder="1" applyAlignment="1">
      <alignment horizontal="left" vertical="center" wrapText="1"/>
    </xf>
    <xf numFmtId="0" fontId="31" fillId="0" borderId="11" xfId="73" applyFont="1" applyBorder="1" applyAlignment="1">
      <alignment vertical="center" wrapText="1"/>
    </xf>
    <xf numFmtId="0" fontId="31" fillId="0" borderId="10" xfId="75" applyFont="1" applyBorder="1" applyAlignment="1">
      <alignment vertical="center" wrapText="1"/>
    </xf>
    <xf numFmtId="0" fontId="31" fillId="0" borderId="10" xfId="73" applyFont="1" applyBorder="1"/>
    <xf numFmtId="0" fontId="31" fillId="0" borderId="10" xfId="73" applyFont="1" applyBorder="1" applyAlignment="1">
      <alignment vertical="center"/>
    </xf>
    <xf numFmtId="0" fontId="14" fillId="0" borderId="0" xfId="62" applyFont="1" applyAlignment="1">
      <alignment horizontal="right" vertical="center"/>
    </xf>
    <xf numFmtId="0" fontId="14" fillId="0" borderId="0" xfId="62" applyFont="1" applyAlignment="1">
      <alignment horizontal="right"/>
    </xf>
    <xf numFmtId="0" fontId="35" fillId="0" borderId="0" xfId="73" applyFont="1" applyAlignment="1">
      <alignment horizontal="center" vertical="center"/>
    </xf>
    <xf numFmtId="0" fontId="35" fillId="0" borderId="0" xfId="73" applyFont="1" applyAlignment="1">
      <alignment vertical="center"/>
    </xf>
    <xf numFmtId="0" fontId="31" fillId="0" borderId="0" xfId="73" applyFont="1"/>
    <xf numFmtId="0" fontId="29" fillId="0" borderId="0" xfId="73" applyFont="1" applyAlignment="1">
      <alignment vertical="center"/>
    </xf>
    <xf numFmtId="0" fontId="35" fillId="0" borderId="10" xfId="73" applyFont="1" applyBorder="1" applyAlignment="1">
      <alignment horizontal="center" vertical="center" wrapText="1"/>
    </xf>
    <xf numFmtId="0" fontId="36" fillId="0" borderId="10" xfId="62" applyFont="1" applyBorder="1" applyAlignment="1">
      <alignment horizontal="center" vertical="center" wrapText="1"/>
    </xf>
    <xf numFmtId="0" fontId="35" fillId="0" borderId="11" xfId="73" applyFont="1" applyBorder="1" applyAlignment="1">
      <alignment horizontal="center" vertical="center" wrapText="1"/>
    </xf>
    <xf numFmtId="0" fontId="33" fillId="0" borderId="10" xfId="73" applyFont="1" applyBorder="1" applyAlignment="1">
      <alignment horizontal="center" vertical="center" wrapText="1"/>
    </xf>
    <xf numFmtId="168" fontId="33" fillId="0" borderId="10" xfId="73" applyNumberFormat="1" applyFont="1" applyBorder="1" applyAlignment="1">
      <alignment horizontal="center" vertical="center"/>
    </xf>
    <xf numFmtId="0" fontId="37" fillId="0" borderId="10" xfId="73" applyFont="1" applyBorder="1" applyAlignment="1">
      <alignment horizontal="center" vertical="center"/>
    </xf>
    <xf numFmtId="168" fontId="35" fillId="0" borderId="10" xfId="73" applyNumberFormat="1" applyFont="1" applyBorder="1" applyAlignment="1">
      <alignment horizontal="center" vertical="center"/>
    </xf>
    <xf numFmtId="0" fontId="37" fillId="0" borderId="11" xfId="73" applyFont="1" applyBorder="1" applyAlignment="1">
      <alignment horizontal="center" vertical="center"/>
    </xf>
    <xf numFmtId="0" fontId="72" fillId="0" borderId="10" xfId="73" applyBorder="1"/>
    <xf numFmtId="0" fontId="14" fillId="0" borderId="0" xfId="59" applyFont="1" applyAlignment="1">
      <alignment horizontal="left"/>
    </xf>
    <xf numFmtId="0" fontId="14" fillId="0" borderId="0" xfId="59" applyFont="1" applyAlignment="1">
      <alignment horizontal="left" vertical="center"/>
    </xf>
    <xf numFmtId="0" fontId="27" fillId="0" borderId="16" xfId="59" applyFont="1" applyBorder="1" applyAlignment="1">
      <alignment horizontal="center" vertical="center" wrapText="1"/>
    </xf>
    <xf numFmtId="0" fontId="27" fillId="0" borderId="10" xfId="59" applyFont="1" applyBorder="1" applyAlignment="1">
      <alignment horizontal="center" vertical="center" wrapText="1"/>
    </xf>
    <xf numFmtId="0" fontId="14" fillId="0" borderId="10" xfId="59" applyFont="1" applyBorder="1" applyAlignment="1">
      <alignment horizontal="center" vertical="top"/>
    </xf>
    <xf numFmtId="0" fontId="14" fillId="0" borderId="10" xfId="59" applyFont="1" applyBorder="1" applyAlignment="1">
      <alignment horizontal="center" vertical="center" wrapText="1"/>
    </xf>
    <xf numFmtId="0" fontId="38" fillId="0" borderId="10" xfId="0" applyFont="1" applyBorder="1" applyAlignment="1">
      <alignment horizontal="center" vertical="center" wrapText="1"/>
    </xf>
    <xf numFmtId="0" fontId="31" fillId="0" borderId="10" xfId="0" applyFont="1" applyBorder="1" applyAlignment="1">
      <alignment horizontal="center" vertical="center" wrapText="1"/>
    </xf>
    <xf numFmtId="49" fontId="14" fillId="0" borderId="10" xfId="59" applyNumberFormat="1" applyFont="1" applyBorder="1" applyAlignment="1">
      <alignment horizontal="center" vertical="center" wrapText="1"/>
    </xf>
    <xf numFmtId="49" fontId="14" fillId="24" borderId="10" xfId="59" applyNumberFormat="1" applyFont="1" applyFill="1" applyBorder="1" applyAlignment="1">
      <alignment horizontal="center" vertical="center" wrapText="1"/>
    </xf>
    <xf numFmtId="49" fontId="31" fillId="24" borderId="10" xfId="59" applyNumberFormat="1" applyFont="1" applyFill="1" applyBorder="1" applyAlignment="1">
      <alignment horizontal="center" vertical="center" wrapText="1"/>
    </xf>
    <xf numFmtId="0" fontId="39" fillId="0" borderId="0" xfId="59" applyFont="1" applyAlignment="1">
      <alignment horizontal="left"/>
    </xf>
    <xf numFmtId="0" fontId="40" fillId="0" borderId="0" xfId="59" applyFont="1" applyAlignment="1">
      <alignment horizontal="left"/>
    </xf>
    <xf numFmtId="0" fontId="14" fillId="0" borderId="0" xfId="59" applyFont="1" applyAlignment="1">
      <alignment horizontal="left" vertical="top" wrapText="1"/>
    </xf>
    <xf numFmtId="0" fontId="14" fillId="0" borderId="0" xfId="59" applyFont="1" applyAlignment="1">
      <alignment vertical="center"/>
    </xf>
    <xf numFmtId="0" fontId="14" fillId="0" borderId="0" xfId="59" applyFont="1" applyAlignment="1">
      <alignment vertical="top" wrapText="1"/>
    </xf>
    <xf numFmtId="0" fontId="27" fillId="0" borderId="10" xfId="59" applyFont="1" applyBorder="1" applyAlignment="1">
      <alignment horizontal="center" vertical="top"/>
    </xf>
    <xf numFmtId="0" fontId="14" fillId="0" borderId="10" xfId="59" applyFont="1" applyBorder="1" applyAlignment="1">
      <alignment horizontal="left" vertical="center"/>
    </xf>
    <xf numFmtId="0" fontId="14" fillId="0" borderId="10" xfId="59" applyFont="1" applyBorder="1" applyAlignment="1">
      <alignment horizontal="left" vertical="top" wrapText="1"/>
    </xf>
    <xf numFmtId="0" fontId="14" fillId="0" borderId="10" xfId="59" applyFont="1" applyBorder="1" applyAlignment="1">
      <alignment horizontal="left" vertical="center" wrapText="1"/>
    </xf>
    <xf numFmtId="0" fontId="27" fillId="0" borderId="0" xfId="0" applyFont="1" applyAlignment="1">
      <alignment vertical="center"/>
    </xf>
    <xf numFmtId="0" fontId="14" fillId="0" borderId="11" xfId="62" applyFont="1" applyBorder="1" applyAlignment="1">
      <alignment vertical="center" wrapText="1"/>
    </xf>
    <xf numFmtId="0" fontId="14" fillId="0" borderId="10" xfId="74" applyFont="1" applyBorder="1" applyAlignment="1">
      <alignment horizontal="left" vertical="center" wrapText="1"/>
    </xf>
    <xf numFmtId="4" fontId="14" fillId="0" borderId="10" xfId="73" applyNumberFormat="1" applyFont="1" applyBorder="1" applyAlignment="1">
      <alignment horizontal="left" vertical="center" wrapText="1"/>
    </xf>
    <xf numFmtId="0" fontId="14" fillId="24" borderId="10" xfId="73" applyFont="1" applyFill="1" applyBorder="1" applyAlignment="1">
      <alignment vertical="center" wrapText="1"/>
    </xf>
    <xf numFmtId="0" fontId="14" fillId="0" borderId="10" xfId="73" applyFont="1" applyBorder="1" applyAlignment="1">
      <alignment horizontal="left" vertical="center" wrapText="1"/>
    </xf>
    <xf numFmtId="0" fontId="42" fillId="0" borderId="0" xfId="0" applyFont="1"/>
    <xf numFmtId="0" fontId="31" fillId="0" borderId="0" xfId="72" applyFont="1"/>
    <xf numFmtId="0" fontId="43" fillId="0" borderId="0" xfId="72" applyFont="1"/>
    <xf numFmtId="0" fontId="36" fillId="0" borderId="0" xfId="72" applyFont="1"/>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22" xfId="0" applyFont="1" applyBorder="1" applyAlignment="1">
      <alignment horizontal="center" vertical="center"/>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169" fontId="37" fillId="0" borderId="13" xfId="0" applyNumberFormat="1" applyFont="1" applyBorder="1" applyAlignment="1">
      <alignment horizontal="center" vertical="center"/>
    </xf>
    <xf numFmtId="0" fontId="44" fillId="0" borderId="10" xfId="0" applyFont="1" applyBorder="1" applyAlignment="1">
      <alignment wrapText="1"/>
    </xf>
    <xf numFmtId="0" fontId="0" fillId="0" borderId="10" xfId="0" applyBorder="1" applyAlignment="1">
      <alignment wrapText="1"/>
    </xf>
    <xf numFmtId="0" fontId="45" fillId="0" borderId="0" xfId="0" applyFont="1" applyAlignment="1">
      <alignment horizontal="center" vertical="center"/>
    </xf>
    <xf numFmtId="0" fontId="45" fillId="0" borderId="16" xfId="0" applyFont="1" applyBorder="1" applyAlignment="1">
      <alignment horizontal="center" vertical="center"/>
    </xf>
    <xf numFmtId="0" fontId="45" fillId="25" borderId="0" xfId="0" applyFont="1" applyFill="1" applyAlignment="1">
      <alignment horizontal="center" vertical="center"/>
    </xf>
    <xf numFmtId="0" fontId="45" fillId="0" borderId="10" xfId="0" applyFont="1" applyBorder="1" applyAlignment="1">
      <alignment horizontal="center" vertical="center"/>
    </xf>
    <xf numFmtId="0" fontId="0" fillId="0" borderId="10" xfId="0" applyBorder="1"/>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applyAlignment="1">
      <alignment horizontal="center" wrapText="1"/>
    </xf>
    <xf numFmtId="0" fontId="46" fillId="0" borderId="10" xfId="0" applyFont="1" applyBorder="1"/>
    <xf numFmtId="0" fontId="0" fillId="0" borderId="10" xfId="0" applyBorder="1" applyAlignment="1">
      <alignment horizontal="center"/>
    </xf>
    <xf numFmtId="0" fontId="0" fillId="0" borderId="10" xfId="0" applyBorder="1" applyAlignment="1">
      <alignment vertical="center"/>
    </xf>
    <xf numFmtId="0" fontId="31" fillId="0" borderId="24" xfId="0" applyFont="1" applyBorder="1" applyAlignment="1">
      <alignment horizontal="center"/>
    </xf>
    <xf numFmtId="0" fontId="0" fillId="0" borderId="0" xfId="0" applyAlignment="1">
      <alignment horizontal="center" vertical="center"/>
    </xf>
    <xf numFmtId="0" fontId="0" fillId="25" borderId="10" xfId="0" applyFill="1" applyBorder="1" applyAlignment="1">
      <alignment horizontal="center" vertical="center"/>
    </xf>
    <xf numFmtId="0" fontId="0" fillId="0" borderId="15" xfId="0" applyBorder="1"/>
    <xf numFmtId="0" fontId="0" fillId="0" borderId="15" xfId="0" applyBorder="1" applyAlignment="1">
      <alignment horizontal="center" vertical="center"/>
    </xf>
    <xf numFmtId="0" fontId="44" fillId="0" borderId="11" xfId="0" applyFont="1" applyBorder="1" applyAlignment="1">
      <alignment wrapText="1"/>
    </xf>
    <xf numFmtId="0" fontId="0" fillId="0" borderId="22" xfId="0" applyBorder="1"/>
    <xf numFmtId="0" fontId="45" fillId="0" borderId="22" xfId="0" applyFont="1" applyBorder="1" applyAlignment="1">
      <alignment horizontal="center" vertical="center"/>
    </xf>
    <xf numFmtId="0" fontId="45" fillId="25" borderId="13" xfId="0" applyFont="1" applyFill="1" applyBorder="1" applyAlignment="1">
      <alignment horizontal="center" vertical="center"/>
    </xf>
    <xf numFmtId="0" fontId="45" fillId="25" borderId="10" xfId="0" applyFont="1" applyFill="1" applyBorder="1" applyAlignment="1">
      <alignment horizontal="center" vertical="center"/>
    </xf>
    <xf numFmtId="0" fontId="45" fillId="0" borderId="11" xfId="0" applyFont="1" applyBorder="1" applyAlignment="1">
      <alignment horizontal="center" vertical="center"/>
    </xf>
    <xf numFmtId="0" fontId="0" fillId="0" borderId="11" xfId="0" applyBorder="1"/>
    <xf numFmtId="0" fontId="31" fillId="0" borderId="22" xfId="0" applyFont="1" applyBorder="1" applyAlignment="1">
      <alignment horizontal="center"/>
    </xf>
    <xf numFmtId="0" fontId="0" fillId="0" borderId="22" xfId="0" applyBorder="1" applyAlignment="1">
      <alignment horizontal="center" vertical="center"/>
    </xf>
    <xf numFmtId="0" fontId="0" fillId="25" borderId="13" xfId="0" applyFill="1" applyBorder="1" applyAlignment="1">
      <alignment horizontal="center" vertical="center"/>
    </xf>
    <xf numFmtId="0" fontId="0" fillId="0" borderId="11" xfId="0" applyBorder="1" applyAlignment="1">
      <alignment horizontal="center" vertical="center"/>
    </xf>
    <xf numFmtId="0" fontId="37" fillId="0" borderId="0" xfId="0" applyFont="1"/>
    <xf numFmtId="0" fontId="31" fillId="0" borderId="11" xfId="62" applyFont="1" applyBorder="1" applyAlignment="1">
      <alignment vertical="center" wrapText="1"/>
    </xf>
    <xf numFmtId="0" fontId="33" fillId="0" borderId="10" xfId="73" applyFont="1" applyBorder="1" applyAlignment="1">
      <alignment horizontal="center" vertical="center"/>
    </xf>
    <xf numFmtId="0" fontId="47" fillId="0" borderId="0" xfId="59" applyFont="1"/>
    <xf numFmtId="0" fontId="31" fillId="0" borderId="0" xfId="77" applyFont="1" applyAlignment="1">
      <alignment vertical="center" wrapText="1"/>
    </xf>
    <xf numFmtId="0" fontId="31" fillId="0" borderId="0" xfId="77" applyFont="1" applyAlignment="1">
      <alignment vertical="center"/>
    </xf>
    <xf numFmtId="0" fontId="48" fillId="0" borderId="0" xfId="59" applyFont="1"/>
    <xf numFmtId="0" fontId="49" fillId="0" borderId="0" xfId="73" applyFont="1"/>
    <xf numFmtId="0" fontId="27" fillId="0" borderId="0" xfId="74" applyFont="1" applyAlignment="1">
      <alignment vertical="center"/>
    </xf>
    <xf numFmtId="0" fontId="50" fillId="0" borderId="0" xfId="74" applyFont="1" applyAlignment="1">
      <alignment vertical="center"/>
    </xf>
    <xf numFmtId="0" fontId="51" fillId="0" borderId="0" xfId="73" applyFont="1" applyAlignment="1">
      <alignment vertical="center"/>
    </xf>
    <xf numFmtId="0" fontId="52" fillId="0" borderId="0" xfId="73" applyFont="1" applyAlignment="1">
      <alignment vertical="center"/>
    </xf>
    <xf numFmtId="0" fontId="53" fillId="0" borderId="0" xfId="73" applyFont="1" applyAlignment="1">
      <alignment vertical="center"/>
    </xf>
    <xf numFmtId="0" fontId="54" fillId="0" borderId="0" xfId="73" applyFont="1"/>
    <xf numFmtId="0" fontId="55" fillId="0" borderId="0" xfId="73" applyFont="1" applyAlignment="1">
      <alignment vertical="center"/>
    </xf>
    <xf numFmtId="0" fontId="36" fillId="0" borderId="0" xfId="77" applyFont="1" applyAlignment="1">
      <alignment vertical="center" wrapText="1"/>
    </xf>
    <xf numFmtId="0" fontId="31" fillId="0" borderId="0" xfId="77" applyFont="1" applyAlignment="1">
      <alignment horizontal="right" vertical="center"/>
    </xf>
    <xf numFmtId="0" fontId="36" fillId="0" borderId="0" xfId="77" applyFont="1" applyAlignment="1">
      <alignment vertical="center"/>
    </xf>
    <xf numFmtId="0" fontId="36" fillId="0" borderId="0" xfId="77" applyFont="1" applyAlignment="1">
      <alignment horizontal="center" vertical="center" wrapText="1"/>
    </xf>
    <xf numFmtId="0" fontId="36" fillId="0" borderId="0" xfId="77" applyFont="1" applyAlignment="1">
      <alignment horizontal="center" vertical="center"/>
    </xf>
    <xf numFmtId="0" fontId="56" fillId="0" borderId="0" xfId="77" applyFont="1" applyAlignment="1">
      <alignment horizontal="left" vertical="center"/>
    </xf>
    <xf numFmtId="0" fontId="57" fillId="0" borderId="0" xfId="77" applyFont="1" applyAlignment="1">
      <alignment vertical="center"/>
    </xf>
    <xf numFmtId="0" fontId="31" fillId="0" borderId="25" xfId="77" applyFont="1" applyBorder="1" applyAlignment="1">
      <alignment vertical="center" wrapText="1"/>
    </xf>
    <xf numFmtId="3" fontId="43" fillId="0" borderId="26" xfId="77" applyNumberFormat="1" applyFont="1" applyBorder="1" applyAlignment="1">
      <alignment vertical="center"/>
    </xf>
    <xf numFmtId="0" fontId="31" fillId="0" borderId="27" xfId="77" applyFont="1" applyBorder="1" applyAlignment="1">
      <alignment vertical="center" wrapText="1"/>
    </xf>
    <xf numFmtId="3" fontId="43" fillId="0" borderId="28" xfId="77" applyNumberFormat="1" applyFont="1" applyBorder="1" applyAlignment="1">
      <alignment vertical="center"/>
    </xf>
    <xf numFmtId="0" fontId="31" fillId="0" borderId="29" xfId="77" applyFont="1" applyBorder="1" applyAlignment="1">
      <alignment vertical="center" wrapText="1"/>
    </xf>
    <xf numFmtId="3" fontId="43" fillId="0" borderId="30" xfId="77" applyNumberFormat="1" applyFont="1" applyBorder="1" applyAlignment="1">
      <alignment vertical="center"/>
    </xf>
    <xf numFmtId="0" fontId="58" fillId="0" borderId="31" xfId="77" applyFont="1" applyBorder="1" applyAlignment="1">
      <alignment vertical="center" wrapText="1"/>
    </xf>
    <xf numFmtId="10" fontId="43" fillId="0" borderId="30" xfId="77" applyNumberFormat="1" applyFont="1" applyBorder="1" applyAlignment="1">
      <alignment vertical="center"/>
    </xf>
    <xf numFmtId="0" fontId="31" fillId="0" borderId="31" xfId="77" applyFont="1" applyBorder="1" applyAlignment="1">
      <alignment vertical="center" wrapText="1"/>
    </xf>
    <xf numFmtId="9" fontId="43" fillId="0" borderId="32" xfId="77" applyNumberFormat="1" applyFont="1" applyBorder="1" applyAlignment="1">
      <alignment vertical="center"/>
    </xf>
    <xf numFmtId="0" fontId="31" fillId="0" borderId="33" xfId="77" applyFont="1" applyBorder="1" applyAlignment="1">
      <alignment vertical="center" wrapText="1"/>
    </xf>
    <xf numFmtId="3" fontId="43" fillId="0" borderId="25" xfId="77" applyNumberFormat="1" applyFont="1" applyBorder="1" applyAlignment="1">
      <alignment vertical="center"/>
    </xf>
    <xf numFmtId="0" fontId="31" fillId="0" borderId="34" xfId="77" applyFont="1" applyBorder="1" applyAlignment="1">
      <alignment vertical="center" wrapText="1"/>
    </xf>
    <xf numFmtId="10" fontId="43" fillId="0" borderId="35" xfId="77" applyNumberFormat="1" applyFont="1" applyBorder="1" applyAlignment="1">
      <alignment vertical="center"/>
    </xf>
    <xf numFmtId="10" fontId="43" fillId="0" borderId="27" xfId="77" applyNumberFormat="1" applyFont="1" applyBorder="1" applyAlignment="1">
      <alignment vertical="center"/>
    </xf>
    <xf numFmtId="0" fontId="31" fillId="0" borderId="36" xfId="77" applyFont="1" applyBorder="1" applyAlignment="1">
      <alignment vertical="center" wrapText="1"/>
    </xf>
    <xf numFmtId="170" fontId="43" fillId="0" borderId="31" xfId="77" applyNumberFormat="1" applyFont="1" applyBorder="1" applyAlignment="1">
      <alignment vertical="center"/>
    </xf>
    <xf numFmtId="0" fontId="59" fillId="0" borderId="0" xfId="77" applyFont="1" applyAlignment="1">
      <alignment vertical="center"/>
    </xf>
    <xf numFmtId="0" fontId="31" fillId="0" borderId="37" xfId="77" applyFont="1" applyBorder="1" applyAlignment="1">
      <alignment horizontal="left" vertical="center" wrapText="1"/>
    </xf>
    <xf numFmtId="1" fontId="31" fillId="0" borderId="38" xfId="77" applyNumberFormat="1" applyFont="1" applyBorder="1" applyAlignment="1">
      <alignment horizontal="center" vertical="center"/>
    </xf>
    <xf numFmtId="0" fontId="31" fillId="0" borderId="39" xfId="77" applyFont="1" applyBorder="1" applyAlignment="1">
      <alignment vertical="center" wrapText="1"/>
    </xf>
    <xf numFmtId="10" fontId="43" fillId="0" borderId="10" xfId="77" applyNumberFormat="1" applyFont="1" applyBorder="1" applyAlignment="1">
      <alignment vertical="center"/>
    </xf>
    <xf numFmtId="0" fontId="31" fillId="0" borderId="40" xfId="77" applyFont="1" applyBorder="1" applyAlignment="1">
      <alignment vertical="center" wrapText="1"/>
    </xf>
    <xf numFmtId="3" fontId="43" fillId="0" borderId="41" xfId="77" applyNumberFormat="1" applyFont="1" applyBorder="1" applyAlignment="1">
      <alignment vertical="center"/>
    </xf>
    <xf numFmtId="0" fontId="60" fillId="0" borderId="37" xfId="77" applyFont="1" applyBorder="1" applyAlignment="1">
      <alignment vertical="center" wrapText="1"/>
    </xf>
    <xf numFmtId="1" fontId="14" fillId="0" borderId="38" xfId="77" applyNumberFormat="1" applyFont="1" applyBorder="1" applyAlignment="1">
      <alignment horizontal="center" vertical="center"/>
    </xf>
    <xf numFmtId="0" fontId="14" fillId="0" borderId="39" xfId="77" applyFont="1" applyBorder="1" applyAlignment="1">
      <alignment vertical="center" wrapText="1"/>
    </xf>
    <xf numFmtId="3" fontId="61" fillId="0" borderId="10" xfId="77" applyNumberFormat="1" applyFont="1" applyBorder="1" applyAlignment="1">
      <alignment vertical="center"/>
    </xf>
    <xf numFmtId="0" fontId="14" fillId="0" borderId="40" xfId="77" applyFont="1" applyBorder="1" applyAlignment="1">
      <alignment vertical="center" wrapText="1"/>
    </xf>
    <xf numFmtId="3" fontId="61" fillId="0" borderId="41" xfId="77" applyNumberFormat="1" applyFont="1" applyBorder="1" applyAlignment="1">
      <alignment vertical="center"/>
    </xf>
    <xf numFmtId="0" fontId="62" fillId="0" borderId="0" xfId="59" applyFont="1"/>
    <xf numFmtId="0" fontId="63" fillId="0" borderId="0" xfId="77" applyFont="1" applyAlignment="1">
      <alignment vertical="center" wrapText="1"/>
    </xf>
    <xf numFmtId="3" fontId="63" fillId="0" borderId="0" xfId="77" applyNumberFormat="1" applyFont="1" applyAlignment="1">
      <alignment horizontal="center" vertical="center"/>
    </xf>
    <xf numFmtId="0" fontId="60" fillId="0" borderId="39" xfId="77" applyFont="1" applyBorder="1" applyAlignment="1">
      <alignment vertical="center" wrapText="1"/>
    </xf>
    <xf numFmtId="3" fontId="60" fillId="0" borderId="10" xfId="77" applyNumberFormat="1" applyFont="1" applyBorder="1" applyAlignment="1">
      <alignment vertical="center"/>
    </xf>
    <xf numFmtId="0" fontId="14" fillId="0" borderId="39" xfId="77" applyFont="1" applyBorder="1" applyAlignment="1">
      <alignment horizontal="left" vertical="center" wrapText="1"/>
    </xf>
    <xf numFmtId="0" fontId="60" fillId="0" borderId="39" xfId="77" applyFont="1" applyBorder="1" applyAlignment="1">
      <alignment horizontal="left" vertical="center" wrapText="1"/>
    </xf>
    <xf numFmtId="0" fontId="14" fillId="0" borderId="0" xfId="77" applyFont="1" applyAlignment="1">
      <alignment vertical="center"/>
    </xf>
    <xf numFmtId="3" fontId="64" fillId="0" borderId="0" xfId="77" applyNumberFormat="1" applyFont="1" applyAlignment="1">
      <alignment vertical="center"/>
    </xf>
    <xf numFmtId="0" fontId="60" fillId="0" borderId="40" xfId="77" applyFont="1" applyBorder="1" applyAlignment="1">
      <alignment horizontal="left" vertical="center" wrapText="1"/>
    </xf>
    <xf numFmtId="3" fontId="60" fillId="0" borderId="41" xfId="77" applyNumberFormat="1" applyFont="1" applyBorder="1" applyAlignment="1">
      <alignment vertical="center"/>
    </xf>
    <xf numFmtId="0" fontId="53" fillId="0" borderId="0" xfId="77" applyFont="1" applyAlignment="1">
      <alignment vertical="center" wrapText="1"/>
    </xf>
    <xf numFmtId="171" fontId="64" fillId="0" borderId="0" xfId="77" applyNumberFormat="1" applyFont="1" applyAlignment="1">
      <alignment horizontal="center" vertical="center"/>
    </xf>
    <xf numFmtId="172" fontId="61" fillId="0" borderId="10" xfId="77" applyNumberFormat="1" applyFont="1" applyBorder="1" applyAlignment="1">
      <alignment horizontal="center" vertical="center"/>
    </xf>
    <xf numFmtId="173" fontId="60" fillId="0" borderId="10" xfId="77" applyNumberFormat="1" applyFont="1" applyBorder="1" applyAlignment="1">
      <alignment vertical="center"/>
    </xf>
    <xf numFmtId="174" fontId="60" fillId="0" borderId="10" xfId="77" applyNumberFormat="1" applyFont="1" applyBorder="1" applyAlignment="1">
      <alignment vertical="center"/>
    </xf>
    <xf numFmtId="0" fontId="60" fillId="0" borderId="40" xfId="77" applyFont="1" applyBorder="1" applyAlignment="1">
      <alignment vertical="center" wrapText="1"/>
    </xf>
    <xf numFmtId="174" fontId="60" fillId="0" borderId="41" xfId="77" applyNumberFormat="1" applyFont="1" applyBorder="1" applyAlignment="1">
      <alignment vertical="center"/>
    </xf>
    <xf numFmtId="1" fontId="31" fillId="0" borderId="0" xfId="77" applyNumberFormat="1" applyFont="1" applyAlignment="1">
      <alignment vertical="center"/>
    </xf>
    <xf numFmtId="0" fontId="65" fillId="0" borderId="0" xfId="74" applyFont="1" applyAlignment="1">
      <alignment wrapText="1"/>
    </xf>
    <xf numFmtId="0" fontId="65" fillId="0" borderId="0" xfId="74" applyFont="1"/>
    <xf numFmtId="0" fontId="34" fillId="0" borderId="0" xfId="74" applyFont="1"/>
    <xf numFmtId="0" fontId="15" fillId="0" borderId="0" xfId="59" applyFont="1"/>
    <xf numFmtId="49" fontId="65" fillId="0" borderId="0" xfId="74" applyNumberFormat="1" applyFont="1" applyAlignment="1">
      <alignment vertical="center"/>
    </xf>
    <xf numFmtId="175" fontId="31" fillId="0" borderId="0" xfId="77" applyNumberFormat="1" applyFont="1" applyAlignment="1">
      <alignment vertical="center"/>
    </xf>
    <xf numFmtId="0" fontId="47" fillId="0" borderId="0" xfId="59" applyFont="1" applyAlignment="1">
      <alignment wrapText="1"/>
    </xf>
    <xf numFmtId="43" fontId="47" fillId="0" borderId="0" xfId="59" applyNumberFormat="1" applyFont="1"/>
    <xf numFmtId="0" fontId="15" fillId="0" borderId="0" xfId="59" applyFont="1" applyAlignment="1">
      <alignment wrapText="1"/>
    </xf>
    <xf numFmtId="0" fontId="14" fillId="0" borderId="0" xfId="62" applyFont="1"/>
    <xf numFmtId="0" fontId="27" fillId="0" borderId="0" xfId="62" applyFont="1" applyAlignment="1">
      <alignment horizontal="center" vertical="top" wrapText="1"/>
    </xf>
    <xf numFmtId="0" fontId="14" fillId="0" borderId="0" xfId="62" applyFont="1" applyAlignment="1">
      <alignment horizontal="left" wrapText="1"/>
    </xf>
    <xf numFmtId="0" fontId="27" fillId="0" borderId="10" xfId="62" applyFont="1" applyBorder="1" applyAlignment="1">
      <alignment horizontal="center" vertical="center" wrapText="1"/>
    </xf>
    <xf numFmtId="0" fontId="27" fillId="0" borderId="10" xfId="62" applyFont="1" applyBorder="1" applyAlignment="1">
      <alignment horizontal="center" vertical="top" wrapText="1"/>
    </xf>
    <xf numFmtId="0" fontId="27" fillId="0" borderId="10" xfId="62" applyFont="1" applyBorder="1" applyAlignment="1">
      <alignment vertical="top" wrapText="1"/>
    </xf>
    <xf numFmtId="0" fontId="14" fillId="0" borderId="10" xfId="62" applyFont="1" applyBorder="1" applyAlignment="1">
      <alignment horizontal="center" vertical="top" wrapText="1"/>
    </xf>
    <xf numFmtId="0" fontId="14" fillId="0" borderId="10" xfId="62" applyFont="1" applyBorder="1"/>
    <xf numFmtId="0" fontId="14" fillId="0" borderId="10" xfId="62" applyFont="1" applyBorder="1" applyAlignment="1">
      <alignment vertical="top" wrapText="1"/>
    </xf>
    <xf numFmtId="0" fontId="14" fillId="0" borderId="10" xfId="62" applyFont="1" applyBorder="1" applyAlignment="1">
      <alignment horizontal="center" vertical="center" wrapText="1"/>
    </xf>
    <xf numFmtId="0" fontId="14" fillId="0" borderId="10" xfId="62" applyFont="1" applyBorder="1" applyAlignment="1">
      <alignment horizontal="justify" vertical="top" wrapText="1"/>
    </xf>
    <xf numFmtId="14" fontId="14" fillId="0" borderId="10" xfId="62" applyNumberFormat="1" applyFont="1" applyBorder="1" applyAlignment="1">
      <alignment horizontal="center" vertical="center"/>
    </xf>
    <xf numFmtId="14" fontId="14" fillId="0" borderId="10" xfId="62" applyNumberFormat="1" applyFont="1" applyBorder="1" applyAlignment="1">
      <alignment horizontal="center" vertical="center" wrapText="1"/>
    </xf>
    <xf numFmtId="0" fontId="14" fillId="0" borderId="10" xfId="62" applyFont="1" applyBorder="1" applyAlignment="1">
      <alignment horizontal="left" vertical="top" wrapText="1"/>
    </xf>
    <xf numFmtId="176" fontId="27" fillId="0" borderId="10" xfId="62" applyNumberFormat="1" applyFont="1" applyBorder="1" applyAlignment="1">
      <alignment horizontal="right" vertical="top" wrapText="1"/>
    </xf>
    <xf numFmtId="0" fontId="66" fillId="0" borderId="10" xfId="62" applyFont="1" applyBorder="1" applyAlignment="1">
      <alignment horizontal="center"/>
    </xf>
    <xf numFmtId="0" fontId="14" fillId="0" borderId="10" xfId="62" applyFont="1" applyBorder="1" applyAlignment="1">
      <alignment horizontal="left" vertical="top"/>
    </xf>
    <xf numFmtId="0" fontId="14" fillId="0" borderId="10" xfId="62" applyFont="1" applyBorder="1" applyAlignment="1">
      <alignment horizontal="center" vertical="center"/>
    </xf>
    <xf numFmtId="0" fontId="14" fillId="0" borderId="0" xfId="62" applyFont="1" applyAlignment="1">
      <alignment vertical="top" wrapText="1"/>
    </xf>
    <xf numFmtId="0" fontId="32" fillId="0" borderId="0" xfId="62" applyFont="1" applyAlignment="1">
      <alignment vertical="center"/>
    </xf>
    <xf numFmtId="0" fontId="33" fillId="0" borderId="0" xfId="73" applyFont="1" applyAlignment="1">
      <alignment vertical="center"/>
    </xf>
    <xf numFmtId="0" fontId="25" fillId="0" borderId="0" xfId="62" applyFont="1"/>
    <xf numFmtId="0" fontId="27" fillId="0" borderId="0" xfId="78" applyFont="1"/>
    <xf numFmtId="49" fontId="27" fillId="0" borderId="10" xfId="62" applyNumberFormat="1" applyFont="1" applyBorder="1" applyAlignment="1">
      <alignment horizontal="center" vertical="center" wrapText="1"/>
    </xf>
    <xf numFmtId="0" fontId="27" fillId="0" borderId="10" xfId="62" applyFont="1" applyBorder="1" applyAlignment="1">
      <alignment horizontal="left" vertical="center" wrapText="1"/>
    </xf>
    <xf numFmtId="177" fontId="27" fillId="0" borderId="10" xfId="62" applyNumberFormat="1" applyFont="1" applyBorder="1" applyAlignment="1">
      <alignment horizontal="center" vertical="center" wrapText="1"/>
    </xf>
    <xf numFmtId="177" fontId="35" fillId="0" borderId="10" xfId="62" applyNumberFormat="1" applyFont="1" applyBorder="1" applyAlignment="1">
      <alignment horizontal="center" vertical="center" wrapText="1"/>
    </xf>
    <xf numFmtId="49" fontId="14" fillId="0" borderId="10" xfId="62" applyNumberFormat="1" applyFont="1" applyBorder="1" applyAlignment="1">
      <alignment horizontal="center" vertical="center" wrapText="1"/>
    </xf>
    <xf numFmtId="0" fontId="14" fillId="0" borderId="10" xfId="62" applyFont="1" applyBorder="1" applyAlignment="1">
      <alignment horizontal="left" vertical="center" wrapText="1"/>
    </xf>
    <xf numFmtId="177" fontId="27" fillId="0" borderId="10" xfId="62" applyNumberFormat="1" applyFont="1" applyBorder="1" applyAlignment="1">
      <alignment horizontal="center" vertical="center"/>
    </xf>
    <xf numFmtId="177" fontId="14" fillId="0" borderId="10" xfId="62" applyNumberFormat="1" applyFont="1" applyBorder="1" applyAlignment="1">
      <alignment horizontal="center" vertical="center" wrapText="1"/>
    </xf>
    <xf numFmtId="0" fontId="14" fillId="0" borderId="19" xfId="62" applyFont="1" applyBorder="1" applyAlignment="1">
      <alignment horizontal="left" vertical="center" wrapText="1"/>
    </xf>
    <xf numFmtId="0" fontId="14" fillId="0" borderId="10" xfId="68" applyFont="1" applyBorder="1" applyAlignment="1">
      <alignment horizontal="left" vertical="center" wrapText="1"/>
    </xf>
    <xf numFmtId="177" fontId="27" fillId="0" borderId="10" xfId="68" applyNumberFormat="1" applyFont="1" applyBorder="1" applyAlignment="1">
      <alignment horizontal="center" vertical="center" wrapText="1"/>
    </xf>
    <xf numFmtId="0" fontId="27" fillId="0" borderId="10" xfId="68" applyFont="1" applyBorder="1" applyAlignment="1">
      <alignment horizontal="left" vertical="center" wrapText="1"/>
    </xf>
    <xf numFmtId="0" fontId="14" fillId="0" borderId="16" xfId="68" applyFont="1" applyBorder="1" applyAlignment="1">
      <alignment horizontal="left" vertical="center" wrapText="1"/>
    </xf>
    <xf numFmtId="177" fontId="27" fillId="0" borderId="16" xfId="68" applyNumberFormat="1" applyFont="1" applyBorder="1" applyAlignment="1">
      <alignment horizontal="center" vertical="center" wrapText="1"/>
    </xf>
    <xf numFmtId="0" fontId="14" fillId="0" borderId="0" xfId="62" applyFont="1" applyAlignment="1">
      <alignment horizontal="center" vertical="center" wrapText="1"/>
    </xf>
    <xf numFmtId="0" fontId="14" fillId="0" borderId="0" xfId="62" applyFont="1" applyAlignment="1">
      <alignment horizontal="left" vertical="center" wrapText="1"/>
    </xf>
    <xf numFmtId="0" fontId="14" fillId="0" borderId="0" xfId="62" applyFont="1" applyAlignment="1">
      <alignment wrapText="1"/>
    </xf>
    <xf numFmtId="0" fontId="14" fillId="0" borderId="0" xfId="62" applyFont="1" applyAlignment="1">
      <alignment horizontal="left"/>
    </xf>
    <xf numFmtId="0" fontId="56" fillId="0" borderId="10" xfId="72" applyFont="1" applyBorder="1" applyAlignment="1">
      <alignment horizontal="center" vertical="center" wrapText="1"/>
    </xf>
    <xf numFmtId="0" fontId="56" fillId="0" borderId="10" xfId="72" applyFont="1" applyBorder="1" applyAlignment="1">
      <alignment horizontal="center" vertical="center"/>
    </xf>
    <xf numFmtId="0" fontId="68" fillId="0" borderId="0" xfId="72" applyFont="1"/>
    <xf numFmtId="0" fontId="68" fillId="0" borderId="10" xfId="72" applyFont="1" applyBorder="1" applyAlignment="1">
      <alignment horizontal="center" vertical="center"/>
    </xf>
    <xf numFmtId="1" fontId="68" fillId="0" borderId="10" xfId="72" applyNumberFormat="1" applyFont="1" applyBorder="1" applyAlignment="1">
      <alignment horizontal="center" vertical="center"/>
    </xf>
    <xf numFmtId="49" fontId="68" fillId="0" borderId="10" xfId="72" applyNumberFormat="1" applyFont="1" applyBorder="1" applyAlignment="1">
      <alignment horizontal="center" vertical="center"/>
    </xf>
    <xf numFmtId="14" fontId="68" fillId="0" borderId="10" xfId="72" applyNumberFormat="1" applyFont="1" applyBorder="1" applyAlignment="1">
      <alignment horizontal="center" vertical="center"/>
    </xf>
    <xf numFmtId="49" fontId="68" fillId="0" borderId="10" xfId="72" applyNumberFormat="1" applyFont="1" applyBorder="1" applyAlignment="1">
      <alignment horizontal="center" vertical="center" wrapText="1"/>
    </xf>
    <xf numFmtId="171" fontId="68" fillId="0" borderId="10" xfId="72" applyNumberFormat="1" applyFont="1" applyBorder="1" applyAlignment="1">
      <alignment horizontal="center" vertical="center"/>
    </xf>
    <xf numFmtId="0" fontId="43" fillId="0" borderId="10" xfId="72" applyFont="1" applyBorder="1"/>
    <xf numFmtId="0" fontId="61" fillId="0" borderId="0" xfId="62" applyFont="1"/>
    <xf numFmtId="0" fontId="69" fillId="0" borderId="0" xfId="62" applyFont="1" applyAlignment="1">
      <alignment horizontal="center"/>
    </xf>
    <xf numFmtId="0" fontId="69" fillId="0" borderId="0" xfId="62" applyFont="1"/>
    <xf numFmtId="2" fontId="71" fillId="0" borderId="0" xfId="62" applyNumberFormat="1" applyFont="1" applyAlignment="1">
      <alignment horizontal="right" vertical="top" wrapText="1"/>
    </xf>
    <xf numFmtId="0" fontId="61" fillId="0" borderId="0" xfId="62" applyFont="1" applyAlignment="1">
      <alignment horizontal="right"/>
    </xf>
    <xf numFmtId="0" fontId="60" fillId="0" borderId="43" xfId="62" applyFont="1" applyBorder="1" applyAlignment="1">
      <alignment horizontal="justify" vertical="top"/>
    </xf>
    <xf numFmtId="0" fontId="14" fillId="0" borderId="43" xfId="60" applyFont="1" applyBorder="1" applyAlignment="1">
      <alignment horizontal="left" wrapText="1"/>
    </xf>
    <xf numFmtId="0" fontId="60" fillId="0" borderId="43" xfId="62" applyFont="1" applyBorder="1" applyAlignment="1">
      <alignment horizontal="justify"/>
    </xf>
    <xf numFmtId="0" fontId="61" fillId="0" borderId="43" xfId="62" applyFont="1" applyBorder="1" applyAlignment="1">
      <alignment horizontal="justify"/>
    </xf>
    <xf numFmtId="0" fontId="61" fillId="0" borderId="44" xfId="62" applyFont="1" applyBorder="1" applyAlignment="1">
      <alignment horizontal="justify"/>
    </xf>
    <xf numFmtId="0" fontId="60" fillId="0" borderId="43" xfId="62" applyFont="1" applyBorder="1" applyAlignment="1">
      <alignment vertical="top" wrapText="1"/>
    </xf>
    <xf numFmtId="0" fontId="60" fillId="0" borderId="45" xfId="62" applyFont="1" applyBorder="1" applyAlignment="1">
      <alignment vertical="top" wrapText="1"/>
    </xf>
    <xf numFmtId="0" fontId="61" fillId="0" borderId="46" xfId="62" applyFont="1" applyBorder="1" applyAlignment="1">
      <alignment horizontal="justify" vertical="top" wrapText="1"/>
    </xf>
    <xf numFmtId="0" fontId="60" fillId="0" borderId="45" xfId="62" applyFont="1" applyBorder="1" applyAlignment="1">
      <alignment horizontal="justify" vertical="top" wrapText="1"/>
    </xf>
    <xf numFmtId="2" fontId="61" fillId="0" borderId="43" xfId="62" applyNumberFormat="1" applyFont="1" applyBorder="1" applyAlignment="1">
      <alignment horizontal="justify" vertical="top" wrapText="1"/>
    </xf>
    <xf numFmtId="0" fontId="61" fillId="0" borderId="43" xfId="62" applyFont="1" applyBorder="1" applyAlignment="1">
      <alignment horizontal="justify" vertical="top" wrapText="1"/>
    </xf>
    <xf numFmtId="0" fontId="60" fillId="0" borderId="43" xfId="62" applyFont="1" applyBorder="1" applyAlignment="1">
      <alignment horizontal="justify" vertical="top" wrapText="1"/>
    </xf>
    <xf numFmtId="2" fontId="61" fillId="0" borderId="46" xfId="62" applyNumberFormat="1" applyFont="1" applyBorder="1" applyAlignment="1">
      <alignment horizontal="left" vertical="center" wrapText="1"/>
    </xf>
    <xf numFmtId="178" fontId="61" fillId="0" borderId="43" xfId="62" applyNumberFormat="1" applyFont="1" applyBorder="1" applyAlignment="1">
      <alignment horizontal="justify" vertical="top" wrapText="1"/>
    </xf>
    <xf numFmtId="0" fontId="14" fillId="26" borderId="0" xfId="62" applyFont="1" applyFill="1"/>
    <xf numFmtId="0" fontId="61" fillId="26" borderId="43" xfId="62" applyFont="1" applyFill="1" applyBorder="1" applyAlignment="1">
      <alignment horizontal="justify" vertical="top" wrapText="1"/>
    </xf>
    <xf numFmtId="2" fontId="61" fillId="26" borderId="46" xfId="62" applyNumberFormat="1" applyFont="1" applyFill="1" applyBorder="1" applyAlignment="1">
      <alignment horizontal="left" vertical="center" wrapText="1"/>
    </xf>
    <xf numFmtId="10" fontId="61" fillId="0" borderId="43" xfId="62" applyNumberFormat="1" applyFont="1" applyBorder="1" applyAlignment="1">
      <alignment horizontal="justify" vertical="top" wrapText="1"/>
    </xf>
    <xf numFmtId="0" fontId="60" fillId="0" borderId="44" xfId="62" applyFont="1" applyBorder="1" applyAlignment="1">
      <alignment vertical="top" wrapText="1"/>
    </xf>
    <xf numFmtId="9" fontId="61" fillId="0" borderId="47" xfId="87" quotePrefix="1" applyNumberFormat="1" applyFont="1" applyBorder="1" applyAlignment="1">
      <alignment horizontal="justify" vertical="top" wrapText="1"/>
    </xf>
    <xf numFmtId="0" fontId="61" fillId="0" borderId="44" xfId="62" applyFont="1" applyBorder="1" applyAlignment="1">
      <alignment vertical="top" wrapText="1"/>
    </xf>
    <xf numFmtId="0" fontId="61" fillId="0" borderId="47" xfId="62" quotePrefix="1" applyFont="1" applyBorder="1" applyAlignment="1">
      <alignment horizontal="justify" vertical="top" wrapText="1"/>
    </xf>
    <xf numFmtId="10" fontId="61" fillId="0" borderId="48" xfId="62" applyNumberFormat="1" applyFont="1" applyBorder="1" applyAlignment="1">
      <alignment horizontal="justify" vertical="top" wrapText="1"/>
    </xf>
    <xf numFmtId="4" fontId="27" fillId="0" borderId="27" xfId="59" applyNumberFormat="1" applyFont="1" applyBorder="1" applyAlignment="1">
      <alignment horizontal="left" vertical="center" wrapText="1"/>
    </xf>
    <xf numFmtId="179" fontId="14" fillId="0" borderId="0" xfId="62" applyNumberFormat="1" applyFont="1"/>
    <xf numFmtId="0" fontId="61" fillId="0" borderId="49" xfId="62" applyFont="1" applyBorder="1" applyAlignment="1">
      <alignment vertical="top" wrapText="1"/>
    </xf>
    <xf numFmtId="0" fontId="61" fillId="0" borderId="45" xfId="62" applyFont="1" applyBorder="1" applyAlignment="1">
      <alignment vertical="top" wrapText="1"/>
    </xf>
    <xf numFmtId="0" fontId="61" fillId="0" borderId="43" xfId="62" applyFont="1" applyBorder="1" applyAlignment="1">
      <alignment vertical="top" wrapText="1"/>
    </xf>
    <xf numFmtId="0" fontId="61" fillId="0" borderId="43" xfId="62" applyFont="1" applyBorder="1" applyAlignment="1">
      <alignment horizontal="left" vertical="top" wrapText="1"/>
    </xf>
    <xf numFmtId="0" fontId="61" fillId="0" borderId="47" xfId="62" applyFont="1" applyBorder="1" applyAlignment="1">
      <alignment horizontal="left" vertical="top" wrapText="1"/>
    </xf>
    <xf numFmtId="0" fontId="60" fillId="0" borderId="44" xfId="62" applyFont="1" applyBorder="1" applyAlignment="1">
      <alignment horizontal="left" vertical="center" wrapText="1"/>
    </xf>
    <xf numFmtId="0" fontId="61" fillId="0" borderId="44" xfId="62" applyFont="1" applyBorder="1" applyAlignment="1">
      <alignment horizontal="left" vertical="top" wrapText="1"/>
    </xf>
    <xf numFmtId="0" fontId="61" fillId="0" borderId="48" xfId="62" applyFont="1" applyBorder="1" applyAlignment="1">
      <alignment horizontal="justify" vertical="top" wrapText="1"/>
    </xf>
    <xf numFmtId="14" fontId="61" fillId="0" borderId="47" xfId="62" applyNumberFormat="1" applyFont="1" applyBorder="1" applyAlignment="1">
      <alignment horizontal="justify" vertical="top" wrapText="1"/>
    </xf>
    <xf numFmtId="0" fontId="61" fillId="0" borderId="47" xfId="62" applyFont="1" applyBorder="1" applyAlignment="1">
      <alignment horizontal="justify" vertical="top" wrapText="1"/>
    </xf>
    <xf numFmtId="0" fontId="60" fillId="0" borderId="44" xfId="62" applyFont="1" applyBorder="1" applyAlignment="1">
      <alignment horizontal="center" vertical="center" wrapText="1"/>
    </xf>
    <xf numFmtId="0" fontId="61" fillId="0" borderId="47" xfId="62" applyFont="1" applyBorder="1" applyAlignment="1">
      <alignment vertical="top" wrapText="1"/>
    </xf>
    <xf numFmtId="0" fontId="61" fillId="0" borderId="45" xfId="62" applyFont="1" applyBorder="1"/>
    <xf numFmtId="0" fontId="27" fillId="0" borderId="10" xfId="62" applyFont="1" applyFill="1" applyBorder="1" applyAlignment="1">
      <alignment horizontal="center" vertical="center" wrapText="1"/>
    </xf>
    <xf numFmtId="0" fontId="14" fillId="0" borderId="10" xfId="62" applyFont="1" applyFill="1" applyBorder="1" applyAlignment="1">
      <alignment horizontal="center" vertical="center" wrapText="1"/>
    </xf>
    <xf numFmtId="0" fontId="27" fillId="0" borderId="10" xfId="62" applyFont="1" applyFill="1" applyBorder="1" applyAlignment="1">
      <alignment horizontal="center" vertical="center" textRotation="90" wrapText="1"/>
    </xf>
    <xf numFmtId="0" fontId="27" fillId="0" borderId="0" xfId="0" applyFont="1" applyAlignment="1">
      <alignment horizontal="center" vertical="center"/>
    </xf>
    <xf numFmtId="0" fontId="28" fillId="0" borderId="0" xfId="73" applyFont="1" applyAlignment="1">
      <alignment horizontal="center" vertical="center"/>
    </xf>
    <xf numFmtId="0" fontId="29" fillId="0" borderId="0" xfId="73" applyFont="1" applyAlignment="1">
      <alignment horizontal="center" vertical="center"/>
    </xf>
    <xf numFmtId="0" fontId="31" fillId="0" borderId="0" xfId="73" applyFont="1" applyAlignment="1">
      <alignment horizontal="center" vertical="center"/>
    </xf>
    <xf numFmtId="0" fontId="32" fillId="0" borderId="0" xfId="73" applyFont="1" applyAlignment="1">
      <alignment horizontal="center" vertical="center"/>
    </xf>
    <xf numFmtId="49" fontId="31" fillId="0" borderId="11" xfId="73" applyNumberFormat="1" applyFont="1" applyBorder="1" applyAlignment="1">
      <alignment horizontal="center" vertical="center"/>
    </xf>
    <xf numFmtId="49" fontId="31" fillId="0" borderId="12" xfId="73" applyNumberFormat="1" applyFont="1" applyBorder="1" applyAlignment="1">
      <alignment horizontal="center" vertical="center"/>
    </xf>
    <xf numFmtId="49" fontId="31" fillId="0" borderId="13" xfId="73" applyNumberFormat="1" applyFont="1" applyBorder="1" applyAlignment="1">
      <alignment horizontal="center" vertical="center"/>
    </xf>
    <xf numFmtId="0" fontId="29" fillId="0" borderId="0" xfId="73" applyFont="1" applyAlignment="1">
      <alignment horizontal="center" vertical="center" wrapText="1"/>
    </xf>
    <xf numFmtId="0" fontId="32" fillId="0" borderId="0" xfId="73" applyFont="1" applyAlignment="1">
      <alignment horizontal="center" vertical="center" wrapText="1"/>
    </xf>
    <xf numFmtId="0" fontId="35" fillId="0" borderId="0" xfId="73" applyFont="1" applyAlignment="1">
      <alignment horizontal="center" vertical="center"/>
    </xf>
    <xf numFmtId="167" fontId="31" fillId="0" borderId="0" xfId="73" applyNumberFormat="1" applyFont="1" applyAlignment="1">
      <alignment horizontal="center" vertical="center"/>
    </xf>
    <xf numFmtId="0" fontId="31" fillId="0" borderId="14" xfId="73" applyFont="1" applyBorder="1" applyAlignment="1">
      <alignment vertical="center"/>
    </xf>
    <xf numFmtId="0" fontId="35" fillId="0" borderId="10" xfId="73" applyFont="1" applyBorder="1" applyAlignment="1">
      <alignment horizontal="center" vertical="center" wrapText="1"/>
    </xf>
    <xf numFmtId="0" fontId="35" fillId="0" borderId="15" xfId="73" applyFont="1" applyBorder="1" applyAlignment="1">
      <alignment horizontal="center" vertical="center" wrapText="1"/>
    </xf>
    <xf numFmtId="0" fontId="35" fillId="0" borderId="16" xfId="73" applyFont="1" applyBorder="1" applyAlignment="1">
      <alignment horizontal="center" vertical="center" wrapText="1"/>
    </xf>
    <xf numFmtId="0" fontId="28" fillId="0" borderId="10" xfId="73" applyFont="1" applyBorder="1" applyAlignment="1">
      <alignment horizontal="center" vertical="center" wrapText="1"/>
    </xf>
    <xf numFmtId="0" fontId="27" fillId="0" borderId="11" xfId="59" applyFont="1" applyBorder="1" applyAlignment="1">
      <alignment horizontal="center" vertical="center" wrapText="1"/>
    </xf>
    <xf numFmtId="0" fontId="27" fillId="0" borderId="12" xfId="59" applyFont="1" applyBorder="1" applyAlignment="1">
      <alignment horizontal="center" vertical="center" wrapText="1"/>
    </xf>
    <xf numFmtId="49" fontId="14" fillId="0" borderId="0" xfId="59" applyNumberFormat="1" applyFont="1" applyAlignment="1">
      <alignment horizontal="left" vertical="top"/>
    </xf>
    <xf numFmtId="0" fontId="14" fillId="0" borderId="14" xfId="59" applyFont="1" applyBorder="1" applyAlignment="1">
      <alignment horizontal="left" vertical="center"/>
    </xf>
    <xf numFmtId="0" fontId="27" fillId="0" borderId="15" xfId="59" applyFont="1" applyBorder="1" applyAlignment="1">
      <alignment horizontal="center" vertical="center"/>
    </xf>
    <xf numFmtId="0" fontId="27" fillId="0" borderId="19" xfId="59" applyFont="1" applyBorder="1" applyAlignment="1">
      <alignment horizontal="center" vertical="center"/>
    </xf>
    <xf numFmtId="0" fontId="27" fillId="0" borderId="16" xfId="59" applyFont="1" applyBorder="1" applyAlignment="1">
      <alignment horizontal="center" vertical="center"/>
    </xf>
    <xf numFmtId="0" fontId="27" fillId="0" borderId="17" xfId="59" applyFont="1" applyBorder="1" applyAlignment="1">
      <alignment horizontal="center" vertical="center" wrapText="1"/>
    </xf>
    <xf numFmtId="0" fontId="27" fillId="0" borderId="18" xfId="59" applyFont="1" applyBorder="1" applyAlignment="1">
      <alignment horizontal="center" vertical="center" wrapText="1"/>
    </xf>
    <xf numFmtId="0" fontId="27" fillId="0" borderId="20" xfId="59" applyFont="1" applyBorder="1" applyAlignment="1">
      <alignment horizontal="center" vertical="center" wrapText="1"/>
    </xf>
    <xf numFmtId="0" fontId="27" fillId="0" borderId="21" xfId="59" applyFont="1" applyBorder="1" applyAlignment="1">
      <alignment horizontal="center" vertical="center" wrapText="1"/>
    </xf>
    <xf numFmtId="0" fontId="27" fillId="0" borderId="15" xfId="59" applyFont="1" applyBorder="1" applyAlignment="1">
      <alignment horizontal="center" vertical="center" wrapText="1"/>
    </xf>
    <xf numFmtId="0" fontId="27" fillId="0" borderId="19" xfId="59" applyFont="1" applyBorder="1" applyAlignment="1">
      <alignment horizontal="center" vertical="center" wrapText="1"/>
    </xf>
    <xf numFmtId="0" fontId="27" fillId="0" borderId="16" xfId="59" applyFont="1" applyBorder="1" applyAlignment="1">
      <alignment horizontal="center" vertical="center" wrapText="1"/>
    </xf>
    <xf numFmtId="0" fontId="27" fillId="0" borderId="13" xfId="59" applyFont="1" applyBorder="1" applyAlignment="1">
      <alignment horizontal="center" vertical="center" wrapText="1"/>
    </xf>
    <xf numFmtId="0" fontId="27" fillId="0" borderId="10" xfId="59" applyFont="1" applyBorder="1" applyAlignment="1">
      <alignment horizontal="center" vertical="center" wrapText="1"/>
    </xf>
    <xf numFmtId="0" fontId="30" fillId="0" borderId="0" xfId="73" applyFont="1" applyAlignment="1">
      <alignment horizontal="center" vertical="center"/>
    </xf>
    <xf numFmtId="0" fontId="33" fillId="0" borderId="0" xfId="73" applyFont="1" applyAlignment="1">
      <alignment horizontal="center" vertical="center"/>
    </xf>
    <xf numFmtId="0" fontId="41" fillId="0" borderId="0" xfId="73" applyFont="1" applyAlignment="1">
      <alignment horizontal="center" vertical="center" wrapText="1"/>
    </xf>
    <xf numFmtId="0" fontId="31" fillId="0" borderId="0" xfId="72" applyFont="1" applyAlignment="1">
      <alignment horizontal="center"/>
    </xf>
    <xf numFmtId="0" fontId="43" fillId="0" borderId="0" xfId="72" applyFont="1" applyAlignment="1">
      <alignment horizontal="center"/>
    </xf>
    <xf numFmtId="0" fontId="36" fillId="0" borderId="0" xfId="7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8" fillId="0" borderId="0" xfId="73" applyFont="1" applyAlignment="1">
      <alignment horizontal="center" vertical="center" wrapText="1"/>
    </xf>
    <xf numFmtId="0" fontId="35" fillId="0" borderId="11" xfId="73" applyFont="1" applyBorder="1" applyAlignment="1">
      <alignment horizontal="center" vertical="center" wrapText="1"/>
    </xf>
    <xf numFmtId="0" fontId="35" fillId="0" borderId="12" xfId="73" applyFont="1" applyBorder="1" applyAlignment="1">
      <alignment horizontal="center" vertical="center" wrapText="1"/>
    </xf>
    <xf numFmtId="0" fontId="35" fillId="0" borderId="13" xfId="73" applyFont="1" applyBorder="1" applyAlignment="1">
      <alignment horizontal="center" vertical="center" wrapText="1"/>
    </xf>
    <xf numFmtId="0" fontId="27" fillId="0" borderId="0" xfId="74" applyFont="1" applyAlignment="1">
      <alignment horizontal="center" vertical="center"/>
    </xf>
    <xf numFmtId="0" fontId="57" fillId="0" borderId="11" xfId="77" applyFont="1" applyBorder="1" applyAlignment="1">
      <alignment horizontal="center" vertical="center" wrapText="1"/>
    </xf>
    <xf numFmtId="0" fontId="57" fillId="0" borderId="12" xfId="77" applyFont="1" applyBorder="1" applyAlignment="1">
      <alignment horizontal="center" vertical="center" wrapText="1"/>
    </xf>
    <xf numFmtId="0" fontId="57" fillId="0" borderId="13" xfId="77" applyFont="1" applyBorder="1" applyAlignment="1">
      <alignment horizontal="center" vertical="center" wrapText="1"/>
    </xf>
    <xf numFmtId="4" fontId="57" fillId="0" borderId="11" xfId="77" applyNumberFormat="1" applyFont="1" applyBorder="1" applyAlignment="1">
      <alignment horizontal="center" vertical="center"/>
    </xf>
    <xf numFmtId="4" fontId="57" fillId="0" borderId="13" xfId="77" applyNumberFormat="1" applyFont="1" applyBorder="1" applyAlignment="1">
      <alignment horizontal="center" vertical="center"/>
    </xf>
    <xf numFmtId="0" fontId="65" fillId="0" borderId="0" xfId="77" applyFont="1" applyAlignment="1">
      <alignment horizontal="left" vertical="center" wrapText="1"/>
    </xf>
    <xf numFmtId="3" fontId="57" fillId="0" borderId="11" xfId="77" applyNumberFormat="1" applyFont="1" applyBorder="1" applyAlignment="1">
      <alignment horizontal="center" vertical="center"/>
    </xf>
    <xf numFmtId="3" fontId="57" fillId="0" borderId="13" xfId="77" applyNumberFormat="1" applyFont="1" applyBorder="1" applyAlignment="1">
      <alignment horizontal="center" vertical="center"/>
    </xf>
    <xf numFmtId="0" fontId="57" fillId="0" borderId="11" xfId="77" applyFont="1" applyBorder="1" applyAlignment="1">
      <alignment horizontal="center" vertical="center"/>
    </xf>
    <xf numFmtId="0" fontId="57" fillId="0" borderId="12" xfId="77" applyFont="1" applyBorder="1" applyAlignment="1">
      <alignment horizontal="center" vertical="center"/>
    </xf>
    <xf numFmtId="0" fontId="57" fillId="0" borderId="13" xfId="77" applyFont="1" applyBorder="1" applyAlignment="1">
      <alignment horizontal="center" vertical="center"/>
    </xf>
    <xf numFmtId="0" fontId="27" fillId="0" borderId="0" xfId="62" applyFont="1" applyAlignment="1">
      <alignment horizontal="center" vertical="top" wrapText="1"/>
    </xf>
    <xf numFmtId="0" fontId="27" fillId="0" borderId="10" xfId="62" applyFont="1" applyBorder="1" applyAlignment="1">
      <alignment horizontal="center" vertical="center" wrapText="1"/>
    </xf>
    <xf numFmtId="0" fontId="27" fillId="0" borderId="10" xfId="62" applyFont="1" applyBorder="1" applyAlignment="1">
      <alignment horizontal="center" vertical="center"/>
    </xf>
    <xf numFmtId="0" fontId="27" fillId="0" borderId="15" xfId="62" applyFont="1" applyBorder="1" applyAlignment="1">
      <alignment horizontal="center" vertical="center" wrapText="1"/>
    </xf>
    <xf numFmtId="0" fontId="27" fillId="0" borderId="19" xfId="62" applyFont="1" applyBorder="1" applyAlignment="1">
      <alignment horizontal="center" vertical="center" wrapText="1"/>
    </xf>
    <xf numFmtId="0" fontId="27" fillId="0" borderId="16" xfId="62" applyFont="1" applyBorder="1" applyAlignment="1">
      <alignment horizontal="center" vertical="center" wrapText="1"/>
    </xf>
    <xf numFmtId="0" fontId="27" fillId="0" borderId="10" xfId="0" applyFont="1" applyBorder="1" applyAlignment="1">
      <alignment horizontal="center" vertical="center" wrapText="1"/>
    </xf>
    <xf numFmtId="0" fontId="30" fillId="0" borderId="0" xfId="73" applyFont="1" applyAlignment="1">
      <alignment horizontal="center" vertical="center" wrapText="1"/>
    </xf>
    <xf numFmtId="0" fontId="14" fillId="0" borderId="0" xfId="62" applyFont="1" applyAlignment="1">
      <alignment horizontal="center"/>
    </xf>
    <xf numFmtId="0" fontId="27" fillId="0" borderId="0" xfId="62" applyFont="1" applyAlignment="1">
      <alignment horizontal="center"/>
    </xf>
    <xf numFmtId="0" fontId="27" fillId="0" borderId="15" xfId="62" applyFont="1" applyFill="1" applyBorder="1" applyAlignment="1">
      <alignment horizontal="center" vertical="center" wrapText="1"/>
    </xf>
    <xf numFmtId="0" fontId="27" fillId="0" borderId="19" xfId="62" applyFont="1" applyFill="1" applyBorder="1" applyAlignment="1">
      <alignment horizontal="center" vertical="center" wrapText="1"/>
    </xf>
    <xf numFmtId="0" fontId="27" fillId="0" borderId="16" xfId="62" applyFont="1" applyFill="1" applyBorder="1" applyAlignment="1">
      <alignment horizontal="center" vertical="center" wrapText="1"/>
    </xf>
    <xf numFmtId="0" fontId="27" fillId="0" borderId="17" xfId="62" applyFont="1" applyFill="1" applyBorder="1" applyAlignment="1">
      <alignment horizontal="center" vertical="center" wrapText="1"/>
    </xf>
    <xf numFmtId="0" fontId="27" fillId="0" borderId="18" xfId="62" applyFont="1" applyFill="1" applyBorder="1" applyAlignment="1">
      <alignment horizontal="center" vertical="center" wrapText="1"/>
    </xf>
    <xf numFmtId="0" fontId="27" fillId="0" borderId="20" xfId="62" applyFont="1" applyFill="1" applyBorder="1" applyAlignment="1">
      <alignment horizontal="center" vertical="center" wrapText="1"/>
    </xf>
    <xf numFmtId="0" fontId="27" fillId="0" borderId="21" xfId="62" applyFont="1" applyFill="1" applyBorder="1" applyAlignment="1">
      <alignment horizontal="center" vertical="center" wrapText="1"/>
    </xf>
    <xf numFmtId="0" fontId="27" fillId="0" borderId="17" xfId="62" applyFont="1" applyBorder="1" applyAlignment="1">
      <alignment horizontal="center" vertical="center"/>
    </xf>
    <xf numFmtId="0" fontId="27" fillId="0" borderId="18" xfId="62" applyFont="1" applyBorder="1" applyAlignment="1">
      <alignment horizontal="center" vertical="center"/>
    </xf>
    <xf numFmtId="0" fontId="27" fillId="0" borderId="20" xfId="62" applyFont="1" applyBorder="1" applyAlignment="1">
      <alignment horizontal="center" vertical="center"/>
    </xf>
    <xf numFmtId="0" fontId="27" fillId="0" borderId="21" xfId="62" applyFont="1" applyBorder="1" applyAlignment="1">
      <alignment horizontal="center" vertical="center"/>
    </xf>
    <xf numFmtId="0" fontId="35" fillId="0" borderId="15" xfId="62" applyFont="1" applyFill="1" applyBorder="1" applyAlignment="1">
      <alignment horizontal="center" vertical="center" wrapText="1"/>
    </xf>
    <xf numFmtId="0" fontId="35" fillId="0" borderId="19" xfId="62" applyFont="1" applyFill="1" applyBorder="1" applyAlignment="1">
      <alignment horizontal="center" vertical="center" wrapText="1"/>
    </xf>
    <xf numFmtId="0" fontId="35" fillId="0" borderId="16" xfId="62" applyFont="1" applyFill="1" applyBorder="1" applyAlignment="1">
      <alignment horizontal="center" vertical="center" wrapText="1"/>
    </xf>
    <xf numFmtId="0" fontId="27" fillId="0" borderId="17" xfId="78" applyFont="1" applyFill="1" applyBorder="1" applyAlignment="1">
      <alignment horizontal="center" vertical="center" wrapText="1"/>
    </xf>
    <xf numFmtId="0" fontId="27" fillId="0" borderId="18" xfId="78" applyFont="1" applyFill="1" applyBorder="1" applyAlignment="1">
      <alignment horizontal="center" vertical="center" wrapText="1"/>
    </xf>
    <xf numFmtId="0" fontId="27" fillId="0" borderId="20" xfId="78" applyFont="1" applyFill="1" applyBorder="1" applyAlignment="1">
      <alignment horizontal="center" vertical="center" wrapText="1"/>
    </xf>
    <xf numFmtId="0" fontId="27" fillId="0" borderId="21" xfId="78" applyFont="1" applyFill="1" applyBorder="1" applyAlignment="1">
      <alignment horizontal="center" vertical="center" wrapText="1"/>
    </xf>
    <xf numFmtId="0" fontId="27" fillId="0" borderId="11" xfId="62" applyFont="1" applyFill="1" applyBorder="1" applyAlignment="1">
      <alignment horizontal="center" vertical="center" wrapText="1"/>
    </xf>
    <xf numFmtId="0" fontId="27" fillId="0" borderId="13" xfId="62" applyFont="1" applyFill="1" applyBorder="1" applyAlignment="1">
      <alignment horizontal="center" vertical="center" wrapText="1"/>
    </xf>
    <xf numFmtId="0" fontId="27" fillId="0" borderId="11" xfId="78" applyFont="1" applyFill="1" applyBorder="1" applyAlignment="1">
      <alignment horizontal="center" vertical="center"/>
    </xf>
    <xf numFmtId="0" fontId="27" fillId="0" borderId="12" xfId="78" applyFont="1" applyFill="1" applyBorder="1" applyAlignment="1">
      <alignment horizontal="center" vertical="center"/>
    </xf>
    <xf numFmtId="0" fontId="27" fillId="0" borderId="13" xfId="78" applyFont="1" applyFill="1" applyBorder="1" applyAlignment="1">
      <alignment horizontal="center" vertical="center"/>
    </xf>
    <xf numFmtId="0" fontId="14" fillId="0" borderId="0" xfId="62" applyFont="1" applyAlignment="1">
      <alignment horizontal="left" wrapText="1"/>
    </xf>
    <xf numFmtId="0" fontId="14" fillId="0" borderId="0" xfId="62" applyFont="1" applyAlignment="1">
      <alignment horizontal="left"/>
    </xf>
    <xf numFmtId="0" fontId="14" fillId="0" borderId="0" xfId="62" applyFont="1" applyAlignment="1">
      <alignment horizontal="left" vertical="center" wrapText="1"/>
    </xf>
    <xf numFmtId="0" fontId="36" fillId="0" borderId="14" xfId="72" applyFont="1" applyBorder="1" applyAlignment="1">
      <alignment horizontal="center"/>
    </xf>
    <xf numFmtId="0" fontId="56" fillId="0" borderId="15" xfId="72" applyFont="1" applyBorder="1" applyAlignment="1">
      <alignment horizontal="center" vertical="center" wrapText="1"/>
    </xf>
    <xf numFmtId="0" fontId="56" fillId="0" borderId="19" xfId="72" applyFont="1" applyBorder="1" applyAlignment="1">
      <alignment horizontal="center" vertical="center" wrapText="1"/>
    </xf>
    <xf numFmtId="0" fontId="56" fillId="0" borderId="16" xfId="72" applyFont="1" applyBorder="1" applyAlignment="1">
      <alignment horizontal="center" vertical="center" wrapText="1"/>
    </xf>
    <xf numFmtId="0" fontId="56" fillId="0" borderId="17" xfId="72" applyFont="1" applyBorder="1" applyAlignment="1">
      <alignment horizontal="center" vertical="center" wrapText="1"/>
    </xf>
    <xf numFmtId="0" fontId="56" fillId="0" borderId="42" xfId="72" applyFont="1" applyBorder="1" applyAlignment="1">
      <alignment horizontal="center" vertical="center" wrapText="1"/>
    </xf>
    <xf numFmtId="0" fontId="56" fillId="0" borderId="20" xfId="72" applyFont="1" applyBorder="1" applyAlignment="1">
      <alignment horizontal="center" vertical="center" wrapText="1"/>
    </xf>
    <xf numFmtId="0" fontId="56" fillId="0" borderId="11" xfId="72" applyFont="1" applyBorder="1" applyAlignment="1">
      <alignment horizontal="center" vertical="center" wrapText="1"/>
    </xf>
    <xf numFmtId="0" fontId="56" fillId="0" borderId="12" xfId="72" applyFont="1" applyBorder="1" applyAlignment="1">
      <alignment horizontal="center" vertical="center" wrapText="1"/>
    </xf>
    <xf numFmtId="0" fontId="56" fillId="0" borderId="13" xfId="72" applyFont="1" applyBorder="1" applyAlignment="1">
      <alignment horizontal="center" vertical="center" wrapText="1"/>
    </xf>
    <xf numFmtId="0" fontId="56" fillId="0" borderId="10" xfId="72" applyFont="1" applyBorder="1" applyAlignment="1">
      <alignment horizontal="center" vertical="center" wrapText="1"/>
    </xf>
    <xf numFmtId="0" fontId="56" fillId="0" borderId="10" xfId="72" applyFont="1" applyBorder="1" applyAlignment="1">
      <alignment horizontal="center" vertical="center" textRotation="90" wrapText="1"/>
    </xf>
    <xf numFmtId="0" fontId="67" fillId="0" borderId="10" xfId="72" applyFont="1" applyBorder="1" applyAlignment="1" applyProtection="1">
      <alignment horizontal="center" vertical="center" textRotation="90" wrapText="1"/>
    </xf>
    <xf numFmtId="0" fontId="67" fillId="0" borderId="15" xfId="72" applyFont="1" applyBorder="1" applyAlignment="1" applyProtection="1">
      <alignment horizontal="center" vertical="center" wrapText="1"/>
    </xf>
    <xf numFmtId="0" fontId="67" fillId="0" borderId="16" xfId="72" applyFont="1" applyBorder="1" applyAlignment="1" applyProtection="1">
      <alignment horizontal="center" vertical="center" wrapText="1"/>
    </xf>
    <xf numFmtId="0" fontId="56" fillId="0" borderId="15" xfId="72" applyFont="1" applyBorder="1" applyAlignment="1">
      <alignment horizontal="center" vertical="center" textRotation="90" wrapText="1"/>
    </xf>
    <xf numFmtId="0" fontId="56" fillId="0" borderId="16" xfId="72" applyFont="1" applyBorder="1" applyAlignment="1">
      <alignment horizontal="center" vertical="center" textRotation="90" wrapText="1"/>
    </xf>
    <xf numFmtId="0" fontId="67" fillId="0" borderId="15" xfId="68" applyFont="1" applyBorder="1" applyAlignment="1">
      <alignment horizontal="center" vertical="center" textRotation="90" wrapText="1"/>
    </xf>
    <xf numFmtId="0" fontId="67" fillId="0" borderId="16" xfId="68" applyFont="1" applyBorder="1" applyAlignment="1">
      <alignment horizontal="center" vertical="center" textRotation="90" wrapText="1"/>
    </xf>
    <xf numFmtId="0" fontId="67" fillId="0" borderId="15" xfId="62" applyFont="1" applyBorder="1" applyAlignment="1">
      <alignment horizontal="center" vertical="center" textRotation="90" wrapText="1"/>
    </xf>
    <xf numFmtId="0" fontId="67" fillId="0" borderId="16" xfId="62" applyFont="1" applyBorder="1" applyAlignment="1">
      <alignment horizontal="center" vertical="center" textRotation="90" wrapText="1"/>
    </xf>
    <xf numFmtId="0" fontId="56" fillId="0" borderId="15" xfId="72" applyFont="1" applyBorder="1" applyAlignment="1">
      <alignment horizontal="center" vertical="center"/>
    </xf>
    <xf numFmtId="0" fontId="56" fillId="0" borderId="16" xfId="72" applyFont="1" applyBorder="1" applyAlignment="1">
      <alignment horizontal="center" vertical="center"/>
    </xf>
    <xf numFmtId="0" fontId="69" fillId="0" borderId="0" xfId="62" applyFont="1" applyAlignment="1">
      <alignment horizontal="center"/>
    </xf>
    <xf numFmtId="0" fontId="70" fillId="0" borderId="0" xfId="73" applyFont="1" applyAlignment="1">
      <alignment horizontal="center" vertical="center"/>
    </xf>
    <xf numFmtId="0" fontId="70" fillId="0" borderId="0" xfId="73" applyFont="1" applyAlignment="1">
      <alignment horizontal="center" vertical="center" wrapText="1"/>
    </xf>
    <xf numFmtId="0" fontId="60" fillId="0" borderId="0" xfId="62" applyFont="1" applyAlignment="1">
      <alignment horizontal="center" wrapText="1"/>
    </xf>
    <xf numFmtId="0" fontId="60" fillId="0" borderId="0" xfId="62" applyFont="1" applyAlignment="1">
      <alignment horizontal="center"/>
    </xf>
    <xf numFmtId="0" fontId="61" fillId="0" borderId="44" xfId="62" applyFont="1" applyBorder="1" applyAlignment="1">
      <alignment horizontal="left" vertical="top" wrapText="1"/>
    </xf>
    <xf numFmtId="0" fontId="61" fillId="0" borderId="49" xfId="62" applyFont="1" applyBorder="1" applyAlignment="1">
      <alignment horizontal="left" vertical="top" wrapText="1"/>
    </xf>
    <xf numFmtId="0" fontId="61" fillId="0" borderId="45" xfId="62" applyFont="1" applyBorder="1" applyAlignment="1">
      <alignment horizontal="left" vertical="top" wrapText="1"/>
    </xf>
    <xf numFmtId="0" fontId="14" fillId="24" borderId="10" xfId="62" applyFont="1" applyFill="1" applyBorder="1" applyAlignment="1">
      <alignment horizontal="center" vertical="center" wrapText="1"/>
    </xf>
    <xf numFmtId="14" fontId="14" fillId="24" borderId="10" xfId="62" applyNumberFormat="1" applyFont="1" applyFill="1" applyBorder="1" applyAlignment="1">
      <alignment horizontal="center" vertical="center" wrapText="1"/>
    </xf>
    <xf numFmtId="14" fontId="14" fillId="0" borderId="15" xfId="62" applyNumberFormat="1" applyFont="1" applyBorder="1" applyAlignment="1">
      <alignment horizontal="center" vertical="center"/>
    </xf>
    <xf numFmtId="14" fontId="14" fillId="24" borderId="50" xfId="62" applyNumberFormat="1" applyFont="1" applyFill="1" applyBorder="1" applyAlignment="1">
      <alignment horizontal="center" vertical="center" wrapText="1"/>
    </xf>
    <xf numFmtId="14" fontId="14" fillId="24" borderId="51" xfId="62" applyNumberFormat="1" applyFont="1" applyFill="1" applyBorder="1" applyAlignment="1">
      <alignment horizontal="center" vertical="center" wrapText="1"/>
    </xf>
    <xf numFmtId="14" fontId="14" fillId="24" borderId="16" xfId="62" applyNumberFormat="1" applyFont="1" applyFill="1" applyBorder="1" applyAlignment="1">
      <alignment horizontal="center" vertical="center" wrapText="1"/>
    </xf>
    <xf numFmtId="14" fontId="14" fillId="24" borderId="10" xfId="62" applyNumberFormat="1" applyFont="1" applyFill="1" applyBorder="1" applyAlignment="1">
      <alignment horizontal="center" vertical="center"/>
    </xf>
    <xf numFmtId="0" fontId="14" fillId="24" borderId="10" xfId="62" applyFont="1" applyFill="1" applyBorder="1" applyAlignment="1">
      <alignment horizontal="center" vertical="center"/>
    </xf>
    <xf numFmtId="14" fontId="14" fillId="24" borderId="15" xfId="62" applyNumberFormat="1" applyFont="1" applyFill="1" applyBorder="1" applyAlignment="1">
      <alignment horizontal="center" vertical="center"/>
    </xf>
    <xf numFmtId="0" fontId="14" fillId="24" borderId="16" xfId="62" applyFont="1" applyFill="1" applyBorder="1" applyAlignment="1">
      <alignment horizontal="center" vertical="center" wrapText="1"/>
    </xf>
  </cellXfs>
  <cellStyles count="10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3" xfId="30" xr:uid="{00000000-0005-0000-0000-00001D000000}"/>
    <cellStyle name="Ввод  2 4" xfId="31" xr:uid="{00000000-0005-0000-0000-00001E000000}"/>
    <cellStyle name="Вывод 2" xfId="32" xr:uid="{00000000-0005-0000-0000-00001F000000}"/>
    <cellStyle name="Вывод 2 2" xfId="33" xr:uid="{00000000-0005-0000-0000-000020000000}"/>
    <cellStyle name="Вывод 2 2 2" xfId="34" xr:uid="{00000000-0005-0000-0000-000021000000}"/>
    <cellStyle name="Вывод 2 2 3" xfId="35" xr:uid="{00000000-0005-0000-0000-000022000000}"/>
    <cellStyle name="Вывод 2 3" xfId="36" xr:uid="{00000000-0005-0000-0000-000023000000}"/>
    <cellStyle name="Вывод 2 4" xfId="37" xr:uid="{00000000-0005-0000-0000-000024000000}"/>
    <cellStyle name="Вычисление 2" xfId="38" xr:uid="{00000000-0005-0000-0000-000025000000}"/>
    <cellStyle name="Вычисление 2 2" xfId="39" xr:uid="{00000000-0005-0000-0000-000026000000}"/>
    <cellStyle name="Вычисление 2 2 2" xfId="40" xr:uid="{00000000-0005-0000-0000-000027000000}"/>
    <cellStyle name="Вычисление 2 2 3" xfId="41" xr:uid="{00000000-0005-0000-0000-000028000000}"/>
    <cellStyle name="Вычисление 2 3" xfId="42" xr:uid="{00000000-0005-0000-0000-000029000000}"/>
    <cellStyle name="Вычисление 2 4" xfId="43" xr:uid="{00000000-0005-0000-0000-00002A000000}"/>
    <cellStyle name="Заголовок 1 2" xfId="44" xr:uid="{00000000-0005-0000-0000-00002B000000}"/>
    <cellStyle name="Заголовок 2 2" xfId="45" xr:uid="{00000000-0005-0000-0000-00002C000000}"/>
    <cellStyle name="Заголовок 3 2" xfId="46" xr:uid="{00000000-0005-0000-0000-00002D000000}"/>
    <cellStyle name="Заголовок 4 2" xfId="47" xr:uid="{00000000-0005-0000-0000-00002E000000}"/>
    <cellStyle name="Итог 2" xfId="48" xr:uid="{00000000-0005-0000-0000-00002F000000}"/>
    <cellStyle name="Итог 2 2" xfId="49" xr:uid="{00000000-0005-0000-0000-000030000000}"/>
    <cellStyle name="Итог 2 2 2" xfId="50" xr:uid="{00000000-0005-0000-0000-000031000000}"/>
    <cellStyle name="Итог 2 2 3" xfId="51" xr:uid="{00000000-0005-0000-0000-000032000000}"/>
    <cellStyle name="Итог 2 3" xfId="52" xr:uid="{00000000-0005-0000-0000-000033000000}"/>
    <cellStyle name="Итог 2 4" xfId="53" xr:uid="{00000000-0005-0000-0000-000034000000}"/>
    <cellStyle name="Контрольная ячейка 2" xfId="54" xr:uid="{00000000-0005-0000-0000-000035000000}"/>
    <cellStyle name="Название 2" xfId="55" xr:uid="{00000000-0005-0000-0000-000036000000}"/>
    <cellStyle name="Нейтральный 2" xfId="56" xr:uid="{00000000-0005-0000-0000-000037000000}"/>
    <cellStyle name="Обычный" xfId="0" builtinId="0"/>
    <cellStyle name="Обычный 12 2" xfId="57" xr:uid="{00000000-0005-0000-0000-000039000000}"/>
    <cellStyle name="Обычный 2" xfId="58" xr:uid="{00000000-0005-0000-0000-00003A000000}"/>
    <cellStyle name="Обычный 2 2" xfId="59" xr:uid="{00000000-0005-0000-0000-00003B000000}"/>
    <cellStyle name="Обычный 2 3" xfId="60" xr:uid="{00000000-0005-0000-0000-00003C000000}"/>
    <cellStyle name="Обычный 2 4" xfId="61" xr:uid="{00000000-0005-0000-0000-00003D000000}"/>
    <cellStyle name="Обычный 3" xfId="62" xr:uid="{00000000-0005-0000-0000-00003E000000}"/>
    <cellStyle name="Обычный 3 2" xfId="63" xr:uid="{00000000-0005-0000-0000-00003F000000}"/>
    <cellStyle name="Обычный 3 2 2 2" xfId="64" xr:uid="{00000000-0005-0000-0000-000040000000}"/>
    <cellStyle name="Обычный 3 21" xfId="65" xr:uid="{00000000-0005-0000-0000-000041000000}"/>
    <cellStyle name="Обычный 4" xfId="66" xr:uid="{00000000-0005-0000-0000-000042000000}"/>
    <cellStyle name="Обычный 4 2" xfId="67" xr:uid="{00000000-0005-0000-0000-000043000000}"/>
    <cellStyle name="Обычный 5" xfId="68" xr:uid="{00000000-0005-0000-0000-000044000000}"/>
    <cellStyle name="Обычный 6" xfId="69" xr:uid="{00000000-0005-0000-0000-000045000000}"/>
    <cellStyle name="Обычный 6 2" xfId="70" xr:uid="{00000000-0005-0000-0000-000046000000}"/>
    <cellStyle name="Обычный 6 2 2" xfId="71" xr:uid="{00000000-0005-0000-0000-000047000000}"/>
    <cellStyle name="Обычный 6 2 3" xfId="72" xr:uid="{00000000-0005-0000-0000-000048000000}"/>
    <cellStyle name="Обычный 7" xfId="73" xr:uid="{00000000-0005-0000-0000-000049000000}"/>
    <cellStyle name="Обычный 7 2" xfId="74" xr:uid="{00000000-0005-0000-0000-00004A000000}"/>
    <cellStyle name="Обычный 7 4" xfId="75" xr:uid="{00000000-0005-0000-0000-00004B000000}"/>
    <cellStyle name="Обычный 8"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имечание 2 2" xfId="82" xr:uid="{00000000-0005-0000-0000-000052000000}"/>
    <cellStyle name="Примечание 2 2 2" xfId="83" xr:uid="{00000000-0005-0000-0000-000053000000}"/>
    <cellStyle name="Примечание 2 2 3" xfId="84" xr:uid="{00000000-0005-0000-0000-000054000000}"/>
    <cellStyle name="Примечание 2 3" xfId="85" xr:uid="{00000000-0005-0000-0000-000055000000}"/>
    <cellStyle name="Примечание 2 4" xfId="86" xr:uid="{00000000-0005-0000-0000-000056000000}"/>
    <cellStyle name="Процентный" xfId="87" builtinId="5"/>
    <cellStyle name="Процентный 2" xfId="88" xr:uid="{00000000-0005-0000-0000-000058000000}"/>
    <cellStyle name="Процентный 3" xfId="89" xr:uid="{00000000-0005-0000-0000-000059000000}"/>
    <cellStyle name="Процентный 4" xfId="90" xr:uid="{00000000-0005-0000-0000-00005A000000}"/>
    <cellStyle name="Связанная ячейка 2" xfId="91" xr:uid="{00000000-0005-0000-0000-00005B000000}"/>
    <cellStyle name="Стиль 1" xfId="92" xr:uid="{00000000-0005-0000-0000-00005C000000}"/>
    <cellStyle name="Текст предупреждения 2" xfId="93" xr:uid="{00000000-0005-0000-0000-00005D000000}"/>
    <cellStyle name="Финансовый 2" xfId="94" xr:uid="{00000000-0005-0000-0000-00005E000000}"/>
    <cellStyle name="Финансовый 2 2" xfId="95" xr:uid="{00000000-0005-0000-0000-00005F000000}"/>
    <cellStyle name="Финансовый 2 2 2" xfId="96" xr:uid="{00000000-0005-0000-0000-000060000000}"/>
    <cellStyle name="Финансовый 2 2 2 2 2" xfId="97" xr:uid="{00000000-0005-0000-0000-000061000000}"/>
    <cellStyle name="Финансовый 2 3" xfId="98" xr:uid="{00000000-0005-0000-0000-000062000000}"/>
    <cellStyle name="Финансовый 3" xfId="99" xr:uid="{00000000-0005-0000-0000-000063000000}"/>
    <cellStyle name="Финансовый 3 2" xfId="100" xr:uid="{00000000-0005-0000-0000-000064000000}"/>
    <cellStyle name="Хороший 2" xfId="101" xr:uid="{00000000-0005-0000-0000-000065000000}"/>
  </cellStyles>
  <dxfs count="2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-161667913.90967652</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B5C-4BC1-AA84-ADC2FEC4130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-161667913.90967652</c:v>
                </c:pt>
                <c:pt idx="1">
                  <c:v>-161667913.90967652</c:v>
                </c:pt>
                <c:pt idx="2">
                  <c:v>-161667913.90967652</c:v>
                </c:pt>
                <c:pt idx="3">
                  <c:v>-161667913.90967652</c:v>
                </c:pt>
                <c:pt idx="4">
                  <c:v>-161667913.90967652</c:v>
                </c:pt>
                <c:pt idx="5">
                  <c:v>-161667913.90967652</c:v>
                </c:pt>
                <c:pt idx="6">
                  <c:v>-161667913.90967652</c:v>
                </c:pt>
                <c:pt idx="7">
                  <c:v>-161667913.90967652</c:v>
                </c:pt>
                <c:pt idx="8">
                  <c:v>-161667913.90967652</c:v>
                </c:pt>
                <c:pt idx="9">
                  <c:v>-161667913.90967652</c:v>
                </c:pt>
                <c:pt idx="10">
                  <c:v>-161667913.90967652</c:v>
                </c:pt>
              </c:numCache>
            </c:numRef>
          </c:val>
          <c:smooth val="0"/>
          <c:extLst>
            <c:ext xmlns:c16="http://schemas.microsoft.com/office/drawing/2014/chart" uri="{C3380CC4-5D6E-409C-BE32-E72D297353CC}">
              <c16:uniqueId val="{00000001-AB5C-4BC1-AA84-ADC2FEC41302}"/>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23811</xdr:rowOff>
    </xdr:from>
    <xdr:to>
      <xdr:col>7</xdr:col>
      <xdr:colOff>1112362</xdr:colOff>
      <xdr:row>45</xdr:row>
      <xdr:rowOff>35241</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workbookViewId="0">
      <selection activeCell="C23" sqref="C23"/>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89" t="s">
        <v>3</v>
      </c>
      <c r="B5" s="289"/>
      <c r="C5" s="289"/>
      <c r="D5" s="8"/>
      <c r="E5" s="8"/>
      <c r="F5" s="8"/>
      <c r="G5" s="8"/>
      <c r="H5" s="8"/>
      <c r="I5" s="8"/>
      <c r="J5" s="8"/>
    </row>
    <row r="6" spans="1:22" s="2" customFormat="1" ht="18.75" x14ac:dyDescent="0.3">
      <c r="A6" s="6"/>
      <c r="H6" s="5"/>
    </row>
    <row r="7" spans="1:22" s="2" customFormat="1" ht="18.75" x14ac:dyDescent="0.2">
      <c r="A7" s="290" t="s">
        <v>4</v>
      </c>
      <c r="B7" s="290"/>
      <c r="C7" s="29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91" t="s">
        <v>5</v>
      </c>
      <c r="B9" s="291"/>
      <c r="C9" s="291"/>
      <c r="D9" s="11"/>
      <c r="E9" s="11"/>
      <c r="F9" s="11"/>
      <c r="G9" s="11"/>
      <c r="H9" s="11"/>
      <c r="I9" s="10"/>
      <c r="J9" s="10"/>
      <c r="K9" s="10"/>
      <c r="L9" s="10"/>
      <c r="M9" s="10"/>
      <c r="N9" s="10"/>
      <c r="O9" s="10"/>
      <c r="P9" s="10"/>
      <c r="Q9" s="10"/>
      <c r="R9" s="10"/>
      <c r="S9" s="10"/>
      <c r="T9" s="10"/>
      <c r="U9" s="10"/>
      <c r="V9" s="10"/>
    </row>
    <row r="10" spans="1:22" s="2" customFormat="1" ht="18.75" x14ac:dyDescent="0.2">
      <c r="A10" s="292" t="s">
        <v>6</v>
      </c>
      <c r="B10" s="292"/>
      <c r="C10" s="29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93" t="s">
        <v>7</v>
      </c>
      <c r="B12" s="293"/>
      <c r="C12" s="29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92" t="s">
        <v>8</v>
      </c>
      <c r="B13" s="292"/>
      <c r="C13" s="29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63.75" customHeight="1" x14ac:dyDescent="0.2">
      <c r="A15" s="297" t="s">
        <v>9</v>
      </c>
      <c r="B15" s="291"/>
      <c r="C15" s="29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92" t="s">
        <v>10</v>
      </c>
      <c r="B16" s="292"/>
      <c r="C16" s="29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98" t="s">
        <v>11</v>
      </c>
      <c r="B18" s="293"/>
      <c r="C18" s="29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12</v>
      </c>
      <c r="B20" s="18" t="s">
        <v>13</v>
      </c>
      <c r="C20" s="19" t="s">
        <v>14</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15</v>
      </c>
      <c r="B22" s="21" t="s">
        <v>16</v>
      </c>
      <c r="C22" s="22" t="s">
        <v>17</v>
      </c>
      <c r="D22" s="13"/>
      <c r="E22" s="13"/>
      <c r="F22" s="13"/>
      <c r="G22" s="13"/>
      <c r="H22" s="13"/>
      <c r="I22" s="14"/>
      <c r="J22" s="14"/>
      <c r="K22" s="14"/>
      <c r="L22" s="14"/>
      <c r="M22" s="14"/>
      <c r="N22" s="14"/>
      <c r="O22" s="14"/>
      <c r="P22" s="14"/>
      <c r="Q22" s="14"/>
      <c r="R22" s="14"/>
      <c r="S22" s="14"/>
    </row>
    <row r="23" spans="1:22" s="15" customFormat="1" ht="66.75" customHeight="1" x14ac:dyDescent="0.2">
      <c r="A23" s="20" t="s">
        <v>18</v>
      </c>
      <c r="B23" s="23" t="s">
        <v>19</v>
      </c>
      <c r="C23" s="22" t="s">
        <v>20</v>
      </c>
      <c r="D23" s="13"/>
      <c r="E23" s="13"/>
      <c r="F23" s="13"/>
      <c r="G23" s="13"/>
      <c r="H23" s="13"/>
      <c r="I23" s="14"/>
      <c r="J23" s="14"/>
      <c r="K23" s="14"/>
      <c r="L23" s="14"/>
      <c r="M23" s="14"/>
      <c r="N23" s="14"/>
      <c r="O23" s="14"/>
      <c r="P23" s="14"/>
      <c r="Q23" s="14"/>
      <c r="R23" s="14"/>
      <c r="S23" s="14"/>
    </row>
    <row r="24" spans="1:22" s="15" customFormat="1" ht="22.5" customHeight="1" x14ac:dyDescent="0.2">
      <c r="A24" s="294"/>
      <c r="B24" s="295"/>
      <c r="C24" s="296"/>
      <c r="D24" s="13"/>
      <c r="E24" s="13"/>
      <c r="F24" s="13"/>
      <c r="G24" s="13"/>
      <c r="H24" s="13"/>
      <c r="I24" s="14"/>
      <c r="J24" s="14"/>
      <c r="K24" s="14"/>
      <c r="L24" s="14"/>
      <c r="M24" s="14"/>
      <c r="N24" s="14"/>
      <c r="O24" s="14"/>
      <c r="P24" s="14"/>
      <c r="Q24" s="14"/>
      <c r="R24" s="14"/>
      <c r="S24" s="14"/>
    </row>
    <row r="25" spans="1:22" s="15" customFormat="1" ht="58.5" customHeight="1" x14ac:dyDescent="0.2">
      <c r="A25" s="20" t="s">
        <v>21</v>
      </c>
      <c r="B25" s="22" t="s">
        <v>22</v>
      </c>
      <c r="C25" s="17" t="s">
        <v>23</v>
      </c>
      <c r="D25" s="13"/>
      <c r="E25" s="13"/>
      <c r="F25" s="13"/>
      <c r="G25" s="13"/>
      <c r="H25" s="14"/>
      <c r="I25" s="14"/>
      <c r="J25" s="14"/>
      <c r="K25" s="14"/>
      <c r="L25" s="14"/>
      <c r="M25" s="14"/>
      <c r="N25" s="14"/>
      <c r="O25" s="14"/>
      <c r="P25" s="14"/>
      <c r="Q25" s="14"/>
      <c r="R25" s="14"/>
    </row>
    <row r="26" spans="1:22" s="15" customFormat="1" ht="42.75" customHeight="1" x14ac:dyDescent="0.2">
      <c r="A26" s="20" t="s">
        <v>24</v>
      </c>
      <c r="B26" s="22" t="s">
        <v>25</v>
      </c>
      <c r="C26" s="17" t="s">
        <v>26</v>
      </c>
      <c r="D26" s="13"/>
      <c r="E26" s="13"/>
      <c r="F26" s="13"/>
      <c r="G26" s="13"/>
      <c r="H26" s="14"/>
      <c r="I26" s="14"/>
      <c r="J26" s="14"/>
      <c r="K26" s="14"/>
      <c r="L26" s="14"/>
      <c r="M26" s="14"/>
      <c r="N26" s="14"/>
      <c r="O26" s="14"/>
      <c r="P26" s="14"/>
      <c r="Q26" s="14"/>
      <c r="R26" s="14"/>
    </row>
    <row r="27" spans="1:22" s="15" customFormat="1" ht="31.5" x14ac:dyDescent="0.2">
      <c r="A27" s="20" t="s">
        <v>27</v>
      </c>
      <c r="B27" s="22" t="s">
        <v>28</v>
      </c>
      <c r="C27" s="24" t="s">
        <v>29</v>
      </c>
      <c r="D27" s="13"/>
      <c r="E27" s="13"/>
      <c r="F27" s="13"/>
      <c r="G27" s="13"/>
      <c r="H27" s="14"/>
      <c r="I27" s="14"/>
      <c r="J27" s="14"/>
      <c r="K27" s="14"/>
      <c r="L27" s="14"/>
      <c r="M27" s="14"/>
      <c r="N27" s="14"/>
      <c r="O27" s="14"/>
      <c r="P27" s="14"/>
      <c r="Q27" s="14"/>
      <c r="R27" s="14"/>
    </row>
    <row r="28" spans="1:22" s="15" customFormat="1" ht="42.75" customHeight="1" x14ac:dyDescent="0.2">
      <c r="A28" s="20" t="s">
        <v>30</v>
      </c>
      <c r="B28" s="22" t="s">
        <v>31</v>
      </c>
      <c r="C28" s="22" t="s">
        <v>32</v>
      </c>
      <c r="D28" s="13"/>
      <c r="E28" s="13"/>
      <c r="F28" s="13"/>
      <c r="G28" s="13"/>
      <c r="H28" s="14"/>
      <c r="I28" s="14"/>
      <c r="J28" s="14"/>
      <c r="K28" s="14"/>
      <c r="L28" s="14"/>
      <c r="M28" s="14"/>
      <c r="N28" s="14"/>
      <c r="O28" s="14"/>
      <c r="P28" s="14"/>
      <c r="Q28" s="14"/>
      <c r="R28" s="14"/>
    </row>
    <row r="29" spans="1:22" s="15" customFormat="1" ht="51.75" customHeight="1" x14ac:dyDescent="0.2">
      <c r="A29" s="20" t="s">
        <v>33</v>
      </c>
      <c r="B29" s="22" t="s">
        <v>34</v>
      </c>
      <c r="C29" s="22" t="s">
        <v>32</v>
      </c>
      <c r="D29" s="13"/>
      <c r="E29" s="13"/>
      <c r="F29" s="13"/>
      <c r="G29" s="13"/>
      <c r="H29" s="14"/>
      <c r="I29" s="14"/>
      <c r="J29" s="14"/>
      <c r="K29" s="14"/>
      <c r="L29" s="14"/>
      <c r="M29" s="14"/>
      <c r="N29" s="14"/>
      <c r="O29" s="14"/>
      <c r="P29" s="14"/>
      <c r="Q29" s="14"/>
      <c r="R29" s="14"/>
    </row>
    <row r="30" spans="1:22" s="15" customFormat="1" ht="51.75" customHeight="1" x14ac:dyDescent="0.2">
      <c r="A30" s="20" t="s">
        <v>35</v>
      </c>
      <c r="B30" s="22" t="s">
        <v>36</v>
      </c>
      <c r="C30" s="22" t="s">
        <v>32</v>
      </c>
      <c r="D30" s="13"/>
      <c r="E30" s="13"/>
      <c r="F30" s="13"/>
      <c r="G30" s="13"/>
      <c r="H30" s="14"/>
      <c r="I30" s="14"/>
      <c r="J30" s="14"/>
      <c r="K30" s="14"/>
      <c r="L30" s="14"/>
      <c r="M30" s="14"/>
      <c r="N30" s="14"/>
      <c r="O30" s="14"/>
      <c r="P30" s="14"/>
      <c r="Q30" s="14"/>
      <c r="R30" s="14"/>
    </row>
    <row r="31" spans="1:22" s="15" customFormat="1" ht="51.75" customHeight="1" x14ac:dyDescent="0.2">
      <c r="A31" s="20" t="s">
        <v>37</v>
      </c>
      <c r="B31" s="22" t="s">
        <v>38</v>
      </c>
      <c r="C31" s="22" t="s">
        <v>39</v>
      </c>
      <c r="D31" s="13"/>
      <c r="E31" s="13"/>
      <c r="F31" s="13"/>
      <c r="G31" s="13"/>
      <c r="H31" s="14"/>
      <c r="I31" s="14"/>
      <c r="J31" s="14"/>
      <c r="K31" s="14"/>
      <c r="L31" s="14"/>
      <c r="M31" s="14"/>
      <c r="N31" s="14"/>
      <c r="O31" s="14"/>
      <c r="P31" s="14"/>
      <c r="Q31" s="14"/>
      <c r="R31" s="14"/>
    </row>
    <row r="32" spans="1:22" s="15" customFormat="1" ht="51.75" customHeight="1" x14ac:dyDescent="0.2">
      <c r="A32" s="20" t="s">
        <v>40</v>
      </c>
      <c r="B32" s="22" t="s">
        <v>41</v>
      </c>
      <c r="C32" s="22" t="s">
        <v>39</v>
      </c>
      <c r="D32" s="13"/>
      <c r="E32" s="13"/>
      <c r="F32" s="13"/>
      <c r="G32" s="13"/>
      <c r="H32" s="14"/>
      <c r="I32" s="14"/>
      <c r="J32" s="14"/>
      <c r="K32" s="14"/>
      <c r="L32" s="14"/>
      <c r="M32" s="14"/>
      <c r="N32" s="14"/>
      <c r="O32" s="14"/>
      <c r="P32" s="14"/>
      <c r="Q32" s="14"/>
      <c r="R32" s="14"/>
    </row>
    <row r="33" spans="1:18" s="15" customFormat="1" ht="101.25" customHeight="1" x14ac:dyDescent="0.2">
      <c r="A33" s="20" t="s">
        <v>42</v>
      </c>
      <c r="B33" s="22" t="s">
        <v>43</v>
      </c>
      <c r="C33" s="22" t="s">
        <v>44</v>
      </c>
      <c r="D33" s="13"/>
      <c r="E33" s="13"/>
      <c r="F33" s="13"/>
      <c r="G33" s="13"/>
      <c r="H33" s="14"/>
      <c r="I33" s="14"/>
      <c r="J33" s="14"/>
      <c r="K33" s="14"/>
      <c r="L33" s="14"/>
      <c r="M33" s="14"/>
      <c r="N33" s="14"/>
      <c r="O33" s="14"/>
      <c r="P33" s="14"/>
      <c r="Q33" s="14"/>
      <c r="R33" s="14"/>
    </row>
    <row r="34" spans="1:18" ht="111" customHeight="1" x14ac:dyDescent="0.25">
      <c r="A34" s="20" t="s">
        <v>45</v>
      </c>
      <c r="B34" s="22" t="s">
        <v>46</v>
      </c>
      <c r="C34" s="22" t="s">
        <v>32</v>
      </c>
    </row>
    <row r="35" spans="1:18" ht="58.5" customHeight="1" x14ac:dyDescent="0.25">
      <c r="A35" s="20" t="s">
        <v>47</v>
      </c>
      <c r="B35" s="22" t="s">
        <v>48</v>
      </c>
      <c r="C35" s="22" t="s">
        <v>32</v>
      </c>
    </row>
    <row r="36" spans="1:18" ht="51.75" customHeight="1" x14ac:dyDescent="0.25">
      <c r="A36" s="20" t="s">
        <v>49</v>
      </c>
      <c r="B36" s="22" t="s">
        <v>50</v>
      </c>
      <c r="C36" s="22" t="s">
        <v>51</v>
      </c>
    </row>
    <row r="37" spans="1:18" ht="43.5" customHeight="1" x14ac:dyDescent="0.25">
      <c r="A37" s="20" t="s">
        <v>52</v>
      </c>
      <c r="B37" s="22" t="s">
        <v>53</v>
      </c>
      <c r="C37" s="17" t="s">
        <v>51</v>
      </c>
    </row>
    <row r="38" spans="1:18" ht="43.5" customHeight="1" x14ac:dyDescent="0.25">
      <c r="A38" s="20" t="s">
        <v>54</v>
      </c>
      <c r="B38" s="22" t="s">
        <v>55</v>
      </c>
      <c r="C38" s="22" t="s">
        <v>32</v>
      </c>
    </row>
    <row r="39" spans="1:18" ht="23.25" customHeight="1" x14ac:dyDescent="0.25">
      <c r="A39" s="294"/>
      <c r="B39" s="295"/>
      <c r="C39" s="296"/>
    </row>
    <row r="40" spans="1:18" ht="63" x14ac:dyDescent="0.25">
      <c r="A40" s="20" t="s">
        <v>56</v>
      </c>
      <c r="B40" s="22" t="s">
        <v>57</v>
      </c>
      <c r="C40" s="17" t="str">
        <f>CONCATENATE("Показатель замены силовых (авто-) трансформаторов P110з_тр = ",'3.1. паспорт Техсостояние ПС'!O25," МВА")</f>
        <v>Показатель замены силовых (авто-) трансформаторов P110з_тр = 40 МВА</v>
      </c>
    </row>
    <row r="41" spans="1:18" ht="105.75" customHeight="1" x14ac:dyDescent="0.25">
      <c r="A41" s="20" t="s">
        <v>58</v>
      </c>
      <c r="B41" s="22" t="s">
        <v>59</v>
      </c>
      <c r="C41" s="17" t="s">
        <v>51</v>
      </c>
    </row>
    <row r="42" spans="1:18" ht="83.25" customHeight="1" x14ac:dyDescent="0.25">
      <c r="A42" s="20" t="s">
        <v>60</v>
      </c>
      <c r="B42" s="22" t="s">
        <v>61</v>
      </c>
      <c r="C42" s="25" t="s">
        <v>51</v>
      </c>
    </row>
    <row r="43" spans="1:18" ht="186" customHeight="1" x14ac:dyDescent="0.25">
      <c r="A43" s="20" t="s">
        <v>62</v>
      </c>
      <c r="B43" s="22" t="s">
        <v>63</v>
      </c>
      <c r="C43" s="17" t="s">
        <v>51</v>
      </c>
    </row>
    <row r="44" spans="1:18" ht="111" customHeight="1" x14ac:dyDescent="0.25">
      <c r="A44" s="20" t="s">
        <v>64</v>
      </c>
      <c r="B44" s="22" t="s">
        <v>65</v>
      </c>
      <c r="C44" s="26" t="s">
        <v>23</v>
      </c>
    </row>
    <row r="45" spans="1:18" ht="120" customHeight="1" x14ac:dyDescent="0.25">
      <c r="A45" s="20" t="s">
        <v>66</v>
      </c>
      <c r="B45" s="22" t="s">
        <v>67</v>
      </c>
      <c r="C45" s="26" t="s">
        <v>23</v>
      </c>
    </row>
    <row r="46" spans="1:18" ht="101.25" customHeight="1" x14ac:dyDescent="0.25">
      <c r="A46" s="20" t="s">
        <v>68</v>
      </c>
      <c r="B46" s="22" t="s">
        <v>69</v>
      </c>
      <c r="C46" s="17" t="s">
        <v>23</v>
      </c>
    </row>
    <row r="47" spans="1:18" ht="18.75" customHeight="1" x14ac:dyDescent="0.25">
      <c r="A47" s="294"/>
      <c r="B47" s="295"/>
      <c r="C47" s="296"/>
    </row>
    <row r="48" spans="1:18" ht="75.75" customHeight="1" x14ac:dyDescent="0.25">
      <c r="A48" s="20" t="s">
        <v>70</v>
      </c>
      <c r="B48" s="22" t="s">
        <v>71</v>
      </c>
      <c r="C48" s="26" t="str">
        <f>CONCATENATE(ROUND('6.2. Паспорт фин осв ввод'!AC24,2)," млн рублей")</f>
        <v>209,82 млн рублей</v>
      </c>
    </row>
    <row r="49" spans="1:3" ht="71.25" customHeight="1" x14ac:dyDescent="0.25">
      <c r="A49" s="20" t="s">
        <v>72</v>
      </c>
      <c r="B49" s="22" t="s">
        <v>73</v>
      </c>
      <c r="C49" s="26" t="str">
        <f>CONCATENATE(ROUND('6.2. Паспорт фин осв ввод'!AC30,2)," млн рублей")</f>
        <v>171,98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24000D-002F-44F7-934D-003000F80044}">
      <formula1>список</formula1>
    </dataValidation>
    <dataValidation type="list" allowBlank="1" showInputMessage="1" showErrorMessage="1" sqref="C23" xr:uid="{00190027-006F-47F3-85B5-007200750023}">
      <formula1>список1</formula1>
    </dataValidation>
    <dataValidation type="list" allowBlank="1" showInputMessage="1" showErrorMessage="1" sqref="C27" xr:uid="{00720020-00E2-433F-AF3D-00C900D5005B}">
      <formula1>список2</formula1>
    </dataValidation>
    <dataValidation type="list" allowBlank="1" showInputMessage="1" showErrorMessage="1" sqref="C36:C38 C28:C32" xr:uid="{00AF006B-002B-4F6B-9CBC-0090009D0070}">
      <formula1>список6</formula1>
    </dataValidation>
    <dataValidation type="list" allowBlank="1" showInputMessage="1" showErrorMessage="1" sqref="C33:C34" xr:uid="{00EF003E-0007-46CB-9287-00FA009C0023}">
      <formula1>список7</formula1>
    </dataValidation>
    <dataValidation type="list" allowBlank="1" showInputMessage="1" showErrorMessage="1" sqref="C35" xr:uid="{007C0089-006A-4020-B9FF-004200B1007C}">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27" t="s">
        <v>0</v>
      </c>
    </row>
    <row r="2" spans="1:28" s="2" customFormat="1" ht="18.75" customHeight="1" x14ac:dyDescent="0.25">
      <c r="A2" s="3"/>
      <c r="S2" s="28" t="s">
        <v>1</v>
      </c>
    </row>
    <row r="3" spans="1:28" s="2" customFormat="1" ht="15.75" x14ac:dyDescent="0.25">
      <c r="S3" s="28" t="s">
        <v>2</v>
      </c>
    </row>
    <row r="4" spans="1:28" s="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2" customFormat="1" ht="15.75" x14ac:dyDescent="0.2">
      <c r="A5" s="6"/>
    </row>
    <row r="6" spans="1:28" s="2" customFormat="1" ht="15.75" x14ac:dyDescent="0.2">
      <c r="A6" s="299" t="s">
        <v>4</v>
      </c>
      <c r="B6" s="299"/>
      <c r="C6" s="299"/>
      <c r="D6" s="299"/>
      <c r="E6" s="299"/>
      <c r="F6" s="299"/>
      <c r="G6" s="299"/>
      <c r="H6" s="299"/>
      <c r="I6" s="299"/>
      <c r="J6" s="299"/>
      <c r="K6" s="299"/>
      <c r="L6" s="299"/>
      <c r="M6" s="299"/>
      <c r="N6" s="299"/>
      <c r="O6" s="299"/>
      <c r="P6" s="299"/>
      <c r="Q6" s="299"/>
      <c r="R6" s="299"/>
      <c r="S6" s="299"/>
      <c r="T6" s="30"/>
      <c r="U6" s="30"/>
      <c r="V6" s="30"/>
      <c r="W6" s="30"/>
      <c r="X6" s="30"/>
      <c r="Y6" s="30"/>
      <c r="Z6" s="30"/>
      <c r="AA6" s="30"/>
      <c r="AB6" s="30"/>
    </row>
    <row r="7" spans="1:28" s="2" customFormat="1" ht="15.75" x14ac:dyDescent="0.2">
      <c r="A7" s="299"/>
      <c r="B7" s="299"/>
      <c r="C7" s="299"/>
      <c r="D7" s="299"/>
      <c r="E7" s="299"/>
      <c r="F7" s="299"/>
      <c r="G7" s="299"/>
      <c r="H7" s="299"/>
      <c r="I7" s="299"/>
      <c r="J7" s="299"/>
      <c r="K7" s="299"/>
      <c r="L7" s="299"/>
      <c r="M7" s="299"/>
      <c r="N7" s="299"/>
      <c r="O7" s="299"/>
      <c r="P7" s="299"/>
      <c r="Q7" s="299"/>
      <c r="R7" s="299"/>
      <c r="S7" s="299"/>
      <c r="T7" s="30"/>
      <c r="U7" s="30"/>
      <c r="V7" s="30"/>
      <c r="W7" s="30"/>
      <c r="X7" s="30"/>
      <c r="Y7" s="30"/>
      <c r="Z7" s="30"/>
      <c r="AA7" s="30"/>
      <c r="AB7" s="30"/>
    </row>
    <row r="8" spans="1:28" s="2" customFormat="1" ht="15.75" x14ac:dyDescent="0.2">
      <c r="A8" s="291" t="str">
        <f>'1. паспорт местоположение'!A9:C9</f>
        <v>Акционерное общество "Россети Янтарь" ДЗО  ПАО "Россети"</v>
      </c>
      <c r="B8" s="291"/>
      <c r="C8" s="291"/>
      <c r="D8" s="291"/>
      <c r="E8" s="291"/>
      <c r="F8" s="291"/>
      <c r="G8" s="291"/>
      <c r="H8" s="291"/>
      <c r="I8" s="291"/>
      <c r="J8" s="291"/>
      <c r="K8" s="291"/>
      <c r="L8" s="291"/>
      <c r="M8" s="291"/>
      <c r="N8" s="291"/>
      <c r="O8" s="291"/>
      <c r="P8" s="291"/>
      <c r="Q8" s="291"/>
      <c r="R8" s="291"/>
      <c r="S8" s="291"/>
      <c r="T8" s="30"/>
      <c r="U8" s="30"/>
      <c r="V8" s="30"/>
      <c r="W8" s="30"/>
      <c r="X8" s="30"/>
      <c r="Y8" s="30"/>
      <c r="Z8" s="30"/>
      <c r="AA8" s="30"/>
      <c r="AB8" s="30"/>
    </row>
    <row r="9" spans="1:28" s="2" customFormat="1" ht="15.75" x14ac:dyDescent="0.2">
      <c r="A9" s="292" t="s">
        <v>6</v>
      </c>
      <c r="B9" s="292"/>
      <c r="C9" s="292"/>
      <c r="D9" s="292"/>
      <c r="E9" s="292"/>
      <c r="F9" s="292"/>
      <c r="G9" s="292"/>
      <c r="H9" s="292"/>
      <c r="I9" s="292"/>
      <c r="J9" s="292"/>
      <c r="K9" s="292"/>
      <c r="L9" s="292"/>
      <c r="M9" s="292"/>
      <c r="N9" s="292"/>
      <c r="O9" s="292"/>
      <c r="P9" s="292"/>
      <c r="Q9" s="292"/>
      <c r="R9" s="292"/>
      <c r="S9" s="292"/>
      <c r="T9" s="30"/>
      <c r="U9" s="30"/>
      <c r="V9" s="30"/>
      <c r="W9" s="30"/>
      <c r="X9" s="30"/>
      <c r="Y9" s="30"/>
      <c r="Z9" s="30"/>
      <c r="AA9" s="30"/>
      <c r="AB9" s="30"/>
    </row>
    <row r="10" spans="1:28" s="2" customFormat="1" ht="15.75" x14ac:dyDescent="0.2">
      <c r="A10" s="299"/>
      <c r="B10" s="299"/>
      <c r="C10" s="299"/>
      <c r="D10" s="299"/>
      <c r="E10" s="299"/>
      <c r="F10" s="299"/>
      <c r="G10" s="299"/>
      <c r="H10" s="299"/>
      <c r="I10" s="299"/>
      <c r="J10" s="299"/>
      <c r="K10" s="299"/>
      <c r="L10" s="299"/>
      <c r="M10" s="299"/>
      <c r="N10" s="299"/>
      <c r="O10" s="299"/>
      <c r="P10" s="299"/>
      <c r="Q10" s="299"/>
      <c r="R10" s="299"/>
      <c r="S10" s="299"/>
      <c r="T10" s="30"/>
      <c r="U10" s="30"/>
      <c r="V10" s="30"/>
      <c r="W10" s="30"/>
      <c r="X10" s="30"/>
      <c r="Y10" s="30"/>
      <c r="Z10" s="30"/>
      <c r="AA10" s="30"/>
      <c r="AB10" s="30"/>
    </row>
    <row r="11" spans="1:28" s="2" customFormat="1" ht="15.75" x14ac:dyDescent="0.2">
      <c r="A11" s="291" t="str">
        <f>'1. паспорт местоположение'!A12:C12</f>
        <v>Q_26-0035</v>
      </c>
      <c r="B11" s="291"/>
      <c r="C11" s="291"/>
      <c r="D11" s="291"/>
      <c r="E11" s="291"/>
      <c r="F11" s="291"/>
      <c r="G11" s="291"/>
      <c r="H11" s="291"/>
      <c r="I11" s="291"/>
      <c r="J11" s="291"/>
      <c r="K11" s="291"/>
      <c r="L11" s="291"/>
      <c r="M11" s="291"/>
      <c r="N11" s="291"/>
      <c r="O11" s="291"/>
      <c r="P11" s="291"/>
      <c r="Q11" s="291"/>
      <c r="R11" s="291"/>
      <c r="S11" s="291"/>
      <c r="T11" s="30"/>
      <c r="U11" s="30"/>
      <c r="V11" s="30"/>
      <c r="W11" s="30"/>
      <c r="X11" s="30"/>
      <c r="Y11" s="30"/>
      <c r="Z11" s="30"/>
      <c r="AA11" s="30"/>
      <c r="AB11" s="30"/>
    </row>
    <row r="12" spans="1:28" s="2" customFormat="1" ht="15.75" x14ac:dyDescent="0.2">
      <c r="A12" s="292" t="s">
        <v>8</v>
      </c>
      <c r="B12" s="292"/>
      <c r="C12" s="292"/>
      <c r="D12" s="292"/>
      <c r="E12" s="292"/>
      <c r="F12" s="292"/>
      <c r="G12" s="292"/>
      <c r="H12" s="292"/>
      <c r="I12" s="292"/>
      <c r="J12" s="292"/>
      <c r="K12" s="292"/>
      <c r="L12" s="292"/>
      <c r="M12" s="292"/>
      <c r="N12" s="292"/>
      <c r="O12" s="292"/>
      <c r="P12" s="292"/>
      <c r="Q12" s="292"/>
      <c r="R12" s="292"/>
      <c r="S12" s="292"/>
      <c r="T12" s="30"/>
      <c r="U12" s="30"/>
      <c r="V12" s="30"/>
      <c r="W12" s="30"/>
      <c r="X12" s="30"/>
      <c r="Y12" s="30"/>
      <c r="Z12" s="30"/>
      <c r="AA12" s="30"/>
      <c r="AB12" s="30"/>
    </row>
    <row r="13" spans="1:28" s="2"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2"/>
      <c r="U13" s="12"/>
      <c r="V13" s="12"/>
      <c r="W13" s="12"/>
      <c r="X13" s="12"/>
      <c r="Y13" s="12"/>
      <c r="Z13" s="12"/>
      <c r="AA13" s="12"/>
      <c r="AB13" s="12"/>
    </row>
    <row r="14" spans="1:28" s="31" customFormat="1" ht="15.75" x14ac:dyDescent="0.25">
      <c r="A14" s="291" t="str">
        <f>'1. паспорт местоположение'!A9:C9</f>
        <v>Акционерное общество "Россети Янтарь" ДЗО  ПАО "Россети"</v>
      </c>
      <c r="B14" s="291"/>
      <c r="C14" s="291"/>
      <c r="D14" s="291"/>
      <c r="E14" s="291"/>
      <c r="F14" s="291"/>
      <c r="G14" s="291"/>
      <c r="H14" s="291"/>
      <c r="I14" s="291"/>
      <c r="J14" s="291"/>
      <c r="K14" s="291"/>
      <c r="L14" s="291"/>
      <c r="M14" s="291"/>
      <c r="N14" s="291"/>
      <c r="O14" s="291"/>
      <c r="P14" s="291"/>
      <c r="Q14" s="291"/>
      <c r="R14" s="291"/>
      <c r="S14" s="291"/>
      <c r="T14" s="32"/>
      <c r="U14" s="32"/>
      <c r="V14" s="32"/>
      <c r="W14" s="32"/>
      <c r="X14" s="32"/>
      <c r="Y14" s="32"/>
      <c r="Z14" s="32"/>
      <c r="AA14" s="32"/>
      <c r="AB14" s="32"/>
    </row>
    <row r="15" spans="1:28" s="31" customFormat="1" ht="15" customHeight="1" x14ac:dyDescent="0.25">
      <c r="A15" s="300" t="str">
        <f>'1. паспорт местоположение'!A15:C15</f>
        <v>Замена поврежденного силового трансформатора 110/10/10 кВ на ПС 110 кВ О-12 Южная мощностью 40 МВА (без увеличения мощности)</v>
      </c>
      <c r="B15" s="292"/>
      <c r="C15" s="292"/>
      <c r="D15" s="292"/>
      <c r="E15" s="292"/>
      <c r="F15" s="292"/>
      <c r="G15" s="292"/>
      <c r="H15" s="292"/>
      <c r="I15" s="292"/>
      <c r="J15" s="292"/>
      <c r="K15" s="292"/>
      <c r="L15" s="292"/>
      <c r="M15" s="292"/>
      <c r="N15" s="292"/>
      <c r="O15" s="292"/>
      <c r="P15" s="292"/>
      <c r="Q15" s="292"/>
      <c r="R15" s="292"/>
      <c r="S15" s="292"/>
      <c r="T15" s="13"/>
      <c r="U15" s="13"/>
      <c r="V15" s="13"/>
      <c r="W15" s="13"/>
      <c r="X15" s="13"/>
      <c r="Y15" s="13"/>
      <c r="Z15" s="13"/>
      <c r="AA15" s="13"/>
      <c r="AB15" s="13"/>
    </row>
    <row r="16" spans="1:28" s="31" customFormat="1" ht="15" customHeight="1" x14ac:dyDescent="0.25">
      <c r="A16" s="292" t="str">
        <f>'1. паспорт местоположение'!A16:C16</f>
        <v xml:space="preserve">         (наименование инвестиционного проекта)</v>
      </c>
      <c r="B16" s="292"/>
      <c r="C16" s="292"/>
      <c r="D16" s="292"/>
      <c r="E16" s="292"/>
      <c r="F16" s="292"/>
      <c r="G16" s="292"/>
      <c r="H16" s="292"/>
      <c r="I16" s="292"/>
      <c r="J16" s="292"/>
      <c r="K16" s="292"/>
      <c r="L16" s="292"/>
      <c r="M16" s="292"/>
      <c r="N16" s="292"/>
      <c r="O16" s="292"/>
      <c r="P16" s="292"/>
      <c r="Q16" s="292"/>
      <c r="R16" s="292"/>
      <c r="S16" s="292"/>
      <c r="T16" s="12"/>
      <c r="U16" s="12"/>
      <c r="V16" s="12"/>
      <c r="W16" s="12"/>
      <c r="X16" s="12"/>
      <c r="Y16" s="12"/>
    </row>
    <row r="17" spans="1:28" s="31" customFormat="1" ht="45.75" customHeight="1" x14ac:dyDescent="0.25">
      <c r="A17" s="297" t="s">
        <v>74</v>
      </c>
      <c r="B17" s="297"/>
      <c r="C17" s="297"/>
      <c r="D17" s="297"/>
      <c r="E17" s="297"/>
      <c r="F17" s="297"/>
      <c r="G17" s="297"/>
      <c r="H17" s="297"/>
      <c r="I17" s="297"/>
      <c r="J17" s="297"/>
      <c r="K17" s="297"/>
      <c r="L17" s="297"/>
      <c r="M17" s="297"/>
      <c r="N17" s="297"/>
      <c r="O17" s="297"/>
      <c r="P17" s="297"/>
      <c r="Q17" s="297"/>
      <c r="R17" s="297"/>
      <c r="S17" s="297"/>
      <c r="T17" s="32"/>
      <c r="U17" s="32"/>
      <c r="V17" s="32"/>
      <c r="W17" s="32"/>
      <c r="X17" s="32"/>
      <c r="Y17" s="32"/>
      <c r="Z17" s="32"/>
      <c r="AA17" s="32"/>
      <c r="AB17" s="32"/>
    </row>
    <row r="18" spans="1:28" s="15"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4"/>
      <c r="U18" s="14"/>
      <c r="V18" s="14"/>
      <c r="W18" s="14"/>
      <c r="X18" s="14"/>
      <c r="Y18" s="14"/>
    </row>
    <row r="19" spans="1:28" s="15" customFormat="1" ht="54" customHeight="1" x14ac:dyDescent="0.2">
      <c r="A19" s="302" t="s">
        <v>12</v>
      </c>
      <c r="B19" s="302" t="s">
        <v>75</v>
      </c>
      <c r="C19" s="303" t="s">
        <v>76</v>
      </c>
      <c r="D19" s="302" t="s">
        <v>77</v>
      </c>
      <c r="E19" s="302" t="s">
        <v>78</v>
      </c>
      <c r="F19" s="302" t="s">
        <v>79</v>
      </c>
      <c r="G19" s="302" t="s">
        <v>80</v>
      </c>
      <c r="H19" s="302" t="s">
        <v>81</v>
      </c>
      <c r="I19" s="302" t="s">
        <v>82</v>
      </c>
      <c r="J19" s="302" t="s">
        <v>83</v>
      </c>
      <c r="K19" s="302" t="s">
        <v>84</v>
      </c>
      <c r="L19" s="302" t="s">
        <v>85</v>
      </c>
      <c r="M19" s="302" t="s">
        <v>86</v>
      </c>
      <c r="N19" s="302" t="s">
        <v>87</v>
      </c>
      <c r="O19" s="302" t="s">
        <v>88</v>
      </c>
      <c r="P19" s="302" t="s">
        <v>89</v>
      </c>
      <c r="Q19" s="302" t="s">
        <v>90</v>
      </c>
      <c r="R19" s="302"/>
      <c r="S19" s="305" t="s">
        <v>91</v>
      </c>
      <c r="T19" s="14"/>
      <c r="U19" s="14"/>
      <c r="V19" s="14"/>
      <c r="W19" s="14"/>
      <c r="X19" s="14"/>
      <c r="Y19" s="14"/>
    </row>
    <row r="20" spans="1:28" s="15" customFormat="1" ht="180.75" customHeight="1" x14ac:dyDescent="0.2">
      <c r="A20" s="302"/>
      <c r="B20" s="302"/>
      <c r="C20" s="304"/>
      <c r="D20" s="302"/>
      <c r="E20" s="302"/>
      <c r="F20" s="302"/>
      <c r="G20" s="302"/>
      <c r="H20" s="302"/>
      <c r="I20" s="302"/>
      <c r="J20" s="302"/>
      <c r="K20" s="302"/>
      <c r="L20" s="302"/>
      <c r="M20" s="302"/>
      <c r="N20" s="302"/>
      <c r="O20" s="302"/>
      <c r="P20" s="302"/>
      <c r="Q20" s="33" t="s">
        <v>92</v>
      </c>
      <c r="R20" s="34" t="s">
        <v>93</v>
      </c>
      <c r="S20" s="305"/>
      <c r="T20" s="14"/>
      <c r="U20" s="14"/>
      <c r="V20" s="14"/>
      <c r="W20" s="14"/>
      <c r="X20" s="14"/>
      <c r="Y20" s="14"/>
    </row>
    <row r="21" spans="1:28" s="15"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4"/>
      <c r="U21" s="14"/>
      <c r="V21" s="14"/>
      <c r="W21" s="14"/>
      <c r="X21" s="14"/>
      <c r="Y21" s="14"/>
    </row>
    <row r="22" spans="1:28" s="15" customFormat="1" ht="18.75" x14ac:dyDescent="0.2">
      <c r="A22" s="33">
        <v>1</v>
      </c>
      <c r="B22" s="18"/>
      <c r="C22" s="33"/>
      <c r="D22" s="19"/>
      <c r="E22" s="18"/>
      <c r="F22" s="19"/>
      <c r="G22" s="18"/>
      <c r="H22" s="19"/>
      <c r="I22" s="18"/>
      <c r="J22" s="19"/>
      <c r="K22" s="18"/>
      <c r="L22" s="19"/>
      <c r="M22" s="18"/>
      <c r="N22" s="19"/>
      <c r="O22" s="18"/>
      <c r="P22" s="19"/>
      <c r="Q22" s="19"/>
      <c r="R22" s="36"/>
      <c r="S22" s="37"/>
      <c r="W22" s="14"/>
      <c r="X22" s="14"/>
      <c r="Y22" s="14"/>
    </row>
    <row r="23" spans="1:28" ht="20.25" customHeight="1" x14ac:dyDescent="0.25">
      <c r="A23" s="38"/>
      <c r="B23" s="35" t="s">
        <v>94</v>
      </c>
      <c r="C23" s="35"/>
      <c r="D23" s="35"/>
      <c r="E23" s="38" t="s">
        <v>95</v>
      </c>
      <c r="F23" s="38" t="s">
        <v>95</v>
      </c>
      <c r="G23" s="38" t="s">
        <v>95</v>
      </c>
      <c r="H23" s="39">
        <f>H22</f>
        <v>0</v>
      </c>
      <c r="I23" s="38"/>
      <c r="J23" s="39">
        <f>J22</f>
        <v>0</v>
      </c>
      <c r="K23" s="38"/>
      <c r="L23" s="38"/>
      <c r="M23" s="38"/>
      <c r="N23" s="38"/>
      <c r="O23" s="38"/>
      <c r="P23" s="38"/>
      <c r="Q23" s="40"/>
      <c r="R23" s="41"/>
      <c r="S23" s="39">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9" zoomScale="70" workbookViewId="0">
      <selection activeCell="J30" sqref="J30"/>
    </sheetView>
  </sheetViews>
  <sheetFormatPr defaultColWidth="10.7109375" defaultRowHeight="15.75" x14ac:dyDescent="0.25"/>
  <cols>
    <col min="1" max="1" width="9.5703125" style="42" customWidth="1"/>
    <col min="2" max="3" width="21.140625" style="42" customWidth="1"/>
    <col min="4" max="4" width="17.7109375" style="42" customWidth="1"/>
    <col min="5" max="6" width="19.28515625" style="42" customWidth="1"/>
    <col min="7" max="8" width="15.140625" style="42" customWidth="1"/>
    <col min="9" max="9" width="7.28515625" style="42" customWidth="1"/>
    <col min="10" max="10" width="9.28515625" style="42" customWidth="1"/>
    <col min="11" max="11" width="10.28515625" style="42" customWidth="1"/>
    <col min="12" max="15" width="8.7109375" style="42" customWidth="1"/>
    <col min="16" max="16" width="26.7109375" style="42" customWidth="1"/>
    <col min="17" max="17" width="35.28515625" style="42" customWidth="1"/>
    <col min="18" max="18" width="28.5703125" style="42" customWidth="1"/>
    <col min="19" max="19" width="42.4257812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27" t="s">
        <v>0</v>
      </c>
    </row>
    <row r="3" spans="1:20" s="2" customFormat="1" ht="18.75" customHeight="1" x14ac:dyDescent="0.25">
      <c r="A3" s="3"/>
      <c r="T3" s="28" t="s">
        <v>1</v>
      </c>
    </row>
    <row r="4" spans="1:20" s="2" customFormat="1" ht="18.75" customHeight="1" x14ac:dyDescent="0.25">
      <c r="A4" s="3"/>
      <c r="T4" s="28" t="s">
        <v>2</v>
      </c>
    </row>
    <row r="5" spans="1:20" s="2" customFormat="1" ht="18.75" customHeight="1" x14ac:dyDescent="0.25">
      <c r="A5" s="3"/>
      <c r="T5" s="28"/>
    </row>
    <row r="6" spans="1:20" s="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2" customFormat="1" x14ac:dyDescent="0.2">
      <c r="A7" s="6"/>
    </row>
    <row r="8" spans="1:20" s="2" customFormat="1" x14ac:dyDescent="0.2">
      <c r="A8" s="299" t="s">
        <v>4</v>
      </c>
      <c r="B8" s="299"/>
      <c r="C8" s="299"/>
      <c r="D8" s="299"/>
      <c r="E8" s="299"/>
      <c r="F8" s="299"/>
      <c r="G8" s="299"/>
      <c r="H8" s="299"/>
      <c r="I8" s="299"/>
      <c r="J8" s="299"/>
      <c r="K8" s="299"/>
      <c r="L8" s="299"/>
      <c r="M8" s="299"/>
      <c r="N8" s="299"/>
      <c r="O8" s="299"/>
      <c r="P8" s="299"/>
      <c r="Q8" s="299"/>
      <c r="R8" s="299"/>
      <c r="S8" s="299"/>
      <c r="T8" s="299"/>
    </row>
    <row r="9" spans="1:20" s="2" customFormat="1" x14ac:dyDescent="0.2">
      <c r="A9" s="299"/>
      <c r="B9" s="299"/>
      <c r="C9" s="299"/>
      <c r="D9" s="299"/>
      <c r="E9" s="299"/>
      <c r="F9" s="299"/>
      <c r="G9" s="299"/>
      <c r="H9" s="299"/>
      <c r="I9" s="299"/>
      <c r="J9" s="299"/>
      <c r="K9" s="299"/>
      <c r="L9" s="299"/>
      <c r="M9" s="299"/>
      <c r="N9" s="299"/>
      <c r="O9" s="299"/>
      <c r="P9" s="299"/>
      <c r="Q9" s="299"/>
      <c r="R9" s="299"/>
      <c r="S9" s="299"/>
      <c r="T9" s="299"/>
    </row>
    <row r="10" spans="1:20" s="2" customFormat="1" ht="18.75" customHeight="1" x14ac:dyDescent="0.2">
      <c r="A10" s="291" t="str">
        <f>'1. паспорт местоположение'!A9:C9</f>
        <v>Акционерное общество "Россети Янтарь" ДЗО  ПАО "Россети"</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92" t="s">
        <v>6</v>
      </c>
      <c r="B11" s="292"/>
      <c r="C11" s="292"/>
      <c r="D11" s="292"/>
      <c r="E11" s="292"/>
      <c r="F11" s="292"/>
      <c r="G11" s="292"/>
      <c r="H11" s="292"/>
      <c r="I11" s="292"/>
      <c r="J11" s="292"/>
      <c r="K11" s="292"/>
      <c r="L11" s="292"/>
      <c r="M11" s="292"/>
      <c r="N11" s="292"/>
      <c r="O11" s="292"/>
      <c r="P11" s="292"/>
      <c r="Q11" s="292"/>
      <c r="R11" s="292"/>
      <c r="S11" s="292"/>
      <c r="T11" s="292"/>
    </row>
    <row r="12" spans="1:20" s="2" customFormat="1"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2" customFormat="1" ht="18.75" customHeight="1" x14ac:dyDescent="0.2">
      <c r="A13" s="291" t="str">
        <f>'1. паспорт местоположение'!A12:C12</f>
        <v>Q_26-0035</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2"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1" customFormat="1" x14ac:dyDescent="0.25">
      <c r="A16" s="291" t="str">
        <f>'1. паспорт местоположение'!A15:C15</f>
        <v>Замена поврежденного силового трансформатора 110/10/10 кВ на ПС 110 кВ О-12 Южная мощностью 40 МВА (без увеличения мощности)</v>
      </c>
      <c r="B16" s="291"/>
      <c r="C16" s="291"/>
      <c r="D16" s="291"/>
      <c r="E16" s="291"/>
      <c r="F16" s="291"/>
      <c r="G16" s="291"/>
      <c r="H16" s="291"/>
      <c r="I16" s="291"/>
      <c r="J16" s="291"/>
      <c r="K16" s="291"/>
      <c r="L16" s="291"/>
      <c r="M16" s="291"/>
      <c r="N16" s="291"/>
      <c r="O16" s="291"/>
      <c r="P16" s="291"/>
      <c r="Q16" s="291"/>
      <c r="R16" s="291"/>
      <c r="S16" s="291"/>
      <c r="T16" s="291"/>
    </row>
    <row r="17" spans="1:20" s="31" customFormat="1" ht="15" customHeight="1" x14ac:dyDescent="0.25">
      <c r="A17" s="292" t="s">
        <v>10</v>
      </c>
      <c r="B17" s="292"/>
      <c r="C17" s="292"/>
      <c r="D17" s="292"/>
      <c r="E17" s="292"/>
      <c r="F17" s="292"/>
      <c r="G17" s="292"/>
      <c r="H17" s="292"/>
      <c r="I17" s="292"/>
      <c r="J17" s="292"/>
      <c r="K17" s="292"/>
      <c r="L17" s="292"/>
      <c r="M17" s="292"/>
      <c r="N17" s="292"/>
      <c r="O17" s="292"/>
      <c r="P17" s="292"/>
      <c r="Q17" s="292"/>
      <c r="R17" s="292"/>
      <c r="S17" s="292"/>
      <c r="T17" s="292"/>
    </row>
    <row r="18" spans="1:20" s="31" customFormat="1" ht="15" customHeight="1" x14ac:dyDescent="0.25">
      <c r="A18" s="292"/>
      <c r="B18" s="292"/>
      <c r="C18" s="292"/>
      <c r="D18" s="292"/>
      <c r="E18" s="292"/>
      <c r="F18" s="292"/>
      <c r="G18" s="292"/>
      <c r="H18" s="292"/>
      <c r="I18" s="292"/>
      <c r="J18" s="292"/>
      <c r="K18" s="292"/>
      <c r="L18" s="292"/>
      <c r="M18" s="292"/>
      <c r="N18" s="292"/>
      <c r="O18" s="292"/>
      <c r="P18" s="292"/>
      <c r="Q18" s="292"/>
      <c r="R18" s="292"/>
      <c r="S18" s="292"/>
      <c r="T18" s="292"/>
    </row>
    <row r="19" spans="1:20" s="15" customFormat="1" ht="15" customHeight="1" x14ac:dyDescent="0.2">
      <c r="A19" s="293" t="s">
        <v>96</v>
      </c>
      <c r="B19" s="293"/>
      <c r="C19" s="293"/>
      <c r="D19" s="293"/>
      <c r="E19" s="293"/>
      <c r="F19" s="293"/>
      <c r="G19" s="293"/>
      <c r="H19" s="293"/>
      <c r="I19" s="293"/>
      <c r="J19" s="293"/>
      <c r="K19" s="293"/>
      <c r="L19" s="293"/>
      <c r="M19" s="293"/>
      <c r="N19" s="293"/>
      <c r="O19" s="293"/>
      <c r="P19" s="293"/>
      <c r="Q19" s="293"/>
      <c r="R19" s="293"/>
      <c r="S19" s="293"/>
      <c r="T19" s="293"/>
    </row>
    <row r="20" spans="1:20" s="43"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12</v>
      </c>
      <c r="B21" s="313" t="s">
        <v>97</v>
      </c>
      <c r="C21" s="314"/>
      <c r="D21" s="317" t="s">
        <v>98</v>
      </c>
      <c r="E21" s="313" t="s">
        <v>99</v>
      </c>
      <c r="F21" s="314"/>
      <c r="G21" s="313" t="s">
        <v>100</v>
      </c>
      <c r="H21" s="314"/>
      <c r="I21" s="313" t="s">
        <v>101</v>
      </c>
      <c r="J21" s="314"/>
      <c r="K21" s="317" t="s">
        <v>102</v>
      </c>
      <c r="L21" s="313" t="s">
        <v>103</v>
      </c>
      <c r="M21" s="314"/>
      <c r="N21" s="313" t="s">
        <v>104</v>
      </c>
      <c r="O21" s="314"/>
      <c r="P21" s="317" t="s">
        <v>105</v>
      </c>
      <c r="Q21" s="306" t="s">
        <v>106</v>
      </c>
      <c r="R21" s="320"/>
      <c r="S21" s="306" t="s">
        <v>107</v>
      </c>
      <c r="T21" s="307"/>
    </row>
    <row r="22" spans="1:20" ht="204.75" customHeight="1" x14ac:dyDescent="0.25">
      <c r="A22" s="311"/>
      <c r="B22" s="315"/>
      <c r="C22" s="316"/>
      <c r="D22" s="318"/>
      <c r="E22" s="315"/>
      <c r="F22" s="316"/>
      <c r="G22" s="315"/>
      <c r="H22" s="316"/>
      <c r="I22" s="315"/>
      <c r="J22" s="316"/>
      <c r="K22" s="319"/>
      <c r="L22" s="315"/>
      <c r="M22" s="316"/>
      <c r="N22" s="315"/>
      <c r="O22" s="316"/>
      <c r="P22" s="319"/>
      <c r="Q22" s="45" t="s">
        <v>108</v>
      </c>
      <c r="R22" s="45" t="s">
        <v>109</v>
      </c>
      <c r="S22" s="45" t="s">
        <v>110</v>
      </c>
      <c r="T22" s="45" t="s">
        <v>111</v>
      </c>
    </row>
    <row r="23" spans="1:20" ht="51.75" customHeight="1" x14ac:dyDescent="0.25">
      <c r="A23" s="312"/>
      <c r="B23" s="45" t="s">
        <v>112</v>
      </c>
      <c r="C23" s="45" t="s">
        <v>113</v>
      </c>
      <c r="D23" s="319"/>
      <c r="E23" s="45" t="s">
        <v>112</v>
      </c>
      <c r="F23" s="45" t="s">
        <v>113</v>
      </c>
      <c r="G23" s="45" t="s">
        <v>112</v>
      </c>
      <c r="H23" s="45" t="s">
        <v>113</v>
      </c>
      <c r="I23" s="45" t="s">
        <v>112</v>
      </c>
      <c r="J23" s="45" t="s">
        <v>113</v>
      </c>
      <c r="K23" s="45" t="s">
        <v>112</v>
      </c>
      <c r="L23" s="45" t="s">
        <v>112</v>
      </c>
      <c r="M23" s="45" t="s">
        <v>113</v>
      </c>
      <c r="N23" s="45" t="s">
        <v>112</v>
      </c>
      <c r="O23" s="45" t="s">
        <v>113</v>
      </c>
      <c r="P23" s="44" t="s">
        <v>112</v>
      </c>
      <c r="Q23" s="45" t="s">
        <v>112</v>
      </c>
      <c r="R23" s="45" t="s">
        <v>112</v>
      </c>
      <c r="S23" s="45" t="s">
        <v>112</v>
      </c>
      <c r="T23" s="45" t="s">
        <v>112</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s="43" customFormat="1" ht="78.75" x14ac:dyDescent="0.25">
      <c r="A25" s="47">
        <v>1</v>
      </c>
      <c r="B25" s="47" t="s">
        <v>114</v>
      </c>
      <c r="C25" s="47" t="s">
        <v>114</v>
      </c>
      <c r="D25" s="48" t="s">
        <v>115</v>
      </c>
      <c r="E25" s="48" t="s">
        <v>116</v>
      </c>
      <c r="F25" s="48" t="s">
        <v>116</v>
      </c>
      <c r="G25" s="49" t="s">
        <v>117</v>
      </c>
      <c r="H25" s="49" t="s">
        <v>117</v>
      </c>
      <c r="I25" s="50" t="s">
        <v>118</v>
      </c>
      <c r="J25" s="50" t="s">
        <v>119</v>
      </c>
      <c r="K25" s="50" t="s">
        <v>118</v>
      </c>
      <c r="L25" s="50" t="s">
        <v>120</v>
      </c>
      <c r="M25" s="50" t="s">
        <v>120</v>
      </c>
      <c r="N25" s="47">
        <v>40</v>
      </c>
      <c r="O25" s="47">
        <v>40</v>
      </c>
      <c r="P25" s="51" t="s">
        <v>121</v>
      </c>
      <c r="Q25" s="52" t="s">
        <v>122</v>
      </c>
      <c r="R25" s="50" t="s">
        <v>123</v>
      </c>
      <c r="S25" s="50" t="s">
        <v>124</v>
      </c>
      <c r="T25" s="47" t="s">
        <v>125</v>
      </c>
    </row>
    <row r="28" spans="1:20" s="53" customFormat="1" ht="12.75" x14ac:dyDescent="0.2">
      <c r="K28" s="54"/>
    </row>
    <row r="29" spans="1:20" s="53" customFormat="1" ht="12.75" x14ac:dyDescent="0.2">
      <c r="K29" s="54"/>
    </row>
    <row r="30" spans="1:20" s="53" customFormat="1" x14ac:dyDescent="0.2">
      <c r="B30" s="55"/>
      <c r="C30" s="55"/>
      <c r="K30" s="54"/>
    </row>
    <row r="31" spans="1:20" s="53" customFormat="1" x14ac:dyDescent="0.25">
      <c r="B31" s="42" t="s">
        <v>126</v>
      </c>
      <c r="C31" s="42"/>
      <c r="D31" s="42"/>
      <c r="E31" s="42"/>
      <c r="F31" s="42"/>
      <c r="G31" s="42"/>
      <c r="H31" s="42"/>
      <c r="I31" s="42"/>
      <c r="J31" s="42"/>
      <c r="K31" s="42"/>
      <c r="L31" s="42"/>
      <c r="M31" s="42"/>
      <c r="N31" s="42"/>
      <c r="O31" s="42"/>
      <c r="P31" s="42"/>
      <c r="Q31" s="42"/>
      <c r="R31" s="42"/>
    </row>
    <row r="32" spans="1:20" x14ac:dyDescent="0.25">
      <c r="B32" s="308" t="s">
        <v>127</v>
      </c>
      <c r="C32" s="308"/>
      <c r="D32" s="308"/>
      <c r="E32" s="308"/>
      <c r="F32" s="308"/>
      <c r="G32" s="308"/>
      <c r="H32" s="308"/>
      <c r="I32" s="308"/>
      <c r="J32" s="308"/>
      <c r="K32" s="308"/>
      <c r="L32" s="308"/>
      <c r="M32" s="308"/>
      <c r="N32" s="308"/>
      <c r="O32" s="308"/>
      <c r="P32" s="308"/>
      <c r="Q32" s="308"/>
      <c r="R32" s="308"/>
    </row>
    <row r="34" spans="2:113" x14ac:dyDescent="0.25">
      <c r="B34" s="56" t="s">
        <v>128</v>
      </c>
      <c r="C34" s="56"/>
      <c r="D34" s="56"/>
      <c r="E34" s="56"/>
      <c r="H34" s="56"/>
      <c r="I34" s="56"/>
      <c r="J34" s="56"/>
      <c r="K34" s="56"/>
      <c r="L34" s="56"/>
      <c r="M34" s="56"/>
      <c r="N34" s="56"/>
      <c r="O34" s="56"/>
      <c r="P34" s="56"/>
      <c r="Q34" s="56"/>
      <c r="R34" s="56"/>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129</v>
      </c>
      <c r="C35" s="56"/>
      <c r="D35" s="56"/>
      <c r="E35" s="56"/>
      <c r="H35" s="56"/>
      <c r="I35" s="56"/>
      <c r="J35" s="56"/>
      <c r="K35" s="56"/>
      <c r="L35" s="56"/>
      <c r="M35" s="56"/>
      <c r="N35" s="56"/>
      <c r="O35" s="56"/>
      <c r="P35" s="56"/>
      <c r="Q35" s="56"/>
      <c r="R35" s="56"/>
    </row>
    <row r="36" spans="2:113" x14ac:dyDescent="0.25">
      <c r="B36" s="56" t="s">
        <v>130</v>
      </c>
      <c r="C36" s="56"/>
      <c r="D36" s="56"/>
      <c r="E36" s="56"/>
      <c r="H36" s="56"/>
      <c r="I36" s="56"/>
      <c r="J36" s="56"/>
      <c r="K36" s="56"/>
      <c r="L36" s="56"/>
      <c r="M36" s="56"/>
      <c r="N36" s="56"/>
      <c r="O36" s="56"/>
      <c r="P36" s="56"/>
      <c r="Q36" s="56"/>
      <c r="R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x14ac:dyDescent="0.25">
      <c r="B37" s="56" t="s">
        <v>131</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x14ac:dyDescent="0.25">
      <c r="B38" s="56" t="s">
        <v>132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x14ac:dyDescent="0.25">
      <c r="B39" s="56" t="s">
        <v>133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x14ac:dyDescent="0.25">
      <c r="B40" s="56" t="s">
        <v>134</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x14ac:dyDescent="0.25">
      <c r="B41" s="56" t="s">
        <v>135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x14ac:dyDescent="0.25">
      <c r="B42" s="56" t="s">
        <v>136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x14ac:dyDescent="0.25">
      <c r="B43" s="56" t="s">
        <v>137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x14ac:dyDescent="0.25">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x14ac:dyDescent="0.25">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sheetData>
  <mergeCells count="27">
    <mergeCell ref="B32:R3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workbookViewId="0">
      <selection activeCell="B1" sqref="A1:XFD16"/>
    </sheetView>
  </sheetViews>
  <sheetFormatPr defaultColWidth="10.7109375" defaultRowHeight="15.75" x14ac:dyDescent="0.25"/>
  <cols>
    <col min="1" max="1" width="10.7109375" style="42"/>
    <col min="2" max="2" width="19.42578125" style="42" customWidth="1"/>
    <col min="3" max="3" width="20"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9.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5703125" style="42" customWidth="1"/>
    <col min="23" max="23" width="10.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27" t="s">
        <v>0</v>
      </c>
    </row>
    <row r="2" spans="1:27" s="2" customFormat="1" ht="18.75" customHeight="1" x14ac:dyDescent="0.25">
      <c r="E2" s="3"/>
      <c r="AA2" s="28" t="s">
        <v>1</v>
      </c>
    </row>
    <row r="3" spans="1:27" s="2" customFormat="1" ht="18.75" customHeight="1" x14ac:dyDescent="0.25">
      <c r="E3" s="3"/>
      <c r="AA3" s="28" t="s">
        <v>2</v>
      </c>
    </row>
    <row r="4" spans="1:27" s="2" customFormat="1" x14ac:dyDescent="0.2">
      <c r="E4" s="6"/>
    </row>
    <row r="5" spans="1:27" s="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2" customFormat="1" x14ac:dyDescent="0.2">
      <c r="A6" s="7"/>
      <c r="B6" s="7"/>
      <c r="C6" s="7"/>
      <c r="D6" s="7"/>
      <c r="E6" s="7"/>
      <c r="F6" s="7"/>
      <c r="G6" s="7"/>
      <c r="H6" s="7"/>
      <c r="I6" s="7"/>
      <c r="J6" s="7"/>
      <c r="K6" s="7"/>
      <c r="L6" s="7"/>
      <c r="M6" s="7"/>
      <c r="N6" s="7"/>
      <c r="O6" s="7"/>
      <c r="P6" s="7"/>
      <c r="Q6" s="7"/>
      <c r="R6" s="7"/>
      <c r="S6" s="7"/>
      <c r="T6" s="7"/>
    </row>
    <row r="7" spans="1:27" s="2" customFormat="1" x14ac:dyDescent="0.2">
      <c r="E7" s="299" t="s">
        <v>4</v>
      </c>
      <c r="F7" s="299"/>
      <c r="G7" s="299"/>
      <c r="H7" s="299"/>
      <c r="I7" s="299"/>
      <c r="J7" s="299"/>
      <c r="K7" s="299"/>
      <c r="L7" s="299"/>
      <c r="M7" s="299"/>
      <c r="N7" s="299"/>
      <c r="O7" s="299"/>
      <c r="P7" s="299"/>
      <c r="Q7" s="299"/>
      <c r="R7" s="299"/>
      <c r="S7" s="299"/>
      <c r="T7" s="299"/>
      <c r="U7" s="299"/>
      <c r="V7" s="299"/>
      <c r="W7" s="299"/>
      <c r="X7" s="299"/>
      <c r="Y7" s="299"/>
    </row>
    <row r="8" spans="1:27" s="2" customFormat="1" x14ac:dyDescent="0.2">
      <c r="E8" s="29"/>
      <c r="F8" s="29"/>
      <c r="G8" s="29"/>
      <c r="H8" s="29"/>
      <c r="I8" s="29"/>
      <c r="J8" s="29"/>
      <c r="K8" s="29"/>
      <c r="L8" s="29"/>
      <c r="M8" s="29"/>
      <c r="N8" s="29"/>
      <c r="O8" s="29"/>
      <c r="P8" s="29"/>
      <c r="Q8" s="29"/>
      <c r="R8" s="29"/>
      <c r="S8" s="30"/>
      <c r="T8" s="30"/>
      <c r="U8" s="30"/>
      <c r="V8" s="30"/>
      <c r="W8" s="30"/>
    </row>
    <row r="9" spans="1:27" s="2" customFormat="1" ht="18.75" customHeight="1" x14ac:dyDescent="0.2">
      <c r="E9" s="291" t="str">
        <f>'1. паспорт местоположение'!A9</f>
        <v>Акционерное общество "Россети Янтарь" ДЗО  ПАО "Россети"</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92" t="s">
        <v>6</v>
      </c>
      <c r="F10" s="292"/>
      <c r="G10" s="292"/>
      <c r="H10" s="292"/>
      <c r="I10" s="292"/>
      <c r="J10" s="292"/>
      <c r="K10" s="292"/>
      <c r="L10" s="292"/>
      <c r="M10" s="292"/>
      <c r="N10" s="292"/>
      <c r="O10" s="292"/>
      <c r="P10" s="292"/>
      <c r="Q10" s="292"/>
      <c r="R10" s="292"/>
      <c r="S10" s="292"/>
      <c r="T10" s="292"/>
      <c r="U10" s="292"/>
      <c r="V10" s="292"/>
      <c r="W10" s="292"/>
      <c r="X10" s="292"/>
      <c r="Y10" s="292"/>
    </row>
    <row r="11" spans="1:27" s="2" customFormat="1" x14ac:dyDescent="0.2">
      <c r="E11" s="29"/>
      <c r="F11" s="29"/>
      <c r="G11" s="29"/>
      <c r="H11" s="29"/>
      <c r="I11" s="29"/>
      <c r="J11" s="29"/>
      <c r="K11" s="29"/>
      <c r="L11" s="29"/>
      <c r="M11" s="29"/>
      <c r="N11" s="29"/>
      <c r="O11" s="29"/>
      <c r="P11" s="29"/>
      <c r="Q11" s="29"/>
      <c r="R11" s="29"/>
      <c r="S11" s="30"/>
      <c r="T11" s="30"/>
      <c r="U11" s="30"/>
      <c r="V11" s="30"/>
      <c r="W11" s="30"/>
    </row>
    <row r="12" spans="1:27" s="2" customFormat="1" ht="18.75" customHeight="1" x14ac:dyDescent="0.2">
      <c r="E12" s="291" t="str">
        <f>'1. паспорт местоположение'!A12</f>
        <v>Q_26-0035</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31" customFormat="1" x14ac:dyDescent="0.25">
      <c r="E15" s="291" t="s">
        <v>138</v>
      </c>
      <c r="F15" s="291"/>
      <c r="G15" s="291"/>
      <c r="H15" s="291"/>
      <c r="I15" s="291"/>
      <c r="J15" s="291"/>
      <c r="K15" s="291"/>
      <c r="L15" s="291"/>
      <c r="M15" s="291"/>
      <c r="N15" s="291"/>
      <c r="O15" s="291"/>
      <c r="P15" s="291"/>
      <c r="Q15" s="291"/>
      <c r="R15" s="291"/>
      <c r="S15" s="291"/>
      <c r="T15" s="291"/>
      <c r="U15" s="291"/>
      <c r="V15" s="291"/>
      <c r="W15" s="291"/>
      <c r="X15" s="291"/>
      <c r="Y15" s="291"/>
    </row>
    <row r="16" spans="1:27" s="31" customFormat="1" ht="15" customHeight="1" x14ac:dyDescent="0.25">
      <c r="E16" s="292" t="s">
        <v>10</v>
      </c>
      <c r="F16" s="292"/>
      <c r="G16" s="292"/>
      <c r="H16" s="292"/>
      <c r="I16" s="292"/>
      <c r="J16" s="292"/>
      <c r="K16" s="292"/>
      <c r="L16" s="292"/>
      <c r="M16" s="292"/>
      <c r="N16" s="292"/>
      <c r="O16" s="292"/>
      <c r="P16" s="292"/>
      <c r="Q16" s="292"/>
      <c r="R16" s="292"/>
      <c r="S16" s="292"/>
      <c r="T16" s="292"/>
      <c r="U16" s="292"/>
      <c r="V16" s="292"/>
      <c r="W16" s="292"/>
      <c r="X16" s="292"/>
      <c r="Y16" s="29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139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43" customFormat="1" ht="21" customHeight="1" x14ac:dyDescent="0.25"/>
    <row r="21" spans="1:27" ht="15.75" customHeight="1" x14ac:dyDescent="0.25">
      <c r="A21" s="321" t="s">
        <v>12</v>
      </c>
      <c r="B21" s="321" t="s">
        <v>140</v>
      </c>
      <c r="C21" s="321"/>
      <c r="D21" s="321" t="s">
        <v>141</v>
      </c>
      <c r="E21" s="321"/>
      <c r="F21" s="321" t="s">
        <v>84</v>
      </c>
      <c r="G21" s="321"/>
      <c r="H21" s="321"/>
      <c r="I21" s="321"/>
      <c r="J21" s="321" t="s">
        <v>142</v>
      </c>
      <c r="K21" s="321" t="s">
        <v>143</v>
      </c>
      <c r="L21" s="321"/>
      <c r="M21" s="321" t="s">
        <v>144</v>
      </c>
      <c r="N21" s="321"/>
      <c r="O21" s="321" t="s">
        <v>145</v>
      </c>
      <c r="P21" s="321"/>
      <c r="Q21" s="321" t="s">
        <v>146</v>
      </c>
      <c r="R21" s="321"/>
      <c r="S21" s="321" t="s">
        <v>147</v>
      </c>
      <c r="T21" s="321" t="s">
        <v>148</v>
      </c>
      <c r="U21" s="321" t="s">
        <v>149</v>
      </c>
      <c r="V21" s="321" t="s">
        <v>150</v>
      </c>
      <c r="W21" s="321"/>
      <c r="X21" s="321" t="s">
        <v>106</v>
      </c>
      <c r="Y21" s="321"/>
      <c r="Z21" s="321" t="s">
        <v>107</v>
      </c>
      <c r="AA21" s="321"/>
    </row>
    <row r="22" spans="1:27" ht="216" customHeight="1" x14ac:dyDescent="0.25">
      <c r="A22" s="321"/>
      <c r="B22" s="321"/>
      <c r="C22" s="321"/>
      <c r="D22" s="321"/>
      <c r="E22" s="321"/>
      <c r="F22" s="321" t="s">
        <v>151</v>
      </c>
      <c r="G22" s="321"/>
      <c r="H22" s="321" t="s">
        <v>152</v>
      </c>
      <c r="I22" s="321"/>
      <c r="J22" s="321"/>
      <c r="K22" s="321"/>
      <c r="L22" s="321"/>
      <c r="M22" s="321"/>
      <c r="N22" s="321"/>
      <c r="O22" s="321"/>
      <c r="P22" s="321"/>
      <c r="Q22" s="321"/>
      <c r="R22" s="321"/>
      <c r="S22" s="321"/>
      <c r="T22" s="321"/>
      <c r="U22" s="321"/>
      <c r="V22" s="321"/>
      <c r="W22" s="321"/>
      <c r="X22" s="45" t="s">
        <v>108</v>
      </c>
      <c r="Y22" s="45" t="s">
        <v>109</v>
      </c>
      <c r="Z22" s="45" t="s">
        <v>110</v>
      </c>
      <c r="AA22" s="45" t="s">
        <v>111</v>
      </c>
    </row>
    <row r="23" spans="1:27" ht="60" customHeight="1" x14ac:dyDescent="0.25">
      <c r="A23" s="321"/>
      <c r="B23" s="45" t="s">
        <v>112</v>
      </c>
      <c r="C23" s="45" t="s">
        <v>113</v>
      </c>
      <c r="D23" s="45" t="s">
        <v>112</v>
      </c>
      <c r="E23" s="45" t="s">
        <v>113</v>
      </c>
      <c r="F23" s="45" t="s">
        <v>112</v>
      </c>
      <c r="G23" s="45" t="s">
        <v>113</v>
      </c>
      <c r="H23" s="45" t="s">
        <v>112</v>
      </c>
      <c r="I23" s="45" t="s">
        <v>113</v>
      </c>
      <c r="J23" s="45" t="s">
        <v>112</v>
      </c>
      <c r="K23" s="45" t="s">
        <v>112</v>
      </c>
      <c r="L23" s="45" t="s">
        <v>113</v>
      </c>
      <c r="M23" s="45" t="s">
        <v>112</v>
      </c>
      <c r="N23" s="45" t="s">
        <v>113</v>
      </c>
      <c r="O23" s="45" t="s">
        <v>112</v>
      </c>
      <c r="P23" s="45" t="s">
        <v>113</v>
      </c>
      <c r="Q23" s="45" t="s">
        <v>112</v>
      </c>
      <c r="R23" s="45" t="s">
        <v>113</v>
      </c>
      <c r="S23" s="45" t="s">
        <v>112</v>
      </c>
      <c r="T23" s="45" t="s">
        <v>112</v>
      </c>
      <c r="U23" s="45" t="s">
        <v>112</v>
      </c>
      <c r="V23" s="45" t="s">
        <v>112</v>
      </c>
      <c r="W23" s="45" t="s">
        <v>113</v>
      </c>
      <c r="X23" s="45" t="s">
        <v>112</v>
      </c>
      <c r="Y23" s="45" t="s">
        <v>112</v>
      </c>
      <c r="Z23" s="45" t="s">
        <v>112</v>
      </c>
      <c r="AA23" s="45" t="s">
        <v>112</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3" customFormat="1" x14ac:dyDescent="0.25">
      <c r="A25" s="59" t="s">
        <v>95</v>
      </c>
      <c r="B25" s="60" t="s">
        <v>95</v>
      </c>
      <c r="C25" s="60" t="s">
        <v>95</v>
      </c>
      <c r="D25" s="59" t="s">
        <v>95</v>
      </c>
      <c r="E25" s="61" t="s">
        <v>95</v>
      </c>
      <c r="F25" s="59" t="s">
        <v>95</v>
      </c>
      <c r="G25" s="59" t="s">
        <v>95</v>
      </c>
      <c r="H25" s="59" t="s">
        <v>95</v>
      </c>
      <c r="I25" s="59" t="s">
        <v>95</v>
      </c>
      <c r="J25" s="59" t="s">
        <v>95</v>
      </c>
      <c r="K25" s="59" t="s">
        <v>95</v>
      </c>
      <c r="L25" s="59" t="s">
        <v>95</v>
      </c>
      <c r="M25" s="61" t="s">
        <v>95</v>
      </c>
      <c r="N25" s="61" t="s">
        <v>95</v>
      </c>
      <c r="O25" s="59" t="s">
        <v>95</v>
      </c>
      <c r="P25" s="59" t="s">
        <v>95</v>
      </c>
      <c r="Q25" s="59" t="s">
        <v>95</v>
      </c>
      <c r="R25" s="59" t="s">
        <v>95</v>
      </c>
      <c r="S25" s="59" t="s">
        <v>95</v>
      </c>
      <c r="T25" s="59" t="s">
        <v>95</v>
      </c>
      <c r="U25" s="59" t="s">
        <v>95</v>
      </c>
      <c r="V25" s="59" t="s">
        <v>95</v>
      </c>
      <c r="W25" s="59" t="s">
        <v>95</v>
      </c>
      <c r="X25" s="59" t="s">
        <v>95</v>
      </c>
      <c r="Y25" s="59" t="s">
        <v>95</v>
      </c>
      <c r="Z25" s="59" t="s">
        <v>95</v>
      </c>
      <c r="AA25" s="59" t="s">
        <v>95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9" t="str">
        <f>'1. паспорт местоположение'!A5:C5</f>
        <v>Год раскрытия информации: 2026 год</v>
      </c>
      <c r="B5" s="289"/>
      <c r="C5" s="28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290" t="s">
        <v>4</v>
      </c>
      <c r="B7" s="290"/>
      <c r="C7" s="290"/>
      <c r="D7" s="10"/>
      <c r="E7" s="10"/>
      <c r="F7" s="10"/>
      <c r="G7" s="10"/>
      <c r="H7" s="10"/>
      <c r="I7" s="10"/>
      <c r="J7" s="10"/>
      <c r="K7" s="10"/>
      <c r="L7" s="10"/>
      <c r="M7" s="10"/>
      <c r="N7" s="10"/>
      <c r="O7" s="10"/>
      <c r="P7" s="10"/>
      <c r="Q7" s="10"/>
      <c r="R7" s="10"/>
      <c r="S7" s="10"/>
      <c r="T7" s="10"/>
      <c r="U7" s="10"/>
    </row>
    <row r="8" spans="1:29" s="2" customFormat="1" ht="18.75" x14ac:dyDescent="0.2">
      <c r="A8" s="290"/>
      <c r="B8" s="290"/>
      <c r="C8" s="290"/>
      <c r="D8" s="9"/>
      <c r="E8" s="9"/>
      <c r="F8" s="9"/>
      <c r="G8" s="9"/>
      <c r="H8" s="10"/>
      <c r="I8" s="10"/>
      <c r="J8" s="10"/>
      <c r="K8" s="10"/>
      <c r="L8" s="10"/>
      <c r="M8" s="10"/>
      <c r="N8" s="10"/>
      <c r="O8" s="10"/>
      <c r="P8" s="10"/>
      <c r="Q8" s="10"/>
      <c r="R8" s="10"/>
      <c r="S8" s="10"/>
      <c r="T8" s="10"/>
      <c r="U8" s="10"/>
    </row>
    <row r="9" spans="1:29" s="2" customFormat="1" ht="18.75" x14ac:dyDescent="0.2">
      <c r="A9" s="322" t="str">
        <f>'1. паспорт местоположение'!A9:C9</f>
        <v>Акционерное общество "Россети Янтарь" ДЗО  ПАО "Россети"</v>
      </c>
      <c r="B9" s="322"/>
      <c r="C9" s="322"/>
      <c r="D9" s="11"/>
      <c r="E9" s="11"/>
      <c r="F9" s="11"/>
      <c r="G9" s="11"/>
      <c r="H9" s="10"/>
      <c r="I9" s="10"/>
      <c r="J9" s="10"/>
      <c r="K9" s="10"/>
      <c r="L9" s="10"/>
      <c r="M9" s="10"/>
      <c r="N9" s="10"/>
      <c r="O9" s="10"/>
      <c r="P9" s="10"/>
      <c r="Q9" s="10"/>
      <c r="R9" s="10"/>
      <c r="S9" s="10"/>
      <c r="T9" s="10"/>
      <c r="U9" s="10"/>
    </row>
    <row r="10" spans="1:29" s="2" customFormat="1" ht="18.75" x14ac:dyDescent="0.2">
      <c r="A10" s="292" t="s">
        <v>6</v>
      </c>
      <c r="B10" s="292"/>
      <c r="C10" s="292"/>
      <c r="D10" s="13"/>
      <c r="E10" s="13"/>
      <c r="F10" s="13"/>
      <c r="G10" s="13"/>
      <c r="H10" s="10"/>
      <c r="I10" s="10"/>
      <c r="J10" s="10"/>
      <c r="K10" s="10"/>
      <c r="L10" s="10"/>
      <c r="M10" s="10"/>
      <c r="N10" s="10"/>
      <c r="O10" s="10"/>
      <c r="P10" s="10"/>
      <c r="Q10" s="10"/>
      <c r="R10" s="10"/>
      <c r="S10" s="10"/>
      <c r="T10" s="10"/>
      <c r="U10" s="10"/>
    </row>
    <row r="11" spans="1:29" s="2" customFormat="1" ht="18.75" x14ac:dyDescent="0.2">
      <c r="A11" s="290"/>
      <c r="B11" s="290"/>
      <c r="C11" s="290"/>
      <c r="D11" s="9"/>
      <c r="E11" s="9"/>
      <c r="F11" s="9"/>
      <c r="G11" s="9"/>
      <c r="H11" s="10"/>
      <c r="I11" s="10"/>
      <c r="J11" s="10"/>
      <c r="K11" s="10"/>
      <c r="L11" s="10"/>
      <c r="M11" s="10"/>
      <c r="N11" s="10"/>
      <c r="O11" s="10"/>
      <c r="P11" s="10"/>
      <c r="Q11" s="10"/>
      <c r="R11" s="10"/>
      <c r="S11" s="10"/>
      <c r="T11" s="10"/>
      <c r="U11" s="10"/>
    </row>
    <row r="12" spans="1:29" s="2" customFormat="1" ht="18.75" x14ac:dyDescent="0.2">
      <c r="A12" s="322" t="str">
        <f>'1. паспорт местоположение'!A12:C12</f>
        <v>Q_26-0035</v>
      </c>
      <c r="B12" s="322"/>
      <c r="C12" s="322"/>
      <c r="D12" s="11"/>
      <c r="E12" s="11"/>
      <c r="F12" s="11"/>
      <c r="G12" s="11"/>
      <c r="H12" s="10"/>
      <c r="I12" s="10"/>
      <c r="J12" s="10"/>
      <c r="K12" s="10"/>
      <c r="L12" s="10"/>
      <c r="M12" s="10"/>
      <c r="N12" s="10"/>
      <c r="O12" s="10"/>
      <c r="P12" s="10"/>
      <c r="Q12" s="10"/>
      <c r="R12" s="10"/>
      <c r="S12" s="10"/>
      <c r="T12" s="10"/>
      <c r="U12" s="10"/>
    </row>
    <row r="13" spans="1:29" s="2" customFormat="1" ht="18.75" x14ac:dyDescent="0.2">
      <c r="A13" s="292" t="s">
        <v>8</v>
      </c>
      <c r="B13" s="292"/>
      <c r="C13" s="29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3"/>
      <c r="B14" s="323"/>
      <c r="C14" s="323"/>
      <c r="D14" s="14"/>
      <c r="E14" s="14"/>
      <c r="F14" s="14"/>
      <c r="G14" s="14"/>
      <c r="H14" s="14"/>
      <c r="I14" s="14"/>
      <c r="J14" s="14"/>
      <c r="K14" s="14"/>
      <c r="L14" s="14"/>
      <c r="M14" s="14"/>
      <c r="N14" s="14"/>
      <c r="O14" s="14"/>
      <c r="P14" s="14"/>
      <c r="Q14" s="14"/>
      <c r="R14" s="14"/>
      <c r="S14" s="14"/>
      <c r="T14" s="14"/>
      <c r="U14" s="14"/>
    </row>
    <row r="15" spans="1:29" s="15" customFormat="1" ht="48.75" customHeight="1" x14ac:dyDescent="0.2">
      <c r="A15" s="324" t="str">
        <f>'1. паспорт местоположение'!A15:C15</f>
        <v>Замена поврежденного силового трансформатора 110/10/10 кВ на ПС 110 кВ О-12 Южная мощностью 40 МВА (без увеличения мощности)</v>
      </c>
      <c r="B15" s="324"/>
      <c r="C15" s="32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92" t="s">
        <v>10</v>
      </c>
      <c r="B16" s="292"/>
      <c r="C16" s="29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3"/>
      <c r="B17" s="323"/>
      <c r="C17" s="323"/>
      <c r="D17" s="14"/>
      <c r="E17" s="14"/>
      <c r="F17" s="14"/>
      <c r="G17" s="14"/>
      <c r="H17" s="14"/>
      <c r="I17" s="14"/>
      <c r="J17" s="14"/>
      <c r="K17" s="14"/>
      <c r="L17" s="14"/>
      <c r="M17" s="14"/>
      <c r="N17" s="14"/>
      <c r="O17" s="14"/>
      <c r="P17" s="14"/>
      <c r="Q17" s="14"/>
      <c r="R17" s="14"/>
    </row>
    <row r="18" spans="1:21" s="15" customFormat="1" ht="27.75" customHeight="1" x14ac:dyDescent="0.2">
      <c r="A18" s="298" t="s">
        <v>153</v>
      </c>
      <c r="B18" s="298"/>
      <c r="C18" s="298"/>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12</v>
      </c>
      <c r="B20" s="18" t="s">
        <v>13</v>
      </c>
      <c r="C20" s="19" t="s">
        <v>14</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1.5" x14ac:dyDescent="0.2">
      <c r="A22" s="20" t="s">
        <v>15</v>
      </c>
      <c r="B22" s="63" t="s">
        <v>154</v>
      </c>
      <c r="C22" s="22" t="s">
        <v>155</v>
      </c>
      <c r="D22" s="13"/>
      <c r="E22" s="13"/>
      <c r="F22" s="14"/>
      <c r="G22" s="14"/>
      <c r="H22" s="14"/>
      <c r="I22" s="14"/>
      <c r="J22" s="14"/>
      <c r="K22" s="14"/>
      <c r="L22" s="14"/>
      <c r="M22" s="14"/>
      <c r="N22" s="14"/>
      <c r="O22" s="14"/>
      <c r="P22" s="14"/>
    </row>
    <row r="23" spans="1:21" ht="31.5" x14ac:dyDescent="0.25">
      <c r="A23" s="20" t="s">
        <v>18</v>
      </c>
      <c r="B23" s="23" t="s">
        <v>156</v>
      </c>
      <c r="C23" s="22" t="s">
        <v>157</v>
      </c>
    </row>
    <row r="24" spans="1:21" ht="47.25" x14ac:dyDescent="0.25">
      <c r="A24" s="20" t="s">
        <v>21</v>
      </c>
      <c r="B24" s="23" t="s">
        <v>158</v>
      </c>
      <c r="C24" s="64" t="s">
        <v>539</v>
      </c>
    </row>
    <row r="25" spans="1:21" ht="63" customHeight="1" x14ac:dyDescent="0.25">
      <c r="A25" s="20" t="s">
        <v>24</v>
      </c>
      <c r="B25" s="23" t="s">
        <v>159</v>
      </c>
      <c r="C25" s="65" t="s">
        <v>160</v>
      </c>
    </row>
    <row r="26" spans="1:21" ht="42.75" customHeight="1" x14ac:dyDescent="0.25">
      <c r="A26" s="20" t="s">
        <v>27</v>
      </c>
      <c r="B26" s="23" t="s">
        <v>161</v>
      </c>
      <c r="C26" s="22" t="s">
        <v>51</v>
      </c>
    </row>
    <row r="27" spans="1:21" ht="299.25" customHeight="1" x14ac:dyDescent="0.25">
      <c r="A27" s="20" t="s">
        <v>30</v>
      </c>
      <c r="B27" s="23" t="s">
        <v>162</v>
      </c>
      <c r="C27" s="66" t="s">
        <v>538</v>
      </c>
    </row>
    <row r="28" spans="1:21" ht="42.75" customHeight="1" x14ac:dyDescent="0.25">
      <c r="A28" s="20" t="s">
        <v>33</v>
      </c>
      <c r="B28" s="23" t="s">
        <v>163</v>
      </c>
      <c r="C28" s="67">
        <v>2027</v>
      </c>
    </row>
    <row r="29" spans="1:21" ht="42.75" customHeight="1" x14ac:dyDescent="0.25">
      <c r="A29" s="20" t="s">
        <v>35</v>
      </c>
      <c r="B29" s="17" t="s">
        <v>164</v>
      </c>
      <c r="C29" s="67">
        <v>2027</v>
      </c>
    </row>
    <row r="30" spans="1:21" ht="42.75" customHeight="1" x14ac:dyDescent="0.25">
      <c r="A30" s="20" t="s">
        <v>37</v>
      </c>
      <c r="B30" s="17" t="s">
        <v>165</v>
      </c>
      <c r="C30" s="22" t="s">
        <v>166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19" zoomScale="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s="68" customFormat="1"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s="68" customFormat="1" ht="15.75" x14ac:dyDescent="0.25"/>
    <row r="6" spans="1:28" s="68" customFormat="1" ht="15.75" x14ac:dyDescent="0.25">
      <c r="A6" s="299" t="s">
        <v>4</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30"/>
      <c r="AB6" s="30"/>
    </row>
    <row r="7" spans="1:28" s="68" customFormat="1" ht="15.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30"/>
      <c r="AB7" s="30"/>
    </row>
    <row r="8" spans="1:28" s="68" customFormat="1" ht="15.75" x14ac:dyDescent="0.25">
      <c r="A8" s="291" t="str">
        <f>'1. паспорт местоположение'!A9</f>
        <v>Акционерное общество "Россети Янтарь" ДЗО  ПАО "Россети"</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32"/>
      <c r="AB8" s="32"/>
    </row>
    <row r="9" spans="1:28" s="68" customFormat="1" ht="15.75" x14ac:dyDescent="0.25">
      <c r="A9" s="292" t="s">
        <v>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
      <c r="AB9" s="13"/>
    </row>
    <row r="10" spans="1:28" s="68" customFormat="1" ht="15.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30"/>
      <c r="AB10" s="30"/>
    </row>
    <row r="11" spans="1:28" s="68" customFormat="1" ht="15.75" x14ac:dyDescent="0.25">
      <c r="A11" s="291" t="str">
        <f>'1. паспорт местоположение'!A12:C12</f>
        <v>Q_26-0035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32"/>
      <c r="AB11" s="32"/>
    </row>
    <row r="12" spans="1:28" s="68" customFormat="1"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
      <c r="AB12" s="13"/>
    </row>
    <row r="13" spans="1:28" s="68" customFormat="1" ht="15.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3"/>
      <c r="AB13" s="13"/>
    </row>
    <row r="14" spans="1:28" s="68" customFormat="1" ht="15.75" x14ac:dyDescent="0.25">
      <c r="A14" s="291" t="str">
        <f>'1. паспорт местоположение'!A15:C15</f>
        <v>Замена поврежденного силового трансформатора 110/10/10 кВ на ПС 110 кВ О-12 Южная мощностью 40 МВА (без увеличения мощности)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32"/>
      <c r="AB14" s="32"/>
    </row>
    <row r="15" spans="1:28" s="68" customFormat="1" ht="15.75" x14ac:dyDescent="0.25">
      <c r="A15" s="292" t="s">
        <v>10</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
      <c r="AB15" s="13"/>
    </row>
    <row r="16" spans="1:28" s="68" customFormat="1" ht="15.75"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69"/>
      <c r="AB16" s="69"/>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70"/>
      <c r="AB17" s="7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70"/>
      <c r="AB18" s="7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70"/>
      <c r="AB19" s="7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70"/>
      <c r="AB20" s="70"/>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70"/>
      <c r="AB21" s="70"/>
    </row>
    <row r="22" spans="1:28" x14ac:dyDescent="0.25">
      <c r="A22" s="327" t="s">
        <v>167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71"/>
      <c r="AB22" s="71"/>
    </row>
    <row r="23" spans="1:28" ht="32.25" customHeight="1" x14ac:dyDescent="0.25">
      <c r="A23" s="328" t="s">
        <v>168</v>
      </c>
      <c r="B23" s="329"/>
      <c r="C23" s="329"/>
      <c r="D23" s="329"/>
      <c r="E23" s="329"/>
      <c r="F23" s="329"/>
      <c r="G23" s="329"/>
      <c r="H23" s="329"/>
      <c r="I23" s="329"/>
      <c r="J23" s="329"/>
      <c r="K23" s="329"/>
      <c r="L23" s="330"/>
      <c r="M23" s="331" t="s">
        <v>169</v>
      </c>
      <c r="N23" s="331"/>
      <c r="O23" s="331"/>
      <c r="P23" s="331"/>
      <c r="Q23" s="331"/>
      <c r="R23" s="331"/>
      <c r="S23" s="331"/>
      <c r="T23" s="331"/>
      <c r="U23" s="331"/>
      <c r="V23" s="331"/>
      <c r="W23" s="331"/>
      <c r="X23" s="331"/>
      <c r="Y23" s="331"/>
      <c r="Z23" s="331"/>
    </row>
    <row r="24" spans="1:28" ht="151.5" customHeight="1" x14ac:dyDescent="0.25">
      <c r="A24" s="73" t="s">
        <v>170</v>
      </c>
      <c r="B24" s="74" t="s">
        <v>171</v>
      </c>
      <c r="C24" s="73" t="s">
        <v>172</v>
      </c>
      <c r="D24" s="73" t="s">
        <v>173</v>
      </c>
      <c r="E24" s="73" t="s">
        <v>174</v>
      </c>
      <c r="F24" s="73" t="s">
        <v>175</v>
      </c>
      <c r="G24" s="73" t="s">
        <v>176</v>
      </c>
      <c r="H24" s="73" t="s">
        <v>177</v>
      </c>
      <c r="I24" s="73" t="s">
        <v>178</v>
      </c>
      <c r="J24" s="73" t="s">
        <v>179</v>
      </c>
      <c r="K24" s="74" t="s">
        <v>180</v>
      </c>
      <c r="L24" s="74" t="s">
        <v>181</v>
      </c>
      <c r="M24" s="75" t="s">
        <v>182</v>
      </c>
      <c r="N24" s="74" t="s">
        <v>183</v>
      </c>
      <c r="O24" s="73" t="s">
        <v>184</v>
      </c>
      <c r="P24" s="73" t="s">
        <v>185</v>
      </c>
      <c r="Q24" s="73" t="s">
        <v>186</v>
      </c>
      <c r="R24" s="73" t="s">
        <v>177</v>
      </c>
      <c r="S24" s="73" t="s">
        <v>187</v>
      </c>
      <c r="T24" s="73" t="s">
        <v>188</v>
      </c>
      <c r="U24" s="73" t="s">
        <v>189</v>
      </c>
      <c r="V24" s="73" t="s">
        <v>186</v>
      </c>
      <c r="W24" s="76" t="s">
        <v>190</v>
      </c>
      <c r="X24" s="76" t="s">
        <v>191</v>
      </c>
      <c r="Y24" s="76" t="s">
        <v>192</v>
      </c>
      <c r="Z24" s="77" t="s">
        <v>193</v>
      </c>
    </row>
    <row r="25" spans="1:28" ht="16.5" customHeight="1" x14ac:dyDescent="0.25">
      <c r="A25" s="73">
        <v>1</v>
      </c>
      <c r="B25" s="74">
        <v>2</v>
      </c>
      <c r="C25" s="76">
        <v>3</v>
      </c>
      <c r="D25" s="77">
        <v>4</v>
      </c>
      <c r="E25" s="76">
        <v>5</v>
      </c>
      <c r="F25" s="77">
        <v>6</v>
      </c>
      <c r="G25" s="76">
        <v>7</v>
      </c>
      <c r="H25" s="77">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16.5" customHeight="1" x14ac:dyDescent="0.25">
      <c r="A26" s="73"/>
      <c r="B26" s="78" t="s">
        <v>194</v>
      </c>
      <c r="C26" s="79"/>
      <c r="D26" s="80"/>
      <c r="E26" s="79"/>
      <c r="F26" s="80"/>
      <c r="G26" s="79"/>
      <c r="H26" s="81"/>
      <c r="I26" s="82">
        <f>AVERAGE(I27,I37,)</f>
        <v>0</v>
      </c>
      <c r="J26" s="74"/>
      <c r="K26" s="73"/>
      <c r="L26" s="74"/>
      <c r="M26" s="72"/>
      <c r="N26" s="74"/>
      <c r="O26" s="73"/>
      <c r="P26" s="74"/>
      <c r="Q26" s="73"/>
      <c r="R26" s="74"/>
      <c r="S26" s="73"/>
      <c r="T26" s="74"/>
      <c r="U26" s="73"/>
      <c r="V26" s="74"/>
      <c r="W26" s="73"/>
      <c r="X26" s="74"/>
      <c r="Y26" s="73"/>
      <c r="Z26" s="74"/>
    </row>
    <row r="27" spans="1:28" ht="45.75" customHeight="1" x14ac:dyDescent="0.25">
      <c r="A27" s="83" t="s">
        <v>195</v>
      </c>
      <c r="B27" s="84" t="s">
        <v>117</v>
      </c>
      <c r="C27" s="85">
        <f>SUM(C28:C32)</f>
        <v>0</v>
      </c>
      <c r="D27" s="86">
        <f>SUM(D28:D32)</f>
        <v>0</v>
      </c>
      <c r="E27" s="87"/>
      <c r="F27" s="86">
        <f>SUM(F28:F32)</f>
        <v>0</v>
      </c>
      <c r="G27" s="87"/>
      <c r="H27" s="88">
        <v>187648</v>
      </c>
      <c r="I27" s="85">
        <f>F27/H27</f>
        <v>0</v>
      </c>
      <c r="J27" s="88">
        <f>D27/H27</f>
        <v>0</v>
      </c>
      <c r="K27" s="89"/>
      <c r="L27" s="90" t="s">
        <v>196</v>
      </c>
      <c r="M27" s="91">
        <v>2027</v>
      </c>
      <c r="N27" s="89"/>
      <c r="O27" s="89"/>
      <c r="P27" s="89"/>
      <c r="Q27" s="89"/>
      <c r="R27" s="89"/>
      <c r="S27" s="89"/>
      <c r="T27" s="89"/>
      <c r="U27" s="89"/>
      <c r="V27" s="89"/>
      <c r="W27" s="89"/>
      <c r="X27" s="89"/>
      <c r="Y27" s="89"/>
      <c r="Z27" s="92" t="s">
        <v>197</v>
      </c>
    </row>
    <row r="28" spans="1:28" x14ac:dyDescent="0.25">
      <c r="A28" s="93">
        <v>2025</v>
      </c>
      <c r="B28" s="89" t="s">
        <v>198</v>
      </c>
      <c r="C28" s="94">
        <v>0</v>
      </c>
      <c r="D28" s="94">
        <v>0</v>
      </c>
      <c r="E28" s="89"/>
      <c r="F28" s="90">
        <v>0</v>
      </c>
      <c r="G28" s="90"/>
      <c r="H28" s="94">
        <v>187648</v>
      </c>
      <c r="I28" s="90">
        <v>0</v>
      </c>
      <c r="J28" s="90">
        <v>0</v>
      </c>
      <c r="K28" s="90"/>
      <c r="L28" s="89"/>
      <c r="M28" s="90"/>
      <c r="N28" s="89"/>
      <c r="O28" s="89"/>
      <c r="P28" s="89"/>
      <c r="Q28" s="89"/>
      <c r="R28" s="89"/>
      <c r="S28" s="89"/>
      <c r="T28" s="89"/>
      <c r="U28" s="89"/>
      <c r="V28" s="89"/>
      <c r="W28" s="89"/>
      <c r="X28" s="89"/>
      <c r="Y28" s="89"/>
      <c r="Z28" s="89"/>
    </row>
    <row r="29" spans="1:28" ht="30" x14ac:dyDescent="0.25">
      <c r="A29" s="83" t="s">
        <v>199</v>
      </c>
      <c r="B29" s="89" t="s">
        <v>117</v>
      </c>
      <c r="C29" s="88">
        <f>SUM(C30:C34)</f>
        <v>0</v>
      </c>
      <c r="D29" s="88">
        <f>SUM(D30:D34)</f>
        <v>0</v>
      </c>
      <c r="E29" s="87"/>
      <c r="F29" s="88">
        <f>SUM(F30:F34)</f>
        <v>0</v>
      </c>
      <c r="G29" s="87"/>
      <c r="H29" s="88">
        <v>187648</v>
      </c>
      <c r="I29" s="85">
        <f t="shared" ref="I29:I36" si="0">F29/H29</f>
        <v>0</v>
      </c>
      <c r="J29" s="88">
        <f t="shared" ref="J29:J36" si="1">D29/H29</f>
        <v>0</v>
      </c>
      <c r="K29" s="90"/>
      <c r="L29" s="95"/>
      <c r="M29" s="90" t="s">
        <v>200</v>
      </c>
      <c r="N29" s="90"/>
      <c r="O29" s="90"/>
      <c r="P29" s="90"/>
      <c r="Q29" s="90"/>
      <c r="R29" s="90"/>
      <c r="S29" s="90"/>
      <c r="T29" s="90"/>
      <c r="U29" s="90"/>
      <c r="V29" s="90"/>
      <c r="W29" s="90"/>
      <c r="X29" s="90"/>
      <c r="Y29" s="90"/>
      <c r="Z29" s="90"/>
    </row>
    <row r="30" spans="1:28" ht="15.75" x14ac:dyDescent="0.25">
      <c r="A30" s="93">
        <v>2024</v>
      </c>
      <c r="B30" s="89" t="s">
        <v>198</v>
      </c>
      <c r="C30" s="96">
        <v>0</v>
      </c>
      <c r="D30" s="97">
        <v>0</v>
      </c>
      <c r="E30" s="98"/>
      <c r="F30" s="97">
        <f>C30*D30</f>
        <v>0</v>
      </c>
      <c r="G30" s="98"/>
      <c r="H30" s="97">
        <v>187648</v>
      </c>
      <c r="I30" s="90">
        <f t="shared" si="0"/>
        <v>0</v>
      </c>
      <c r="J30" s="97">
        <f t="shared" si="1"/>
        <v>0</v>
      </c>
      <c r="K30" s="90"/>
      <c r="L30" s="95"/>
      <c r="M30" s="89"/>
      <c r="N30" s="89"/>
      <c r="O30" s="89"/>
      <c r="P30" s="89"/>
      <c r="Q30" s="89"/>
      <c r="R30" s="89"/>
      <c r="S30" s="89"/>
      <c r="T30" s="89"/>
      <c r="U30" s="89"/>
      <c r="V30" s="89"/>
      <c r="W30" s="89"/>
      <c r="X30" s="89"/>
      <c r="Y30" s="89"/>
      <c r="Z30" s="89"/>
    </row>
    <row r="31" spans="1:28" ht="30" x14ac:dyDescent="0.25">
      <c r="A31" s="83" t="s">
        <v>201</v>
      </c>
      <c r="B31" s="89" t="s">
        <v>117</v>
      </c>
      <c r="C31" s="88">
        <f>SUM(C32:C36)</f>
        <v>0</v>
      </c>
      <c r="D31" s="88">
        <f>SUM(D32:D36)</f>
        <v>0</v>
      </c>
      <c r="E31" s="87"/>
      <c r="F31" s="88">
        <f>SUM(F32:F36)</f>
        <v>0</v>
      </c>
      <c r="G31" s="87"/>
      <c r="H31" s="88">
        <v>161963</v>
      </c>
      <c r="I31" s="85">
        <f t="shared" si="0"/>
        <v>0</v>
      </c>
      <c r="J31" s="88">
        <f t="shared" si="1"/>
        <v>0</v>
      </c>
      <c r="K31" s="90"/>
      <c r="L31" s="95"/>
      <c r="M31" s="89"/>
      <c r="N31" s="89"/>
      <c r="O31" s="89"/>
      <c r="P31" s="89"/>
      <c r="Q31" s="89"/>
      <c r="R31" s="89"/>
      <c r="S31" s="89"/>
      <c r="T31" s="89"/>
      <c r="U31" s="89"/>
      <c r="V31" s="89"/>
      <c r="W31" s="89"/>
      <c r="X31" s="89"/>
      <c r="Y31" s="89"/>
      <c r="Z31" s="89"/>
    </row>
    <row r="32" spans="1:28" ht="15.75" x14ac:dyDescent="0.25">
      <c r="A32" s="93">
        <v>2023</v>
      </c>
      <c r="B32" s="89" t="s">
        <v>198</v>
      </c>
      <c r="C32" s="96">
        <v>0</v>
      </c>
      <c r="D32" s="97">
        <v>0</v>
      </c>
      <c r="E32" s="98"/>
      <c r="F32" s="97">
        <f>C32*D32</f>
        <v>0</v>
      </c>
      <c r="G32" s="98"/>
      <c r="H32" s="97">
        <v>161963</v>
      </c>
      <c r="I32" s="90">
        <f t="shared" si="0"/>
        <v>0</v>
      </c>
      <c r="J32" s="97">
        <f t="shared" si="1"/>
        <v>0</v>
      </c>
      <c r="K32" s="89"/>
      <c r="L32" s="95"/>
      <c r="M32" s="89"/>
      <c r="N32" s="89"/>
      <c r="O32" s="89"/>
      <c r="P32" s="89"/>
      <c r="Q32" s="89"/>
      <c r="R32" s="89"/>
      <c r="S32" s="89"/>
      <c r="T32" s="89"/>
      <c r="U32" s="89"/>
      <c r="V32" s="89"/>
      <c r="W32" s="89"/>
      <c r="X32" s="89"/>
      <c r="Y32" s="89"/>
      <c r="Z32" s="89"/>
    </row>
    <row r="33" spans="1:26" ht="30" x14ac:dyDescent="0.25">
      <c r="A33" s="83" t="s">
        <v>202</v>
      </c>
      <c r="B33" s="84" t="s">
        <v>117</v>
      </c>
      <c r="C33" s="88">
        <f>SUM(C34:C38)</f>
        <v>0</v>
      </c>
      <c r="D33" s="88">
        <f>SUM(D34:D38)</f>
        <v>0</v>
      </c>
      <c r="E33" s="87"/>
      <c r="F33" s="88">
        <f>SUM(F34:F38)</f>
        <v>0</v>
      </c>
      <c r="G33" s="87"/>
      <c r="H33" s="88">
        <v>161963</v>
      </c>
      <c r="I33" s="85">
        <f t="shared" si="0"/>
        <v>0</v>
      </c>
      <c r="J33" s="88">
        <f t="shared" si="1"/>
        <v>0</v>
      </c>
      <c r="K33" s="89"/>
      <c r="L33" s="89"/>
      <c r="M33" s="89"/>
      <c r="N33" s="89"/>
      <c r="O33" s="89"/>
      <c r="P33" s="89"/>
      <c r="Q33" s="89"/>
      <c r="R33" s="89"/>
      <c r="S33" s="89"/>
      <c r="T33" s="89"/>
      <c r="U33" s="89"/>
      <c r="V33" s="89"/>
      <c r="W33" s="89"/>
      <c r="X33" s="89"/>
      <c r="Y33" s="89"/>
      <c r="Z33" s="89"/>
    </row>
    <row r="34" spans="1:26" ht="15.75" x14ac:dyDescent="0.25">
      <c r="A34" s="93">
        <v>2022</v>
      </c>
      <c r="B34" s="99" t="s">
        <v>198</v>
      </c>
      <c r="C34" s="96">
        <v>0</v>
      </c>
      <c r="D34" s="100">
        <v>0</v>
      </c>
      <c r="E34" s="98"/>
      <c r="F34" s="90">
        <f>C34*D34</f>
        <v>0</v>
      </c>
      <c r="G34" s="98"/>
      <c r="H34" s="90">
        <v>179900</v>
      </c>
      <c r="I34" s="90">
        <f t="shared" si="0"/>
        <v>0</v>
      </c>
      <c r="J34" s="90">
        <f t="shared" si="1"/>
        <v>0</v>
      </c>
      <c r="K34" s="99"/>
      <c r="L34" s="99"/>
      <c r="M34" s="99"/>
      <c r="N34" s="99"/>
      <c r="O34" s="99"/>
      <c r="P34" s="99"/>
      <c r="Q34" s="99"/>
      <c r="R34" s="99"/>
      <c r="S34" s="99"/>
      <c r="T34" s="99"/>
      <c r="U34" s="99"/>
      <c r="V34" s="99"/>
      <c r="W34" s="99"/>
      <c r="X34" s="99"/>
      <c r="Y34" s="99"/>
      <c r="Z34" s="99"/>
    </row>
    <row r="35" spans="1:26" ht="30" x14ac:dyDescent="0.25">
      <c r="A35" s="101" t="s">
        <v>203</v>
      </c>
      <c r="B35" s="102" t="s">
        <v>117</v>
      </c>
      <c r="C35" s="103">
        <f>SUM(C36:C40)</f>
        <v>0</v>
      </c>
      <c r="D35" s="103">
        <f>SUM(D36:D40)</f>
        <v>0</v>
      </c>
      <c r="E35" s="104"/>
      <c r="F35" s="88">
        <f>SUM(F36:F40)</f>
        <v>0</v>
      </c>
      <c r="G35" s="105"/>
      <c r="H35" s="88">
        <v>168657</v>
      </c>
      <c r="I35" s="88">
        <f t="shared" si="0"/>
        <v>0</v>
      </c>
      <c r="J35" s="106">
        <f t="shared" si="1"/>
        <v>0</v>
      </c>
      <c r="K35" s="102"/>
      <c r="L35" s="102"/>
      <c r="M35" s="102"/>
      <c r="N35" s="102"/>
      <c r="O35" s="102"/>
      <c r="P35" s="102"/>
      <c r="Q35" s="102"/>
      <c r="R35" s="102"/>
      <c r="S35" s="102"/>
      <c r="T35" s="102"/>
      <c r="U35" s="102"/>
      <c r="V35" s="102"/>
      <c r="W35" s="102"/>
      <c r="X35" s="102"/>
      <c r="Y35" s="102"/>
      <c r="Z35" s="102"/>
    </row>
    <row r="36" spans="1:26" ht="15.75" x14ac:dyDescent="0.25">
      <c r="A36" s="107">
        <v>2021</v>
      </c>
      <c r="B36" s="102" t="s">
        <v>198</v>
      </c>
      <c r="C36" s="108">
        <v>0</v>
      </c>
      <c r="D36" s="109">
        <v>0</v>
      </c>
      <c r="E36" s="110"/>
      <c r="F36" s="90">
        <f>C36*D36</f>
        <v>0</v>
      </c>
      <c r="G36" s="98"/>
      <c r="H36" s="90">
        <v>168657</v>
      </c>
      <c r="I36" s="90">
        <f t="shared" si="0"/>
        <v>0</v>
      </c>
      <c r="J36" s="111">
        <f t="shared" si="1"/>
        <v>0</v>
      </c>
      <c r="K36" s="102"/>
      <c r="L36" s="102"/>
      <c r="M36" s="102"/>
      <c r="N36" s="102"/>
      <c r="O36" s="102"/>
      <c r="P36" s="102"/>
      <c r="Q36" s="102"/>
      <c r="R36" s="102"/>
      <c r="S36" s="102"/>
      <c r="T36" s="102"/>
      <c r="U36" s="102"/>
      <c r="V36" s="102"/>
      <c r="W36" s="102"/>
      <c r="X36" s="102"/>
      <c r="Y36" s="102"/>
      <c r="Z36" s="102"/>
    </row>
    <row r="38" spans="1:26" x14ac:dyDescent="0.25">
      <c r="A38" s="11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62"/>
      <c r="Q5" s="62"/>
      <c r="R5" s="62"/>
      <c r="S5" s="62"/>
      <c r="T5" s="62"/>
      <c r="U5" s="62"/>
      <c r="V5" s="62"/>
      <c r="W5" s="62"/>
      <c r="X5" s="62"/>
      <c r="Y5" s="62"/>
      <c r="Z5" s="62"/>
      <c r="AA5" s="62"/>
      <c r="AB5" s="62"/>
    </row>
    <row r="6" spans="1:28" s="2" customFormat="1" ht="18.75" x14ac:dyDescent="0.3">
      <c r="A6" s="6"/>
      <c r="B6" s="6"/>
      <c r="L6" s="5"/>
    </row>
    <row r="7" spans="1:28" s="2" customFormat="1" ht="18.75" x14ac:dyDescent="0.2">
      <c r="A7" s="290" t="s">
        <v>4</v>
      </c>
      <c r="B7" s="290"/>
      <c r="C7" s="290"/>
      <c r="D7" s="290"/>
      <c r="E7" s="290"/>
      <c r="F7" s="290"/>
      <c r="G7" s="290"/>
      <c r="H7" s="290"/>
      <c r="I7" s="290"/>
      <c r="J7" s="290"/>
      <c r="K7" s="290"/>
      <c r="L7" s="290"/>
      <c r="M7" s="290"/>
      <c r="N7" s="290"/>
      <c r="O7" s="290"/>
      <c r="P7" s="10"/>
      <c r="Q7" s="10"/>
      <c r="R7" s="10"/>
      <c r="S7" s="10"/>
      <c r="T7" s="10"/>
      <c r="U7" s="10"/>
      <c r="V7" s="10"/>
      <c r="W7" s="10"/>
      <c r="X7" s="10"/>
      <c r="Y7" s="10"/>
      <c r="Z7" s="10"/>
    </row>
    <row r="8" spans="1:28" s="2" customFormat="1" ht="18.75" x14ac:dyDescent="0.2">
      <c r="A8" s="290"/>
      <c r="B8" s="290"/>
      <c r="C8" s="290"/>
      <c r="D8" s="290"/>
      <c r="E8" s="290"/>
      <c r="F8" s="290"/>
      <c r="G8" s="290"/>
      <c r="H8" s="290"/>
      <c r="I8" s="290"/>
      <c r="J8" s="290"/>
      <c r="K8" s="290"/>
      <c r="L8" s="290"/>
      <c r="M8" s="290"/>
      <c r="N8" s="290"/>
      <c r="O8" s="290"/>
      <c r="P8" s="10"/>
      <c r="Q8" s="10"/>
      <c r="R8" s="10"/>
      <c r="S8" s="10"/>
      <c r="T8" s="10"/>
      <c r="U8" s="10"/>
      <c r="V8" s="10"/>
      <c r="W8" s="10"/>
      <c r="X8" s="10"/>
      <c r="Y8" s="10"/>
      <c r="Z8" s="10"/>
    </row>
    <row r="9" spans="1:28" s="2" customFormat="1" ht="18.75" x14ac:dyDescent="0.2">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c r="M9" s="322"/>
      <c r="N9" s="322"/>
      <c r="O9" s="322"/>
      <c r="P9" s="10"/>
      <c r="Q9" s="10"/>
      <c r="R9" s="10"/>
      <c r="S9" s="10"/>
      <c r="T9" s="10"/>
      <c r="U9" s="10"/>
      <c r="V9" s="10"/>
      <c r="W9" s="10"/>
      <c r="X9" s="10"/>
      <c r="Y9" s="10"/>
      <c r="Z9" s="10"/>
    </row>
    <row r="10" spans="1:28" s="2" customFormat="1" ht="18.75" x14ac:dyDescent="0.2">
      <c r="A10" s="292" t="s">
        <v>6</v>
      </c>
      <c r="B10" s="292"/>
      <c r="C10" s="292"/>
      <c r="D10" s="292"/>
      <c r="E10" s="292"/>
      <c r="F10" s="292"/>
      <c r="G10" s="292"/>
      <c r="H10" s="292"/>
      <c r="I10" s="292"/>
      <c r="J10" s="292"/>
      <c r="K10" s="292"/>
      <c r="L10" s="292"/>
      <c r="M10" s="292"/>
      <c r="N10" s="292"/>
      <c r="O10" s="292"/>
      <c r="P10" s="10"/>
      <c r="Q10" s="10"/>
      <c r="R10" s="10"/>
      <c r="S10" s="10"/>
      <c r="T10" s="10"/>
      <c r="U10" s="10"/>
      <c r="V10" s="10"/>
      <c r="W10" s="10"/>
      <c r="X10" s="10"/>
      <c r="Y10" s="10"/>
      <c r="Z10" s="10"/>
    </row>
    <row r="11" spans="1:28" s="2" customFormat="1" ht="18.75" x14ac:dyDescent="0.2">
      <c r="A11" s="290"/>
      <c r="B11" s="290"/>
      <c r="C11" s="290"/>
      <c r="D11" s="290"/>
      <c r="E11" s="290"/>
      <c r="F11" s="290"/>
      <c r="G11" s="290"/>
      <c r="H11" s="290"/>
      <c r="I11" s="290"/>
      <c r="J11" s="290"/>
      <c r="K11" s="290"/>
      <c r="L11" s="290"/>
      <c r="M11" s="290"/>
      <c r="N11" s="290"/>
      <c r="O11" s="290"/>
      <c r="P11" s="10"/>
      <c r="Q11" s="10"/>
      <c r="R11" s="10"/>
      <c r="S11" s="10"/>
      <c r="T11" s="10"/>
      <c r="U11" s="10"/>
      <c r="V11" s="10"/>
      <c r="W11" s="10"/>
      <c r="X11" s="10"/>
      <c r="Y11" s="10"/>
      <c r="Z11" s="10"/>
    </row>
    <row r="12" spans="1:28" s="2" customFormat="1" ht="18.75" x14ac:dyDescent="0.2">
      <c r="A12" s="322" t="str">
        <f>'1. паспорт местоположение'!A12:C12</f>
        <v>Q_26-0035</v>
      </c>
      <c r="B12" s="322"/>
      <c r="C12" s="322"/>
      <c r="D12" s="322"/>
      <c r="E12" s="322"/>
      <c r="F12" s="322"/>
      <c r="G12" s="322"/>
      <c r="H12" s="322"/>
      <c r="I12" s="322"/>
      <c r="J12" s="322"/>
      <c r="K12" s="322"/>
      <c r="L12" s="322"/>
      <c r="M12" s="322"/>
      <c r="N12" s="322"/>
      <c r="O12" s="322"/>
      <c r="P12" s="10"/>
      <c r="Q12" s="10"/>
      <c r="R12" s="10"/>
      <c r="S12" s="10"/>
      <c r="T12" s="10"/>
      <c r="U12" s="10"/>
      <c r="V12" s="10"/>
      <c r="W12" s="10"/>
      <c r="X12" s="10"/>
      <c r="Y12" s="10"/>
      <c r="Z12" s="10"/>
    </row>
    <row r="13" spans="1:28" s="2" customFormat="1" ht="18.75" x14ac:dyDescent="0.2">
      <c r="A13" s="292" t="s">
        <v>8</v>
      </c>
      <c r="B13" s="292"/>
      <c r="C13" s="292"/>
      <c r="D13" s="292"/>
      <c r="E13" s="292"/>
      <c r="F13" s="292"/>
      <c r="G13" s="292"/>
      <c r="H13" s="292"/>
      <c r="I13" s="292"/>
      <c r="J13" s="292"/>
      <c r="K13" s="292"/>
      <c r="L13" s="292"/>
      <c r="M13" s="292"/>
      <c r="N13" s="292"/>
      <c r="O13" s="292"/>
      <c r="P13" s="10"/>
      <c r="Q13" s="10"/>
      <c r="R13" s="10"/>
      <c r="S13" s="10"/>
      <c r="T13" s="10"/>
      <c r="U13" s="10"/>
      <c r="V13" s="10"/>
      <c r="W13" s="10"/>
      <c r="X13" s="10"/>
      <c r="Y13" s="10"/>
      <c r="Z13" s="10"/>
    </row>
    <row r="14" spans="1:28" s="2" customFormat="1" ht="15.75" customHeight="1" x14ac:dyDescent="0.2">
      <c r="A14" s="323"/>
      <c r="B14" s="323"/>
      <c r="C14" s="323"/>
      <c r="D14" s="323"/>
      <c r="E14" s="323"/>
      <c r="F14" s="323"/>
      <c r="G14" s="323"/>
      <c r="H14" s="323"/>
      <c r="I14" s="323"/>
      <c r="J14" s="323"/>
      <c r="K14" s="323"/>
      <c r="L14" s="323"/>
      <c r="M14" s="323"/>
      <c r="N14" s="323"/>
      <c r="O14" s="323"/>
      <c r="P14" s="14"/>
      <c r="Q14" s="14"/>
      <c r="R14" s="14"/>
      <c r="S14" s="14"/>
      <c r="T14" s="14"/>
      <c r="U14" s="14"/>
      <c r="V14" s="14"/>
      <c r="W14" s="14"/>
      <c r="X14" s="14"/>
      <c r="Y14" s="14"/>
      <c r="Z14" s="14"/>
    </row>
    <row r="15" spans="1:28" s="15" customFormat="1" ht="12" x14ac:dyDescent="0.2">
      <c r="A15" s="322" t="str">
        <f>'1. паспорт местоположение'!A15:C15</f>
        <v>Замена поврежденного силового трансформатора 110/10/10 кВ на ПС 110 кВ О-12 Южная мощностью 40 МВА (без увеличения мощности)</v>
      </c>
      <c r="B15" s="322"/>
      <c r="C15" s="322"/>
      <c r="D15" s="322"/>
      <c r="E15" s="322"/>
      <c r="F15" s="322"/>
      <c r="G15" s="322"/>
      <c r="H15" s="322"/>
      <c r="I15" s="322"/>
      <c r="J15" s="322"/>
      <c r="K15" s="322"/>
      <c r="L15" s="322"/>
      <c r="M15" s="322"/>
      <c r="N15" s="322"/>
      <c r="O15" s="322"/>
      <c r="P15" s="11"/>
      <c r="Q15" s="11"/>
      <c r="R15" s="11"/>
      <c r="S15" s="11"/>
      <c r="T15" s="11"/>
      <c r="U15" s="11"/>
      <c r="V15" s="11"/>
      <c r="W15" s="11"/>
      <c r="X15" s="11"/>
      <c r="Y15" s="11"/>
      <c r="Z15" s="11"/>
    </row>
    <row r="16" spans="1:28" s="15" customFormat="1" ht="15" customHeight="1" x14ac:dyDescent="0.2">
      <c r="A16" s="292" t="s">
        <v>10</v>
      </c>
      <c r="B16" s="292"/>
      <c r="C16" s="292"/>
      <c r="D16" s="292"/>
      <c r="E16" s="292"/>
      <c r="F16" s="292"/>
      <c r="G16" s="292"/>
      <c r="H16" s="292"/>
      <c r="I16" s="292"/>
      <c r="J16" s="292"/>
      <c r="K16" s="292"/>
      <c r="L16" s="292"/>
      <c r="M16" s="292"/>
      <c r="N16" s="292"/>
      <c r="O16" s="292"/>
      <c r="P16" s="13"/>
      <c r="Q16" s="13"/>
      <c r="R16" s="13"/>
      <c r="S16" s="13"/>
      <c r="T16" s="13"/>
      <c r="U16" s="13"/>
      <c r="V16" s="13"/>
      <c r="W16" s="13"/>
      <c r="X16" s="13"/>
      <c r="Y16" s="13"/>
      <c r="Z16" s="13"/>
    </row>
    <row r="17" spans="1:26" s="15" customFormat="1" ht="15" customHeight="1" x14ac:dyDescent="0.2">
      <c r="A17" s="323"/>
      <c r="B17" s="323"/>
      <c r="C17" s="323"/>
      <c r="D17" s="323"/>
      <c r="E17" s="323"/>
      <c r="F17" s="323"/>
      <c r="G17" s="323"/>
      <c r="H17" s="323"/>
      <c r="I17" s="323"/>
      <c r="J17" s="323"/>
      <c r="K17" s="323"/>
      <c r="L17" s="323"/>
      <c r="M17" s="323"/>
      <c r="N17" s="323"/>
      <c r="O17" s="323"/>
      <c r="P17" s="14"/>
      <c r="Q17" s="14"/>
      <c r="R17" s="14"/>
      <c r="S17" s="14"/>
      <c r="T17" s="14"/>
      <c r="U17" s="14"/>
      <c r="V17" s="14"/>
      <c r="W17" s="14"/>
    </row>
    <row r="18" spans="1:26" s="15" customFormat="1" ht="91.5" customHeight="1" x14ac:dyDescent="0.2">
      <c r="A18" s="332" t="s">
        <v>204</v>
      </c>
      <c r="B18" s="332"/>
      <c r="C18" s="332"/>
      <c r="D18" s="332"/>
      <c r="E18" s="332"/>
      <c r="F18" s="332"/>
      <c r="G18" s="332"/>
      <c r="H18" s="332"/>
      <c r="I18" s="332"/>
      <c r="J18" s="332"/>
      <c r="K18" s="332"/>
      <c r="L18" s="332"/>
      <c r="M18" s="332"/>
      <c r="N18" s="332"/>
      <c r="O18" s="332"/>
      <c r="P18" s="16"/>
      <c r="Q18" s="16"/>
      <c r="R18" s="16"/>
      <c r="S18" s="16"/>
      <c r="T18" s="16"/>
      <c r="U18" s="16"/>
      <c r="V18" s="16"/>
      <c r="W18" s="16"/>
      <c r="X18" s="16"/>
      <c r="Y18" s="16"/>
      <c r="Z18" s="16"/>
    </row>
    <row r="19" spans="1:26" s="15" customFormat="1" ht="78" customHeight="1" x14ac:dyDescent="0.2">
      <c r="A19" s="302" t="s">
        <v>12</v>
      </c>
      <c r="B19" s="302" t="s">
        <v>205</v>
      </c>
      <c r="C19" s="302" t="s">
        <v>206</v>
      </c>
      <c r="D19" s="302" t="s">
        <v>207</v>
      </c>
      <c r="E19" s="333" t="s">
        <v>208</v>
      </c>
      <c r="F19" s="334"/>
      <c r="G19" s="334"/>
      <c r="H19" s="334"/>
      <c r="I19" s="335"/>
      <c r="J19" s="302" t="s">
        <v>209</v>
      </c>
      <c r="K19" s="302"/>
      <c r="L19" s="302"/>
      <c r="M19" s="302"/>
      <c r="N19" s="302"/>
      <c r="O19" s="302"/>
      <c r="P19" s="14"/>
      <c r="Q19" s="14"/>
      <c r="R19" s="14"/>
      <c r="S19" s="14"/>
      <c r="T19" s="14"/>
      <c r="U19" s="14"/>
      <c r="V19" s="14"/>
      <c r="W19" s="14"/>
    </row>
    <row r="20" spans="1:26" s="15" customFormat="1" ht="51" customHeight="1" x14ac:dyDescent="0.2">
      <c r="A20" s="302"/>
      <c r="B20" s="302"/>
      <c r="C20" s="302"/>
      <c r="D20" s="302"/>
      <c r="E20" s="33" t="s">
        <v>210</v>
      </c>
      <c r="F20" s="33" t="s">
        <v>211</v>
      </c>
      <c r="G20" s="33" t="s">
        <v>212</v>
      </c>
      <c r="H20" s="33" t="s">
        <v>213</v>
      </c>
      <c r="I20" s="33" t="s">
        <v>214</v>
      </c>
      <c r="J20" s="33">
        <v>2025</v>
      </c>
      <c r="K20" s="33">
        <v>2026</v>
      </c>
      <c r="L20" s="33">
        <v>2027</v>
      </c>
      <c r="M20" s="33">
        <v>2028</v>
      </c>
      <c r="N20" s="33">
        <v>2029</v>
      </c>
      <c r="O20" s="33">
        <v>2030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4.5" customHeight="1" x14ac:dyDescent="0.2">
      <c r="A22" s="20" t="s">
        <v>15</v>
      </c>
      <c r="B22" s="33">
        <v>2026</v>
      </c>
      <c r="C22" s="113" t="s">
        <v>215</v>
      </c>
      <c r="D22" s="113" t="s">
        <v>215</v>
      </c>
      <c r="E22" s="63">
        <v>0</v>
      </c>
      <c r="F22" s="63">
        <v>0</v>
      </c>
      <c r="G22" s="63">
        <v>0</v>
      </c>
      <c r="H22" s="63">
        <v>0</v>
      </c>
      <c r="I22" s="63">
        <v>0</v>
      </c>
      <c r="J22" s="26">
        <v>0</v>
      </c>
      <c r="K22" s="26">
        <v>0</v>
      </c>
      <c r="L22" s="114">
        <v>0</v>
      </c>
      <c r="M22" s="114">
        <v>0</v>
      </c>
      <c r="N22" s="114">
        <v>0</v>
      </c>
      <c r="O22" s="114">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16" zoomScale="80" workbookViewId="0">
      <selection activeCell="E56" sqref="E56"/>
    </sheetView>
  </sheetViews>
  <sheetFormatPr defaultColWidth="9.140625" defaultRowHeight="15.75" x14ac:dyDescent="0.2"/>
  <cols>
    <col min="1" max="1" width="61.7109375" style="116" customWidth="1"/>
    <col min="2" max="2" width="18.5703125" style="117" customWidth="1"/>
    <col min="3" max="12" width="16.85546875" style="117" customWidth="1"/>
    <col min="13" max="27" width="16.85546875" style="117" hidden="1" customWidth="1"/>
    <col min="28" max="28" width="16.85546875" style="118" hidden="1" customWidth="1"/>
    <col min="29" max="30" width="16.85546875" style="118" customWidth="1"/>
    <col min="31" max="36" width="16.85546875" style="115" customWidth="1"/>
    <col min="37" max="241" width="9.140625" style="115"/>
    <col min="242" max="242" width="61.7109375" style="115" customWidth="1"/>
    <col min="243" max="243" width="18.5703125" style="115" customWidth="1"/>
    <col min="244" max="283" width="16.85546875" style="115" customWidth="1"/>
    <col min="284" max="285" width="18.5703125" style="115" customWidth="1"/>
    <col min="286" max="286" width="21.7109375" style="115" customWidth="1"/>
    <col min="287" max="497" width="9.140625" style="115"/>
    <col min="498" max="498" width="61.7109375" style="115" customWidth="1"/>
    <col min="499" max="499" width="18.5703125" style="115" customWidth="1"/>
    <col min="500" max="539" width="16.85546875" style="115" customWidth="1"/>
    <col min="540" max="541" width="18.5703125" style="115" customWidth="1"/>
    <col min="542" max="542" width="21.7109375" style="115" customWidth="1"/>
    <col min="543" max="753" width="9.140625" style="115"/>
    <col min="754" max="754" width="61.7109375" style="115" customWidth="1"/>
    <col min="755" max="755" width="18.5703125" style="115" customWidth="1"/>
    <col min="756" max="795" width="16.85546875" style="115" customWidth="1"/>
    <col min="796" max="797" width="18.5703125" style="115" customWidth="1"/>
    <col min="798" max="798" width="21.7109375" style="115" customWidth="1"/>
    <col min="799" max="1009" width="9.140625" style="115"/>
    <col min="1010" max="1010" width="61.7109375" style="115" customWidth="1"/>
    <col min="1011" max="1011" width="18.5703125" style="115" customWidth="1"/>
    <col min="1012" max="1051" width="16.85546875" style="115" customWidth="1"/>
    <col min="1052" max="1053" width="18.5703125" style="115" customWidth="1"/>
    <col min="1054" max="1054" width="21.7109375" style="115" customWidth="1"/>
    <col min="1055" max="1265" width="9.140625" style="115"/>
    <col min="1266" max="1266" width="61.7109375" style="115" customWidth="1"/>
    <col min="1267" max="1267" width="18.5703125" style="115" customWidth="1"/>
    <col min="1268" max="1307" width="16.85546875" style="115" customWidth="1"/>
    <col min="1308" max="1309" width="18.5703125" style="115" customWidth="1"/>
    <col min="1310" max="1310" width="21.7109375" style="115" customWidth="1"/>
    <col min="1311" max="1521" width="9.140625" style="115"/>
    <col min="1522" max="1522" width="61.7109375" style="115" customWidth="1"/>
    <col min="1523" max="1523" width="18.5703125" style="115" customWidth="1"/>
    <col min="1524" max="1563" width="16.85546875" style="115" customWidth="1"/>
    <col min="1564" max="1565" width="18.5703125" style="115" customWidth="1"/>
    <col min="1566" max="1566" width="21.7109375" style="115" customWidth="1"/>
    <col min="1567" max="1777" width="9.140625" style="115"/>
    <col min="1778" max="1778" width="61.7109375" style="115" customWidth="1"/>
    <col min="1779" max="1779" width="18.5703125" style="115" customWidth="1"/>
    <col min="1780" max="1819" width="16.85546875" style="115" customWidth="1"/>
    <col min="1820" max="1821" width="18.5703125" style="115" customWidth="1"/>
    <col min="1822" max="1822" width="21.7109375" style="115" customWidth="1"/>
    <col min="1823" max="2033" width="9.140625" style="115"/>
    <col min="2034" max="2034" width="61.7109375" style="115" customWidth="1"/>
    <col min="2035" max="2035" width="18.5703125" style="115" customWidth="1"/>
    <col min="2036" max="2075" width="16.85546875" style="115" customWidth="1"/>
    <col min="2076" max="2077" width="18.5703125" style="115" customWidth="1"/>
    <col min="2078" max="2078" width="21.7109375" style="115" customWidth="1"/>
    <col min="2079" max="2289" width="9.140625" style="115"/>
    <col min="2290" max="2290" width="61.7109375" style="115" customWidth="1"/>
    <col min="2291" max="2291" width="18.5703125" style="115" customWidth="1"/>
    <col min="2292" max="2331" width="16.85546875" style="115" customWidth="1"/>
    <col min="2332" max="2333" width="18.5703125" style="115" customWidth="1"/>
    <col min="2334" max="2334" width="21.7109375" style="115" customWidth="1"/>
    <col min="2335" max="2545" width="9.140625" style="115"/>
    <col min="2546" max="2546" width="61.7109375" style="115" customWidth="1"/>
    <col min="2547" max="2547" width="18.5703125" style="115" customWidth="1"/>
    <col min="2548" max="2587" width="16.85546875" style="115" customWidth="1"/>
    <col min="2588" max="2589" width="18.5703125" style="115" customWidth="1"/>
    <col min="2590" max="2590" width="21.7109375" style="115" customWidth="1"/>
    <col min="2591" max="2801" width="9.140625" style="115"/>
    <col min="2802" max="2802" width="61.7109375" style="115" customWidth="1"/>
    <col min="2803" max="2803" width="18.5703125" style="115" customWidth="1"/>
    <col min="2804" max="2843" width="16.85546875" style="115" customWidth="1"/>
    <col min="2844" max="2845" width="18.5703125" style="115" customWidth="1"/>
    <col min="2846" max="2846" width="21.7109375" style="115" customWidth="1"/>
    <col min="2847" max="3057" width="9.140625" style="115"/>
    <col min="3058" max="3058" width="61.7109375" style="115" customWidth="1"/>
    <col min="3059" max="3059" width="18.5703125" style="115" customWidth="1"/>
    <col min="3060" max="3099" width="16.85546875" style="115" customWidth="1"/>
    <col min="3100" max="3101" width="18.5703125" style="115" customWidth="1"/>
    <col min="3102" max="3102" width="21.7109375" style="115" customWidth="1"/>
    <col min="3103" max="3313" width="9.140625" style="115"/>
    <col min="3314" max="3314" width="61.7109375" style="115" customWidth="1"/>
    <col min="3315" max="3315" width="18.5703125" style="115" customWidth="1"/>
    <col min="3316" max="3355" width="16.85546875" style="115" customWidth="1"/>
    <col min="3356" max="3357" width="18.5703125" style="115" customWidth="1"/>
    <col min="3358" max="3358" width="21.7109375" style="115" customWidth="1"/>
    <col min="3359" max="3569" width="9.140625" style="115"/>
    <col min="3570" max="3570" width="61.7109375" style="115" customWidth="1"/>
    <col min="3571" max="3571" width="18.5703125" style="115" customWidth="1"/>
    <col min="3572" max="3611" width="16.85546875" style="115" customWidth="1"/>
    <col min="3612" max="3613" width="18.5703125" style="115" customWidth="1"/>
    <col min="3614" max="3614" width="21.7109375" style="115" customWidth="1"/>
    <col min="3615" max="3825" width="9.140625" style="115"/>
    <col min="3826" max="3826" width="61.7109375" style="115" customWidth="1"/>
    <col min="3827" max="3827" width="18.5703125" style="115" customWidth="1"/>
    <col min="3828" max="3867" width="16.85546875" style="115" customWidth="1"/>
    <col min="3868" max="3869" width="18.5703125" style="115" customWidth="1"/>
    <col min="3870" max="3870" width="21.7109375" style="115" customWidth="1"/>
    <col min="3871" max="4081" width="9.140625" style="115"/>
    <col min="4082" max="4082" width="61.7109375" style="115" customWidth="1"/>
    <col min="4083" max="4083" width="18.5703125" style="115" customWidth="1"/>
    <col min="4084" max="4123" width="16.85546875" style="115" customWidth="1"/>
    <col min="4124" max="4125" width="18.5703125" style="115" customWidth="1"/>
    <col min="4126" max="4126" width="21.7109375" style="115" customWidth="1"/>
    <col min="4127" max="4337" width="9.140625" style="115"/>
    <col min="4338" max="4338" width="61.7109375" style="115" customWidth="1"/>
    <col min="4339" max="4339" width="18.5703125" style="115" customWidth="1"/>
    <col min="4340" max="4379" width="16.85546875" style="115" customWidth="1"/>
    <col min="4380" max="4381" width="18.5703125" style="115" customWidth="1"/>
    <col min="4382" max="4382" width="21.7109375" style="115" customWidth="1"/>
    <col min="4383" max="4593" width="9.140625" style="115"/>
    <col min="4594" max="4594" width="61.7109375" style="115" customWidth="1"/>
    <col min="4595" max="4595" width="18.5703125" style="115" customWidth="1"/>
    <col min="4596" max="4635" width="16.85546875" style="115" customWidth="1"/>
    <col min="4636" max="4637" width="18.5703125" style="115" customWidth="1"/>
    <col min="4638" max="4638" width="21.7109375" style="115" customWidth="1"/>
    <col min="4639" max="4849" width="9.140625" style="115"/>
    <col min="4850" max="4850" width="61.7109375" style="115" customWidth="1"/>
    <col min="4851" max="4851" width="18.5703125" style="115" customWidth="1"/>
    <col min="4852" max="4891" width="16.85546875" style="115" customWidth="1"/>
    <col min="4892" max="4893" width="18.5703125" style="115" customWidth="1"/>
    <col min="4894" max="4894" width="21.7109375" style="115" customWidth="1"/>
    <col min="4895" max="5105" width="9.140625" style="115"/>
    <col min="5106" max="5106" width="61.7109375" style="115" customWidth="1"/>
    <col min="5107" max="5107" width="18.5703125" style="115" customWidth="1"/>
    <col min="5108" max="5147" width="16.85546875" style="115" customWidth="1"/>
    <col min="5148" max="5149" width="18.5703125" style="115" customWidth="1"/>
    <col min="5150" max="5150" width="21.7109375" style="115" customWidth="1"/>
    <col min="5151" max="5361" width="9.140625" style="115"/>
    <col min="5362" max="5362" width="61.7109375" style="115" customWidth="1"/>
    <col min="5363" max="5363" width="18.5703125" style="115" customWidth="1"/>
    <col min="5364" max="5403" width="16.85546875" style="115" customWidth="1"/>
    <col min="5404" max="5405" width="18.5703125" style="115" customWidth="1"/>
    <col min="5406" max="5406" width="21.7109375" style="115" customWidth="1"/>
    <col min="5407" max="5617" width="9.140625" style="115"/>
    <col min="5618" max="5618" width="61.7109375" style="115" customWidth="1"/>
    <col min="5619" max="5619" width="18.5703125" style="115" customWidth="1"/>
    <col min="5620" max="5659" width="16.85546875" style="115" customWidth="1"/>
    <col min="5660" max="5661" width="18.5703125" style="115" customWidth="1"/>
    <col min="5662" max="5662" width="21.7109375" style="115" customWidth="1"/>
    <col min="5663" max="5873" width="9.140625" style="115"/>
    <col min="5874" max="5874" width="61.7109375" style="115" customWidth="1"/>
    <col min="5875" max="5875" width="18.5703125" style="115" customWidth="1"/>
    <col min="5876" max="5915" width="16.85546875" style="115" customWidth="1"/>
    <col min="5916" max="5917" width="18.5703125" style="115" customWidth="1"/>
    <col min="5918" max="5918" width="21.7109375" style="115" customWidth="1"/>
    <col min="5919" max="6129" width="9.140625" style="115"/>
    <col min="6130" max="6130" width="61.7109375" style="115" customWidth="1"/>
    <col min="6131" max="6131" width="18.5703125" style="115" customWidth="1"/>
    <col min="6132" max="6171" width="16.85546875" style="115" customWidth="1"/>
    <col min="6172" max="6173" width="18.5703125" style="115" customWidth="1"/>
    <col min="6174" max="6174" width="21.7109375" style="115" customWidth="1"/>
    <col min="6175" max="6385" width="9.140625" style="115"/>
    <col min="6386" max="6386" width="61.7109375" style="115" customWidth="1"/>
    <col min="6387" max="6387" width="18.5703125" style="115" customWidth="1"/>
    <col min="6388" max="6427" width="16.85546875" style="115" customWidth="1"/>
    <col min="6428" max="6429" width="18.5703125" style="115" customWidth="1"/>
    <col min="6430" max="6430" width="21.7109375" style="115" customWidth="1"/>
    <col min="6431" max="6641" width="9.140625" style="115"/>
    <col min="6642" max="6642" width="61.7109375" style="115" customWidth="1"/>
    <col min="6643" max="6643" width="18.5703125" style="115" customWidth="1"/>
    <col min="6644" max="6683" width="16.85546875" style="115" customWidth="1"/>
    <col min="6684" max="6685" width="18.5703125" style="115" customWidth="1"/>
    <col min="6686" max="6686" width="21.7109375" style="115" customWidth="1"/>
    <col min="6687" max="6897" width="9.140625" style="115"/>
    <col min="6898" max="6898" width="61.7109375" style="115" customWidth="1"/>
    <col min="6899" max="6899" width="18.5703125" style="115" customWidth="1"/>
    <col min="6900" max="6939" width="16.85546875" style="115" customWidth="1"/>
    <col min="6940" max="6941" width="18.5703125" style="115" customWidth="1"/>
    <col min="6942" max="6942" width="21.7109375" style="115" customWidth="1"/>
    <col min="6943" max="7153" width="9.140625" style="115"/>
    <col min="7154" max="7154" width="61.7109375" style="115" customWidth="1"/>
    <col min="7155" max="7155" width="18.5703125" style="115" customWidth="1"/>
    <col min="7156" max="7195" width="16.85546875" style="115" customWidth="1"/>
    <col min="7196" max="7197" width="18.5703125" style="115" customWidth="1"/>
    <col min="7198" max="7198" width="21.7109375" style="115" customWidth="1"/>
    <col min="7199" max="7409" width="9.140625" style="115"/>
    <col min="7410" max="7410" width="61.7109375" style="115" customWidth="1"/>
    <col min="7411" max="7411" width="18.5703125" style="115" customWidth="1"/>
    <col min="7412" max="7451" width="16.85546875" style="115" customWidth="1"/>
    <col min="7452" max="7453" width="18.5703125" style="115" customWidth="1"/>
    <col min="7454" max="7454" width="21.7109375" style="115" customWidth="1"/>
    <col min="7455" max="7665" width="9.140625" style="115"/>
    <col min="7666" max="7666" width="61.7109375" style="115" customWidth="1"/>
    <col min="7667" max="7667" width="18.5703125" style="115" customWidth="1"/>
    <col min="7668" max="7707" width="16.85546875" style="115" customWidth="1"/>
    <col min="7708" max="7709" width="18.5703125" style="115" customWidth="1"/>
    <col min="7710" max="7710" width="21.7109375" style="115" customWidth="1"/>
    <col min="7711" max="7921" width="9.140625" style="115"/>
    <col min="7922" max="7922" width="61.7109375" style="115" customWidth="1"/>
    <col min="7923" max="7923" width="18.5703125" style="115" customWidth="1"/>
    <col min="7924" max="7963" width="16.85546875" style="115" customWidth="1"/>
    <col min="7964" max="7965" width="18.5703125" style="115" customWidth="1"/>
    <col min="7966" max="7966" width="21.7109375" style="115" customWidth="1"/>
    <col min="7967" max="8177" width="9.140625" style="115"/>
    <col min="8178" max="8178" width="61.7109375" style="115" customWidth="1"/>
    <col min="8179" max="8179" width="18.5703125" style="115" customWidth="1"/>
    <col min="8180" max="8219" width="16.85546875" style="115" customWidth="1"/>
    <col min="8220" max="8221" width="18.5703125" style="115" customWidth="1"/>
    <col min="8222" max="8222" width="21.7109375" style="115" customWidth="1"/>
    <col min="8223" max="8433" width="9.140625" style="115"/>
    <col min="8434" max="8434" width="61.7109375" style="115" customWidth="1"/>
    <col min="8435" max="8435" width="18.5703125" style="115" customWidth="1"/>
    <col min="8436" max="8475" width="16.85546875" style="115" customWidth="1"/>
    <col min="8476" max="8477" width="18.5703125" style="115" customWidth="1"/>
    <col min="8478" max="8478" width="21.7109375" style="115" customWidth="1"/>
    <col min="8479" max="8689" width="9.140625" style="115"/>
    <col min="8690" max="8690" width="61.7109375" style="115" customWidth="1"/>
    <col min="8691" max="8691" width="18.5703125" style="115" customWidth="1"/>
    <col min="8692" max="8731" width="16.85546875" style="115" customWidth="1"/>
    <col min="8732" max="8733" width="18.5703125" style="115" customWidth="1"/>
    <col min="8734" max="8734" width="21.7109375" style="115" customWidth="1"/>
    <col min="8735" max="8945" width="9.140625" style="115"/>
    <col min="8946" max="8946" width="61.7109375" style="115" customWidth="1"/>
    <col min="8947" max="8947" width="18.5703125" style="115" customWidth="1"/>
    <col min="8948" max="8987" width="16.85546875" style="115" customWidth="1"/>
    <col min="8988" max="8989" width="18.5703125" style="115" customWidth="1"/>
    <col min="8990" max="8990" width="21.7109375" style="115" customWidth="1"/>
    <col min="8991" max="9201" width="9.140625" style="115"/>
    <col min="9202" max="9202" width="61.7109375" style="115" customWidth="1"/>
    <col min="9203" max="9203" width="18.5703125" style="115" customWidth="1"/>
    <col min="9204" max="9243" width="16.85546875" style="115" customWidth="1"/>
    <col min="9244" max="9245" width="18.5703125" style="115" customWidth="1"/>
    <col min="9246" max="9246" width="21.7109375" style="115" customWidth="1"/>
    <col min="9247" max="9457" width="9.140625" style="115"/>
    <col min="9458" max="9458" width="61.7109375" style="115" customWidth="1"/>
    <col min="9459" max="9459" width="18.5703125" style="115" customWidth="1"/>
    <col min="9460" max="9499" width="16.85546875" style="115" customWidth="1"/>
    <col min="9500" max="9501" width="18.5703125" style="115" customWidth="1"/>
    <col min="9502" max="9502" width="21.7109375" style="115" customWidth="1"/>
    <col min="9503" max="9713" width="9.140625" style="115"/>
    <col min="9714" max="9714" width="61.7109375" style="115" customWidth="1"/>
    <col min="9715" max="9715" width="18.5703125" style="115" customWidth="1"/>
    <col min="9716" max="9755" width="16.85546875" style="115" customWidth="1"/>
    <col min="9756" max="9757" width="18.5703125" style="115" customWidth="1"/>
    <col min="9758" max="9758" width="21.7109375" style="115" customWidth="1"/>
    <col min="9759" max="9969" width="9.140625" style="115"/>
    <col min="9970" max="9970" width="61.7109375" style="115" customWidth="1"/>
    <col min="9971" max="9971" width="18.5703125" style="115" customWidth="1"/>
    <col min="9972" max="10011" width="16.85546875" style="115" customWidth="1"/>
    <col min="10012" max="10013" width="18.5703125" style="115" customWidth="1"/>
    <col min="10014" max="10014" width="21.7109375" style="115" customWidth="1"/>
    <col min="10015" max="10225" width="9.140625" style="115"/>
    <col min="10226" max="10226" width="61.7109375" style="115" customWidth="1"/>
    <col min="10227" max="10227" width="18.5703125" style="115" customWidth="1"/>
    <col min="10228" max="10267" width="16.85546875" style="115" customWidth="1"/>
    <col min="10268" max="10269" width="18.5703125" style="115" customWidth="1"/>
    <col min="10270" max="10270" width="21.7109375" style="115" customWidth="1"/>
    <col min="10271" max="10481" width="9.140625" style="115"/>
    <col min="10482" max="10482" width="61.7109375" style="115" customWidth="1"/>
    <col min="10483" max="10483" width="18.5703125" style="115" customWidth="1"/>
    <col min="10484" max="10523" width="16.85546875" style="115" customWidth="1"/>
    <col min="10524" max="10525" width="18.5703125" style="115" customWidth="1"/>
    <col min="10526" max="10526" width="21.7109375" style="115" customWidth="1"/>
    <col min="10527" max="10737" width="9.140625" style="115"/>
    <col min="10738" max="10738" width="61.7109375" style="115" customWidth="1"/>
    <col min="10739" max="10739" width="18.5703125" style="115" customWidth="1"/>
    <col min="10740" max="10779" width="16.85546875" style="115" customWidth="1"/>
    <col min="10780" max="10781" width="18.5703125" style="115" customWidth="1"/>
    <col min="10782" max="10782" width="21.7109375" style="115" customWidth="1"/>
    <col min="10783" max="10993" width="9.140625" style="115"/>
    <col min="10994" max="10994" width="61.7109375" style="115" customWidth="1"/>
    <col min="10995" max="10995" width="18.5703125" style="115" customWidth="1"/>
    <col min="10996" max="11035" width="16.85546875" style="115" customWidth="1"/>
    <col min="11036" max="11037" width="18.5703125" style="115" customWidth="1"/>
    <col min="11038" max="11038" width="21.7109375" style="115" customWidth="1"/>
    <col min="11039" max="11249" width="9.140625" style="115"/>
    <col min="11250" max="11250" width="61.7109375" style="115" customWidth="1"/>
    <col min="11251" max="11251" width="18.5703125" style="115" customWidth="1"/>
    <col min="11252" max="11291" width="16.85546875" style="115" customWidth="1"/>
    <col min="11292" max="11293" width="18.5703125" style="115" customWidth="1"/>
    <col min="11294" max="11294" width="21.7109375" style="115" customWidth="1"/>
    <col min="11295" max="11505" width="9.140625" style="115"/>
    <col min="11506" max="11506" width="61.7109375" style="115" customWidth="1"/>
    <col min="11507" max="11507" width="18.5703125" style="115" customWidth="1"/>
    <col min="11508" max="11547" width="16.85546875" style="115" customWidth="1"/>
    <col min="11548" max="11549" width="18.5703125" style="115" customWidth="1"/>
    <col min="11550" max="11550" width="21.7109375" style="115" customWidth="1"/>
    <col min="11551" max="11761" width="9.140625" style="115"/>
    <col min="11762" max="11762" width="61.7109375" style="115" customWidth="1"/>
    <col min="11763" max="11763" width="18.5703125" style="115" customWidth="1"/>
    <col min="11764" max="11803" width="16.85546875" style="115" customWidth="1"/>
    <col min="11804" max="11805" width="18.5703125" style="115" customWidth="1"/>
    <col min="11806" max="11806" width="21.7109375" style="115" customWidth="1"/>
    <col min="11807" max="12017" width="9.140625" style="115"/>
    <col min="12018" max="12018" width="61.7109375" style="115" customWidth="1"/>
    <col min="12019" max="12019" width="18.5703125" style="115" customWidth="1"/>
    <col min="12020" max="12059" width="16.85546875" style="115" customWidth="1"/>
    <col min="12060" max="12061" width="18.5703125" style="115" customWidth="1"/>
    <col min="12062" max="12062" width="21.7109375" style="115" customWidth="1"/>
    <col min="12063" max="12273" width="9.140625" style="115"/>
    <col min="12274" max="12274" width="61.7109375" style="115" customWidth="1"/>
    <col min="12275" max="12275" width="18.5703125" style="115" customWidth="1"/>
    <col min="12276" max="12315" width="16.85546875" style="115" customWidth="1"/>
    <col min="12316" max="12317" width="18.5703125" style="115" customWidth="1"/>
    <col min="12318" max="12318" width="21.7109375" style="115" customWidth="1"/>
    <col min="12319" max="12529" width="9.140625" style="115"/>
    <col min="12530" max="12530" width="61.7109375" style="115" customWidth="1"/>
    <col min="12531" max="12531" width="18.5703125" style="115" customWidth="1"/>
    <col min="12532" max="12571" width="16.85546875" style="115" customWidth="1"/>
    <col min="12572" max="12573" width="18.5703125" style="115" customWidth="1"/>
    <col min="12574" max="12574" width="21.7109375" style="115" customWidth="1"/>
    <col min="12575" max="12785" width="9.140625" style="115"/>
    <col min="12786" max="12786" width="61.7109375" style="115" customWidth="1"/>
    <col min="12787" max="12787" width="18.5703125" style="115" customWidth="1"/>
    <col min="12788" max="12827" width="16.85546875" style="115" customWidth="1"/>
    <col min="12828" max="12829" width="18.5703125" style="115" customWidth="1"/>
    <col min="12830" max="12830" width="21.7109375" style="115" customWidth="1"/>
    <col min="12831" max="13041" width="9.140625" style="115"/>
    <col min="13042" max="13042" width="61.7109375" style="115" customWidth="1"/>
    <col min="13043" max="13043" width="18.5703125" style="115" customWidth="1"/>
    <col min="13044" max="13083" width="16.85546875" style="115" customWidth="1"/>
    <col min="13084" max="13085" width="18.5703125" style="115" customWidth="1"/>
    <col min="13086" max="13086" width="21.7109375" style="115" customWidth="1"/>
    <col min="13087" max="13297" width="9.140625" style="115"/>
    <col min="13298" max="13298" width="61.7109375" style="115" customWidth="1"/>
    <col min="13299" max="13299" width="18.5703125" style="115" customWidth="1"/>
    <col min="13300" max="13339" width="16.85546875" style="115" customWidth="1"/>
    <col min="13340" max="13341" width="18.5703125" style="115" customWidth="1"/>
    <col min="13342" max="13342" width="21.7109375" style="115" customWidth="1"/>
    <col min="13343" max="13553" width="9.140625" style="115"/>
    <col min="13554" max="13554" width="61.7109375" style="115" customWidth="1"/>
    <col min="13555" max="13555" width="18.5703125" style="115" customWidth="1"/>
    <col min="13556" max="13595" width="16.85546875" style="115" customWidth="1"/>
    <col min="13596" max="13597" width="18.5703125" style="115" customWidth="1"/>
    <col min="13598" max="13598" width="21.7109375" style="115" customWidth="1"/>
    <col min="13599" max="13809" width="9.140625" style="115"/>
    <col min="13810" max="13810" width="61.7109375" style="115" customWidth="1"/>
    <col min="13811" max="13811" width="18.5703125" style="115" customWidth="1"/>
    <col min="13812" max="13851" width="16.85546875" style="115" customWidth="1"/>
    <col min="13852" max="13853" width="18.5703125" style="115" customWidth="1"/>
    <col min="13854" max="13854" width="21.7109375" style="115" customWidth="1"/>
    <col min="13855" max="14065" width="9.140625" style="115"/>
    <col min="14066" max="14066" width="61.7109375" style="115" customWidth="1"/>
    <col min="14067" max="14067" width="18.5703125" style="115" customWidth="1"/>
    <col min="14068" max="14107" width="16.85546875" style="115" customWidth="1"/>
    <col min="14108" max="14109" width="18.5703125" style="115" customWidth="1"/>
    <col min="14110" max="14110" width="21.7109375" style="115" customWidth="1"/>
    <col min="14111" max="14321" width="9.140625" style="115"/>
    <col min="14322" max="14322" width="61.7109375" style="115" customWidth="1"/>
    <col min="14323" max="14323" width="18.5703125" style="115" customWidth="1"/>
    <col min="14324" max="14363" width="16.85546875" style="115" customWidth="1"/>
    <col min="14364" max="14365" width="18.5703125" style="115" customWidth="1"/>
    <col min="14366" max="14366" width="21.7109375" style="115" customWidth="1"/>
    <col min="14367" max="14577" width="9.140625" style="115"/>
    <col min="14578" max="14578" width="61.7109375" style="115" customWidth="1"/>
    <col min="14579" max="14579" width="18.5703125" style="115" customWidth="1"/>
    <col min="14580" max="14619" width="16.85546875" style="115" customWidth="1"/>
    <col min="14620" max="14621" width="18.5703125" style="115" customWidth="1"/>
    <col min="14622" max="14622" width="21.7109375" style="115" customWidth="1"/>
    <col min="14623" max="14833" width="9.140625" style="115"/>
    <col min="14834" max="14834" width="61.7109375" style="115" customWidth="1"/>
    <col min="14835" max="14835" width="18.5703125" style="115" customWidth="1"/>
    <col min="14836" max="14875" width="16.85546875" style="115" customWidth="1"/>
    <col min="14876" max="14877" width="18.5703125" style="115" customWidth="1"/>
    <col min="14878" max="14878" width="21.7109375" style="115" customWidth="1"/>
    <col min="14879" max="15089" width="9.140625" style="115"/>
    <col min="15090" max="15090" width="61.7109375" style="115" customWidth="1"/>
    <col min="15091" max="15091" width="18.5703125" style="115" customWidth="1"/>
    <col min="15092" max="15131" width="16.85546875" style="115" customWidth="1"/>
    <col min="15132" max="15133" width="18.5703125" style="115" customWidth="1"/>
    <col min="15134" max="15134" width="21.7109375" style="115" customWidth="1"/>
    <col min="15135" max="15345" width="9.140625" style="115"/>
    <col min="15346" max="15346" width="61.7109375" style="115" customWidth="1"/>
    <col min="15347" max="15347" width="18.5703125" style="115" customWidth="1"/>
    <col min="15348" max="15387" width="16.85546875" style="115" customWidth="1"/>
    <col min="15388" max="15389" width="18.5703125" style="115" customWidth="1"/>
    <col min="15390" max="15390" width="21.7109375" style="115" customWidth="1"/>
    <col min="15391" max="15601" width="9.140625" style="115"/>
    <col min="15602" max="15602" width="61.7109375" style="115" customWidth="1"/>
    <col min="15603" max="15603" width="18.5703125" style="115" customWidth="1"/>
    <col min="15604" max="15643" width="16.85546875" style="115" customWidth="1"/>
    <col min="15644" max="15645" width="18.5703125" style="115" customWidth="1"/>
    <col min="15646" max="15646" width="21.7109375" style="115" customWidth="1"/>
    <col min="15647" max="15857" width="9.140625" style="115"/>
    <col min="15858" max="15858" width="61.7109375" style="115" customWidth="1"/>
    <col min="15859" max="15859" width="18.5703125" style="115" customWidth="1"/>
    <col min="15860" max="15899" width="16.85546875" style="115" customWidth="1"/>
    <col min="15900" max="15901" width="18.5703125" style="115" customWidth="1"/>
    <col min="15902" max="15902" width="21.7109375" style="115" customWidth="1"/>
    <col min="15903" max="16113" width="9.140625" style="115"/>
    <col min="16114" max="16114" width="61.7109375" style="115" customWidth="1"/>
    <col min="16115" max="16115" width="18.5703125" style="115" customWidth="1"/>
    <col min="16116" max="16155" width="16.85546875" style="115" customWidth="1"/>
    <col min="16156" max="16157" width="18.5703125" style="115" customWidth="1"/>
    <col min="16158" max="16158" width="21.7109375" style="115" customWidth="1"/>
    <col min="16159" max="16384" width="9.140625" style="115"/>
  </cols>
  <sheetData>
    <row r="1" spans="1:29" ht="18.75" x14ac:dyDescent="0.2">
      <c r="A1" s="3"/>
      <c r="B1" s="2"/>
      <c r="C1" s="2"/>
      <c r="D1" s="2"/>
      <c r="G1" s="2"/>
      <c r="H1" s="4" t="s">
        <v>0</v>
      </c>
      <c r="I1" s="2"/>
      <c r="J1" s="2"/>
      <c r="K1" s="4"/>
      <c r="L1" s="2"/>
      <c r="M1" s="2"/>
      <c r="N1" s="2"/>
      <c r="O1" s="2"/>
      <c r="P1" s="2"/>
      <c r="Q1" s="2"/>
      <c r="R1" s="2"/>
      <c r="S1" s="2"/>
      <c r="T1" s="2"/>
      <c r="U1" s="2"/>
      <c r="V1" s="2"/>
      <c r="W1" s="2"/>
      <c r="X1" s="2"/>
      <c r="Y1" s="2"/>
      <c r="Z1" s="2"/>
      <c r="AA1" s="2"/>
    </row>
    <row r="2" spans="1:29" ht="18.75" x14ac:dyDescent="0.3">
      <c r="A2" s="3"/>
      <c r="B2" s="2"/>
      <c r="C2" s="2"/>
      <c r="D2" s="2"/>
      <c r="E2" s="115"/>
      <c r="F2" s="115"/>
      <c r="G2" s="2"/>
      <c r="H2" s="5" t="s">
        <v>1</v>
      </c>
      <c r="I2" s="2"/>
      <c r="J2" s="2"/>
      <c r="K2" s="5"/>
      <c r="L2" s="2"/>
      <c r="M2" s="2"/>
      <c r="N2" s="2"/>
      <c r="O2" s="2"/>
      <c r="P2" s="2"/>
      <c r="Q2" s="2"/>
      <c r="R2" s="2"/>
      <c r="S2" s="2"/>
      <c r="T2" s="2"/>
      <c r="U2" s="2"/>
      <c r="V2" s="2"/>
      <c r="W2" s="2"/>
      <c r="X2" s="2"/>
      <c r="Y2" s="2"/>
      <c r="Z2" s="2"/>
      <c r="AA2" s="2"/>
    </row>
    <row r="3" spans="1:29" ht="18.75" x14ac:dyDescent="0.3">
      <c r="A3" s="6"/>
      <c r="B3" s="2"/>
      <c r="C3" s="2"/>
      <c r="D3" s="2"/>
      <c r="E3" s="115"/>
      <c r="F3" s="115"/>
      <c r="G3" s="2"/>
      <c r="H3" s="5" t="s">
        <v>216</v>
      </c>
      <c r="I3" s="2"/>
      <c r="J3" s="2"/>
      <c r="K3" s="5"/>
      <c r="L3" s="2"/>
      <c r="M3" s="2"/>
      <c r="N3" s="2"/>
      <c r="O3" s="2"/>
      <c r="P3" s="2"/>
      <c r="Q3" s="2"/>
      <c r="R3" s="2"/>
      <c r="S3" s="2"/>
      <c r="T3" s="2"/>
      <c r="U3" s="2"/>
      <c r="V3" s="2"/>
      <c r="W3" s="2"/>
      <c r="X3" s="2"/>
      <c r="Y3" s="2"/>
      <c r="Z3" s="2"/>
      <c r="AA3" s="2"/>
    </row>
    <row r="4" spans="1:29" ht="18.75" x14ac:dyDescent="0.3">
      <c r="A4" s="6"/>
      <c r="B4" s="2"/>
      <c r="C4" s="2"/>
      <c r="D4" s="2"/>
      <c r="E4" s="2"/>
      <c r="F4" s="2"/>
      <c r="G4" s="2"/>
      <c r="H4" s="2"/>
      <c r="I4" s="2"/>
      <c r="J4" s="2"/>
      <c r="K4" s="5"/>
      <c r="L4" s="2"/>
      <c r="M4" s="2"/>
      <c r="N4" s="2"/>
      <c r="O4" s="2"/>
      <c r="P4" s="2"/>
      <c r="Q4" s="2"/>
      <c r="R4" s="2"/>
      <c r="S4" s="2"/>
      <c r="T4" s="2"/>
      <c r="U4" s="2"/>
      <c r="V4" s="2"/>
      <c r="W4" s="2"/>
      <c r="X4" s="2"/>
      <c r="Y4" s="2"/>
      <c r="Z4" s="2"/>
      <c r="AA4" s="2"/>
      <c r="AB4" s="119"/>
      <c r="AC4" s="119"/>
    </row>
    <row r="5" spans="1:29" x14ac:dyDescent="0.2">
      <c r="A5" s="336" t="str">
        <f>'1. паспорт местоположение'!A5:C5</f>
        <v>Год раскрытия информации: 2026 год</v>
      </c>
      <c r="B5" s="336"/>
      <c r="C5" s="336"/>
      <c r="D5" s="336"/>
      <c r="E5" s="336"/>
      <c r="F5" s="336"/>
      <c r="G5" s="336"/>
      <c r="H5" s="336"/>
      <c r="I5" s="120"/>
      <c r="J5" s="120"/>
      <c r="K5" s="120"/>
      <c r="L5" s="120"/>
      <c r="M5" s="120"/>
      <c r="N5" s="120"/>
      <c r="O5" s="120"/>
      <c r="P5" s="120"/>
      <c r="Q5" s="120"/>
      <c r="R5" s="120"/>
      <c r="S5" s="120"/>
      <c r="T5" s="120"/>
      <c r="U5" s="120"/>
      <c r="V5" s="120"/>
      <c r="W5" s="120"/>
      <c r="X5" s="120"/>
      <c r="Y5" s="120"/>
      <c r="Z5" s="120"/>
      <c r="AA5" s="120"/>
      <c r="AB5" s="121"/>
      <c r="AC5" s="121"/>
    </row>
    <row r="6" spans="1:29" ht="18.75" x14ac:dyDescent="0.3">
      <c r="A6" s="6"/>
      <c r="B6" s="2"/>
      <c r="C6" s="2"/>
      <c r="D6" s="2"/>
      <c r="E6" s="2"/>
      <c r="F6" s="2"/>
      <c r="G6" s="2"/>
      <c r="H6" s="2"/>
      <c r="I6" s="2"/>
      <c r="J6" s="2"/>
      <c r="K6" s="5"/>
      <c r="L6" s="2"/>
      <c r="M6" s="2"/>
      <c r="N6" s="2"/>
      <c r="O6" s="2"/>
      <c r="P6" s="2"/>
      <c r="Q6" s="2"/>
      <c r="R6" s="2"/>
      <c r="S6" s="2"/>
      <c r="T6" s="2"/>
      <c r="U6" s="2"/>
      <c r="V6" s="2"/>
      <c r="W6" s="2"/>
      <c r="X6" s="2"/>
      <c r="Y6" s="2"/>
      <c r="Z6" s="2"/>
      <c r="AA6" s="2"/>
      <c r="AB6" s="119"/>
      <c r="AC6" s="119"/>
    </row>
    <row r="7" spans="1:29" ht="18.75" x14ac:dyDescent="0.2">
      <c r="A7" s="290" t="s">
        <v>4</v>
      </c>
      <c r="B7" s="290"/>
      <c r="C7" s="290"/>
      <c r="D7" s="290"/>
      <c r="E7" s="290"/>
      <c r="F7" s="290"/>
      <c r="G7" s="290"/>
      <c r="H7" s="290"/>
      <c r="I7" s="10"/>
      <c r="J7" s="10"/>
      <c r="K7" s="10"/>
      <c r="L7" s="10"/>
      <c r="M7" s="10"/>
      <c r="N7" s="10"/>
      <c r="O7" s="10"/>
      <c r="P7" s="10"/>
      <c r="Q7" s="10"/>
      <c r="R7" s="10"/>
      <c r="S7" s="10"/>
      <c r="T7" s="10"/>
      <c r="U7" s="10"/>
      <c r="V7" s="10"/>
      <c r="W7" s="10"/>
      <c r="X7" s="10"/>
      <c r="Y7" s="10"/>
      <c r="Z7" s="10"/>
      <c r="AA7" s="10"/>
      <c r="AB7" s="122"/>
      <c r="AC7" s="122"/>
    </row>
    <row r="8" spans="1:29"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119"/>
      <c r="AC8" s="119"/>
    </row>
    <row r="9" spans="1:29" ht="18.75" x14ac:dyDescent="0.2">
      <c r="A9" s="293" t="s">
        <v>217</v>
      </c>
      <c r="B9" s="293"/>
      <c r="C9" s="293"/>
      <c r="D9" s="293"/>
      <c r="E9" s="293"/>
      <c r="F9" s="293"/>
      <c r="G9" s="293"/>
      <c r="H9" s="293"/>
      <c r="I9" s="11"/>
      <c r="J9" s="11"/>
      <c r="K9" s="11"/>
      <c r="L9" s="11"/>
      <c r="M9" s="11"/>
      <c r="N9" s="11"/>
      <c r="O9" s="11"/>
      <c r="P9" s="11"/>
      <c r="Q9" s="11"/>
      <c r="R9" s="11"/>
      <c r="S9" s="11"/>
      <c r="T9" s="11"/>
      <c r="U9" s="11"/>
      <c r="V9" s="11"/>
      <c r="W9" s="11"/>
      <c r="X9" s="11"/>
      <c r="Y9" s="11"/>
      <c r="Z9" s="11"/>
      <c r="AA9" s="11"/>
      <c r="AB9" s="123"/>
      <c r="AC9" s="123"/>
    </row>
    <row r="10" spans="1:29" x14ac:dyDescent="0.2">
      <c r="A10" s="292" t="s">
        <v>6</v>
      </c>
      <c r="B10" s="292"/>
      <c r="C10" s="292"/>
      <c r="D10" s="292"/>
      <c r="E10" s="292"/>
      <c r="F10" s="292"/>
      <c r="G10" s="292"/>
      <c r="H10" s="292"/>
      <c r="I10" s="13"/>
      <c r="J10" s="13"/>
      <c r="K10" s="13"/>
      <c r="L10" s="13"/>
      <c r="M10" s="13"/>
      <c r="N10" s="13"/>
      <c r="O10" s="13"/>
      <c r="P10" s="13"/>
      <c r="Q10" s="13"/>
      <c r="R10" s="13"/>
      <c r="S10" s="13"/>
      <c r="T10" s="13"/>
      <c r="U10" s="13"/>
      <c r="V10" s="13"/>
      <c r="W10" s="13"/>
      <c r="X10" s="13"/>
      <c r="Y10" s="13"/>
      <c r="Z10" s="13"/>
      <c r="AA10" s="13"/>
      <c r="AB10" s="124"/>
      <c r="AC10" s="124"/>
    </row>
    <row r="11" spans="1:29"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119"/>
      <c r="AC11" s="119"/>
    </row>
    <row r="12" spans="1:29" ht="18.75" x14ac:dyDescent="0.2">
      <c r="A12" s="293" t="str">
        <f>'1. паспорт местоположение'!A12:C12</f>
        <v>Q_26-0035</v>
      </c>
      <c r="B12" s="293"/>
      <c r="C12" s="293"/>
      <c r="D12" s="293"/>
      <c r="E12" s="293"/>
      <c r="F12" s="293"/>
      <c r="G12" s="293"/>
      <c r="H12" s="293"/>
      <c r="I12" s="11"/>
      <c r="J12" s="11"/>
      <c r="K12" s="11"/>
      <c r="L12" s="11"/>
      <c r="M12" s="11"/>
      <c r="N12" s="11"/>
      <c r="O12" s="11"/>
      <c r="P12" s="11"/>
      <c r="Q12" s="11"/>
      <c r="R12" s="11"/>
      <c r="S12" s="11"/>
      <c r="T12" s="11"/>
      <c r="U12" s="11"/>
      <c r="V12" s="11"/>
      <c r="W12" s="11"/>
      <c r="X12" s="11"/>
      <c r="Y12" s="11"/>
      <c r="Z12" s="11"/>
      <c r="AA12" s="11"/>
      <c r="AB12" s="123"/>
      <c r="AC12" s="123"/>
    </row>
    <row r="13" spans="1:29" x14ac:dyDescent="0.2">
      <c r="A13" s="292" t="s">
        <v>8</v>
      </c>
      <c r="B13" s="292"/>
      <c r="C13" s="292"/>
      <c r="D13" s="292"/>
      <c r="E13" s="292"/>
      <c r="F13" s="292"/>
      <c r="G13" s="292"/>
      <c r="H13" s="292"/>
      <c r="I13" s="13"/>
      <c r="J13" s="13"/>
      <c r="K13" s="13"/>
      <c r="L13" s="13"/>
      <c r="M13" s="13"/>
      <c r="N13" s="13"/>
      <c r="O13" s="13"/>
      <c r="P13" s="13"/>
      <c r="Q13" s="13"/>
      <c r="R13" s="13"/>
      <c r="S13" s="13"/>
      <c r="T13" s="13"/>
      <c r="U13" s="13"/>
      <c r="V13" s="13"/>
      <c r="W13" s="13"/>
      <c r="X13" s="13"/>
      <c r="Y13" s="13"/>
      <c r="Z13" s="13"/>
      <c r="AA13" s="13"/>
      <c r="AB13" s="124"/>
      <c r="AC13" s="124"/>
    </row>
    <row r="14" spans="1:29"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119"/>
      <c r="AC14" s="119"/>
    </row>
    <row r="15" spans="1:29" ht="89.25" customHeight="1" x14ac:dyDescent="0.2">
      <c r="A15" s="298" t="str">
        <f>'1. паспорт местоположение'!A15:C15</f>
        <v>Замена поврежденного силового трансформатора 110/10/10 кВ на ПС 110 кВ О-12 Южная мощностью 40 МВА (без увеличения мощности)</v>
      </c>
      <c r="B15" s="298"/>
      <c r="C15" s="298"/>
      <c r="D15" s="298"/>
      <c r="E15" s="298"/>
      <c r="F15" s="298"/>
      <c r="G15" s="298"/>
      <c r="H15" s="298"/>
      <c r="I15" s="11"/>
      <c r="J15" s="11"/>
      <c r="K15" s="11"/>
      <c r="L15" s="11"/>
      <c r="M15" s="11"/>
      <c r="N15" s="11"/>
      <c r="O15" s="11"/>
      <c r="P15" s="11"/>
      <c r="Q15" s="11"/>
      <c r="R15" s="11"/>
      <c r="S15" s="11"/>
      <c r="T15" s="11"/>
      <c r="U15" s="11"/>
      <c r="V15" s="11"/>
      <c r="W15" s="11"/>
      <c r="X15" s="11"/>
      <c r="Y15" s="11"/>
      <c r="Z15" s="11"/>
      <c r="AA15" s="11"/>
      <c r="AB15" s="123"/>
      <c r="AC15" s="123"/>
    </row>
    <row r="16" spans="1:29" x14ac:dyDescent="0.2">
      <c r="A16" s="292" t="s">
        <v>10</v>
      </c>
      <c r="B16" s="292"/>
      <c r="C16" s="292"/>
      <c r="D16" s="292"/>
      <c r="E16" s="292"/>
      <c r="F16" s="292"/>
      <c r="G16" s="292"/>
      <c r="H16" s="292"/>
      <c r="I16" s="13"/>
      <c r="J16" s="13"/>
      <c r="K16" s="13"/>
      <c r="L16" s="13"/>
      <c r="M16" s="13"/>
      <c r="N16" s="13"/>
      <c r="O16" s="13"/>
      <c r="P16" s="13"/>
      <c r="Q16" s="13"/>
      <c r="R16" s="13"/>
      <c r="S16" s="13"/>
      <c r="T16" s="13"/>
      <c r="U16" s="13"/>
      <c r="V16" s="13"/>
      <c r="W16" s="13"/>
      <c r="X16" s="13"/>
      <c r="Y16" s="13"/>
      <c r="Z16" s="13"/>
      <c r="AA16" s="13"/>
      <c r="AB16" s="124"/>
      <c r="AC16" s="124"/>
    </row>
    <row r="17" spans="1:29"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25"/>
      <c r="AC17" s="125"/>
    </row>
    <row r="18" spans="1:29" ht="18.75" x14ac:dyDescent="0.2">
      <c r="A18" s="293" t="s">
        <v>218</v>
      </c>
      <c r="B18" s="293"/>
      <c r="C18" s="293"/>
      <c r="D18" s="293"/>
      <c r="E18" s="293"/>
      <c r="F18" s="293"/>
      <c r="G18" s="293"/>
      <c r="H18" s="293"/>
      <c r="I18" s="16"/>
      <c r="J18" s="16"/>
      <c r="K18" s="16"/>
      <c r="L18" s="16"/>
      <c r="M18" s="16"/>
      <c r="N18" s="16"/>
      <c r="O18" s="16"/>
      <c r="P18" s="16"/>
      <c r="Q18" s="16"/>
      <c r="R18" s="16"/>
      <c r="S18" s="16"/>
      <c r="T18" s="16"/>
      <c r="U18" s="16"/>
      <c r="V18" s="16"/>
      <c r="W18" s="16"/>
      <c r="X18" s="16"/>
      <c r="Y18" s="16"/>
      <c r="Z18" s="16"/>
      <c r="AA18" s="16"/>
      <c r="AB18" s="126"/>
      <c r="AC18" s="126"/>
    </row>
    <row r="19" spans="1:29" x14ac:dyDescent="0.2">
      <c r="A19" s="127"/>
      <c r="Q19" s="128"/>
    </row>
    <row r="20" spans="1:29" x14ac:dyDescent="0.2">
      <c r="A20" s="127"/>
      <c r="Q20" s="128"/>
    </row>
    <row r="21" spans="1:29" x14ac:dyDescent="0.2">
      <c r="A21" s="127"/>
      <c r="Q21" s="128"/>
    </row>
    <row r="22" spans="1:29" x14ac:dyDescent="0.2">
      <c r="A22" s="127"/>
      <c r="Q22" s="128"/>
    </row>
    <row r="23" spans="1:29" x14ac:dyDescent="0.2">
      <c r="D23" s="129"/>
      <c r="Q23" s="128"/>
    </row>
    <row r="24" spans="1:29" x14ac:dyDescent="0.2">
      <c r="A24" s="130" t="s">
        <v>219</v>
      </c>
      <c r="B24" s="131" t="s">
        <v>220</v>
      </c>
      <c r="D24" s="132"/>
      <c r="E24" s="133"/>
      <c r="F24" s="133"/>
      <c r="G24" s="133"/>
      <c r="H24" s="133"/>
    </row>
    <row r="25" spans="1:29" x14ac:dyDescent="0.2">
      <c r="A25" s="134" t="s">
        <v>221</v>
      </c>
      <c r="B25" s="135">
        <f>'6.2. Паспорт фин осв ввод'!D30*1000000</f>
        <v>171984572.94999999</v>
      </c>
    </row>
    <row r="26" spans="1:29" x14ac:dyDescent="0.2">
      <c r="A26" s="136" t="s">
        <v>222</v>
      </c>
      <c r="B26" s="137"/>
    </row>
    <row r="27" spans="1:29" x14ac:dyDescent="0.2">
      <c r="A27" s="136" t="s">
        <v>223</v>
      </c>
      <c r="B27" s="137">
        <v>25</v>
      </c>
      <c r="D27" s="129" t="s">
        <v>224</v>
      </c>
    </row>
    <row r="28" spans="1:29" ht="16.149999999999999" customHeight="1" x14ac:dyDescent="0.2">
      <c r="A28" s="138" t="s">
        <v>225</v>
      </c>
      <c r="B28" s="139">
        <v>1</v>
      </c>
      <c r="D28" s="337" t="s">
        <v>226</v>
      </c>
      <c r="E28" s="338"/>
      <c r="F28" s="339"/>
      <c r="G28" s="340" t="str">
        <f t="shared" ref="G28:G29" si="0">IF(SUM(B89:L89)=0,"не окупается",SUM(B89:L89))</f>
        <v>не окупается</v>
      </c>
      <c r="H28" s="341"/>
    </row>
    <row r="29" spans="1:29" ht="15.6" customHeight="1" x14ac:dyDescent="0.2">
      <c r="A29" s="134" t="s">
        <v>227</v>
      </c>
      <c r="B29" s="135"/>
      <c r="D29" s="337" t="s">
        <v>228</v>
      </c>
      <c r="E29" s="338"/>
      <c r="F29" s="339"/>
      <c r="G29" s="340" t="str">
        <f t="shared" si="0"/>
        <v>не окупается</v>
      </c>
      <c r="H29" s="341"/>
    </row>
    <row r="30" spans="1:29" ht="27.6" customHeight="1" x14ac:dyDescent="0.2">
      <c r="A30" s="136" t="s">
        <v>229</v>
      </c>
      <c r="B30" s="137"/>
      <c r="D30" s="337" t="s">
        <v>230</v>
      </c>
      <c r="E30" s="338"/>
      <c r="F30" s="339"/>
      <c r="G30" s="343">
        <f>L87</f>
        <v>-161667913.90967652</v>
      </c>
      <c r="H30" s="344"/>
    </row>
    <row r="31" spans="1:29" x14ac:dyDescent="0.2">
      <c r="A31" s="136" t="s">
        <v>231</v>
      </c>
      <c r="B31" s="137"/>
      <c r="D31" s="345"/>
      <c r="E31" s="346"/>
      <c r="F31" s="347"/>
      <c r="G31" s="345"/>
      <c r="H31" s="347"/>
    </row>
    <row r="32" spans="1:29" x14ac:dyDescent="0.2">
      <c r="A32" s="136" t="s">
        <v>232</v>
      </c>
      <c r="B32" s="137"/>
    </row>
    <row r="33" spans="1:28" x14ac:dyDescent="0.2">
      <c r="A33" s="136" t="s">
        <v>233</v>
      </c>
      <c r="B33" s="137"/>
    </row>
    <row r="34" spans="1:28" x14ac:dyDescent="0.2">
      <c r="A34" s="136" t="s">
        <v>234</v>
      </c>
      <c r="B34" s="137"/>
    </row>
    <row r="35" spans="1:28" x14ac:dyDescent="0.2">
      <c r="A35" s="140"/>
      <c r="B35" s="137"/>
    </row>
    <row r="36" spans="1:28" x14ac:dyDescent="0.2">
      <c r="A36" s="138" t="s">
        <v>235</v>
      </c>
      <c r="B36" s="141">
        <v>0.2</v>
      </c>
    </row>
    <row r="37" spans="1:28" x14ac:dyDescent="0.2">
      <c r="A37" s="134" t="s">
        <v>236</v>
      </c>
      <c r="B37" s="135">
        <v>0</v>
      </c>
    </row>
    <row r="38" spans="1:28" x14ac:dyDescent="0.2">
      <c r="A38" s="136" t="s">
        <v>237</v>
      </c>
      <c r="B38" s="137"/>
    </row>
    <row r="39" spans="1:28" x14ac:dyDescent="0.2">
      <c r="A39" s="142" t="s">
        <v>238</v>
      </c>
      <c r="B39" s="143"/>
    </row>
    <row r="40" spans="1:28" x14ac:dyDescent="0.2">
      <c r="A40" s="144" t="s">
        <v>239</v>
      </c>
      <c r="B40" s="145">
        <v>1</v>
      </c>
    </row>
    <row r="41" spans="1:28" x14ac:dyDescent="0.2">
      <c r="A41" s="146" t="s">
        <v>240</v>
      </c>
      <c r="B41" s="147"/>
    </row>
    <row r="42" spans="1:28" x14ac:dyDescent="0.2">
      <c r="A42" s="146" t="s">
        <v>241</v>
      </c>
      <c r="B42" s="148"/>
    </row>
    <row r="43" spans="1:28" x14ac:dyDescent="0.2">
      <c r="A43" s="146" t="s">
        <v>242</v>
      </c>
      <c r="B43" s="148">
        <v>0</v>
      </c>
    </row>
    <row r="44" spans="1:28" x14ac:dyDescent="0.2">
      <c r="A44" s="146" t="s">
        <v>243</v>
      </c>
      <c r="B44" s="148">
        <v>0.13170000000000001</v>
      </c>
    </row>
    <row r="45" spans="1:28" x14ac:dyDescent="0.2">
      <c r="A45" s="146" t="s">
        <v>244</v>
      </c>
      <c r="B45" s="148">
        <f>1-B43</f>
        <v>1</v>
      </c>
    </row>
    <row r="46" spans="1:28" x14ac:dyDescent="0.2">
      <c r="A46" s="149" t="s">
        <v>245</v>
      </c>
      <c r="B46" s="150">
        <f>B45*B44+B43*B42*(1-B36)</f>
        <v>0.13170000000000001</v>
      </c>
      <c r="C46" s="151"/>
    </row>
    <row r="47" spans="1:28" s="115" customFormat="1" x14ac:dyDescent="0.2">
      <c r="A47" s="152" t="s">
        <v>246</v>
      </c>
      <c r="B47" s="153">
        <f>B58</f>
        <v>1</v>
      </c>
      <c r="C47" s="153">
        <f t="shared" ref="C47:AB47" si="1">C58</f>
        <v>2</v>
      </c>
      <c r="D47" s="153">
        <f t="shared" si="1"/>
        <v>3</v>
      </c>
      <c r="E47" s="153">
        <f t="shared" si="1"/>
        <v>4</v>
      </c>
      <c r="F47" s="153">
        <f t="shared" si="1"/>
        <v>5</v>
      </c>
      <c r="G47" s="153">
        <f t="shared" si="1"/>
        <v>6</v>
      </c>
      <c r="H47" s="153">
        <f t="shared" si="1"/>
        <v>7</v>
      </c>
      <c r="I47" s="153">
        <f t="shared" si="1"/>
        <v>8</v>
      </c>
      <c r="J47" s="153">
        <f t="shared" si="1"/>
        <v>9</v>
      </c>
      <c r="K47" s="153">
        <f t="shared" si="1"/>
        <v>10</v>
      </c>
      <c r="L47" s="153">
        <f t="shared" si="1"/>
        <v>11</v>
      </c>
      <c r="M47" s="153">
        <f t="shared" si="1"/>
        <v>12</v>
      </c>
      <c r="N47" s="153">
        <f t="shared" si="1"/>
        <v>13</v>
      </c>
      <c r="O47" s="153">
        <f t="shared" si="1"/>
        <v>14</v>
      </c>
      <c r="P47" s="153">
        <f t="shared" si="1"/>
        <v>15</v>
      </c>
      <c r="Q47" s="153">
        <f t="shared" si="1"/>
        <v>16</v>
      </c>
      <c r="R47" s="153">
        <f t="shared" si="1"/>
        <v>17</v>
      </c>
      <c r="S47" s="153">
        <f t="shared" si="1"/>
        <v>18</v>
      </c>
      <c r="T47" s="153">
        <f t="shared" si="1"/>
        <v>19</v>
      </c>
      <c r="U47" s="153">
        <f t="shared" si="1"/>
        <v>20</v>
      </c>
      <c r="V47" s="153">
        <f t="shared" si="1"/>
        <v>21</v>
      </c>
      <c r="W47" s="153">
        <f t="shared" si="1"/>
        <v>22</v>
      </c>
      <c r="X47" s="153">
        <f t="shared" si="1"/>
        <v>23</v>
      </c>
      <c r="Y47" s="153">
        <f t="shared" si="1"/>
        <v>24</v>
      </c>
      <c r="Z47" s="153">
        <f t="shared" si="1"/>
        <v>25</v>
      </c>
      <c r="AA47" s="153">
        <f t="shared" si="1"/>
        <v>26</v>
      </c>
      <c r="AB47" s="153">
        <f t="shared" si="1"/>
        <v>27</v>
      </c>
    </row>
    <row r="48" spans="1:28" s="115" customFormat="1" x14ac:dyDescent="0.2">
      <c r="A48" s="154" t="s">
        <v>247</v>
      </c>
      <c r="B48" s="155">
        <v>4.1000000000000002E-2</v>
      </c>
      <c r="C48" s="155">
        <v>4.1000000000000002E-2</v>
      </c>
      <c r="D48" s="155">
        <v>4.1000000000000002E-2</v>
      </c>
      <c r="E48" s="155">
        <v>4.1000000000000002E-2</v>
      </c>
      <c r="F48" s="155">
        <v>4.1000000000000002E-2</v>
      </c>
      <c r="G48" s="155">
        <v>4.1000000000000002E-2</v>
      </c>
      <c r="H48" s="155">
        <v>4.1000000000000002E-2</v>
      </c>
      <c r="I48" s="155">
        <f t="shared" ref="I48:AB48" si="2">H48</f>
        <v>4.1000000000000002E-2</v>
      </c>
      <c r="J48" s="155">
        <f t="shared" si="2"/>
        <v>4.1000000000000002E-2</v>
      </c>
      <c r="K48" s="155">
        <f t="shared" si="2"/>
        <v>4.1000000000000002E-2</v>
      </c>
      <c r="L48" s="155">
        <f t="shared" si="2"/>
        <v>4.1000000000000002E-2</v>
      </c>
      <c r="M48" s="155">
        <f t="shared" si="2"/>
        <v>4.1000000000000002E-2</v>
      </c>
      <c r="N48" s="155">
        <f t="shared" si="2"/>
        <v>4.1000000000000002E-2</v>
      </c>
      <c r="O48" s="155">
        <f t="shared" si="2"/>
        <v>4.1000000000000002E-2</v>
      </c>
      <c r="P48" s="155">
        <f t="shared" si="2"/>
        <v>4.1000000000000002E-2</v>
      </c>
      <c r="Q48" s="155">
        <f t="shared" si="2"/>
        <v>4.1000000000000002E-2</v>
      </c>
      <c r="R48" s="155">
        <f t="shared" si="2"/>
        <v>4.1000000000000002E-2</v>
      </c>
      <c r="S48" s="155">
        <f t="shared" si="2"/>
        <v>4.1000000000000002E-2</v>
      </c>
      <c r="T48" s="155">
        <f t="shared" si="2"/>
        <v>4.1000000000000002E-2</v>
      </c>
      <c r="U48" s="155">
        <f t="shared" si="2"/>
        <v>4.1000000000000002E-2</v>
      </c>
      <c r="V48" s="155">
        <f t="shared" si="2"/>
        <v>4.1000000000000002E-2</v>
      </c>
      <c r="W48" s="155">
        <f t="shared" si="2"/>
        <v>4.1000000000000002E-2</v>
      </c>
      <c r="X48" s="155">
        <f t="shared" si="2"/>
        <v>4.1000000000000002E-2</v>
      </c>
      <c r="Y48" s="155">
        <f t="shared" si="2"/>
        <v>4.1000000000000002E-2</v>
      </c>
      <c r="Z48" s="155">
        <f t="shared" si="2"/>
        <v>4.1000000000000002E-2</v>
      </c>
      <c r="AA48" s="155">
        <f t="shared" si="2"/>
        <v>4.1000000000000002E-2</v>
      </c>
      <c r="AB48" s="155">
        <f t="shared" si="2"/>
        <v>4.1000000000000002E-2</v>
      </c>
    </row>
    <row r="49" spans="1:30" x14ac:dyDescent="0.2">
      <c r="A49" s="154" t="s">
        <v>248</v>
      </c>
      <c r="B49" s="155">
        <f>B48</f>
        <v>4.1000000000000002E-2</v>
      </c>
      <c r="C49" s="155">
        <f>(1+B49)*(1+C48)-1</f>
        <v>8.3680999999999894E-2</v>
      </c>
      <c r="D49" s="155">
        <f>(1+C49)*(1+D48)-1</f>
        <v>0.12811192099999991</v>
      </c>
      <c r="E49" s="155">
        <f t="shared" ref="E49:AB49" si="3">(1+D49)*(1+E48)-1</f>
        <v>0.17436450976099982</v>
      </c>
      <c r="F49" s="155">
        <f t="shared" si="3"/>
        <v>0.22251345466120065</v>
      </c>
      <c r="G49" s="155">
        <f t="shared" si="3"/>
        <v>0.27263650630230973</v>
      </c>
      <c r="H49" s="155">
        <f t="shared" si="3"/>
        <v>0.32481460306070442</v>
      </c>
      <c r="I49" s="155">
        <f t="shared" si="3"/>
        <v>0.37913200178619322</v>
      </c>
      <c r="J49" s="155">
        <f t="shared" si="3"/>
        <v>0.43567641385942713</v>
      </c>
      <c r="K49" s="155">
        <f t="shared" si="3"/>
        <v>0.49453914682766342</v>
      </c>
      <c r="L49" s="155">
        <f t="shared" si="3"/>
        <v>0.55581525184759761</v>
      </c>
      <c r="M49" s="155">
        <f t="shared" si="3"/>
        <v>0.61960367717334908</v>
      </c>
      <c r="N49" s="155">
        <f t="shared" si="3"/>
        <v>0.68600742793745617</v>
      </c>
      <c r="O49" s="155">
        <f t="shared" si="3"/>
        <v>0.75513373248289173</v>
      </c>
      <c r="P49" s="155">
        <f t="shared" si="3"/>
        <v>0.82709421551469009</v>
      </c>
      <c r="Q49" s="155">
        <f t="shared" si="3"/>
        <v>0.90200507835079224</v>
      </c>
      <c r="R49" s="155">
        <f t="shared" si="3"/>
        <v>0.97998728656317469</v>
      </c>
      <c r="S49" s="155">
        <f t="shared" si="3"/>
        <v>1.0611667653122647</v>
      </c>
      <c r="T49" s="155">
        <f t="shared" si="3"/>
        <v>1.1456746026900673</v>
      </c>
      <c r="U49" s="155">
        <f t="shared" si="3"/>
        <v>1.23364726140036</v>
      </c>
      <c r="V49" s="155">
        <f t="shared" si="3"/>
        <v>1.3252267991177744</v>
      </c>
      <c r="W49" s="155">
        <f t="shared" si="3"/>
        <v>1.420561097881603</v>
      </c>
      <c r="X49" s="155">
        <f t="shared" si="3"/>
        <v>1.5198041028947484</v>
      </c>
      <c r="Y49" s="155">
        <f t="shared" si="3"/>
        <v>1.6231160711134329</v>
      </c>
      <c r="Z49" s="155">
        <f t="shared" si="3"/>
        <v>1.7306638300290835</v>
      </c>
      <c r="AA49" s="155">
        <f t="shared" si="3"/>
        <v>1.842621047060276</v>
      </c>
      <c r="AB49" s="155">
        <f t="shared" si="3"/>
        <v>1.9591685099897469</v>
      </c>
      <c r="AC49" s="115"/>
      <c r="AD49" s="115"/>
    </row>
    <row r="50" spans="1:30" x14ac:dyDescent="0.2">
      <c r="A50" s="156" t="s">
        <v>249</v>
      </c>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c r="AC50" s="115"/>
      <c r="AD50" s="115"/>
    </row>
    <row r="51" spans="1:30" x14ac:dyDescent="0.2">
      <c r="AB51" s="117"/>
    </row>
    <row r="52" spans="1:30" x14ac:dyDescent="0.2">
      <c r="A52" s="158" t="s">
        <v>250</v>
      </c>
      <c r="B52" s="159">
        <f>B58</f>
        <v>1</v>
      </c>
      <c r="C52" s="159">
        <f t="shared" ref="C52:AB52" si="4">C58</f>
        <v>2</v>
      </c>
      <c r="D52" s="159">
        <f t="shared" si="4"/>
        <v>3</v>
      </c>
      <c r="E52" s="159">
        <f t="shared" si="4"/>
        <v>4</v>
      </c>
      <c r="F52" s="159">
        <f t="shared" si="4"/>
        <v>5</v>
      </c>
      <c r="G52" s="159">
        <f t="shared" si="4"/>
        <v>6</v>
      </c>
      <c r="H52" s="159">
        <f t="shared" si="4"/>
        <v>7</v>
      </c>
      <c r="I52" s="159">
        <f t="shared" si="4"/>
        <v>8</v>
      </c>
      <c r="J52" s="159">
        <f t="shared" si="4"/>
        <v>9</v>
      </c>
      <c r="K52" s="159">
        <f t="shared" si="4"/>
        <v>10</v>
      </c>
      <c r="L52" s="159">
        <f t="shared" si="4"/>
        <v>11</v>
      </c>
      <c r="M52" s="159">
        <f t="shared" si="4"/>
        <v>12</v>
      </c>
      <c r="N52" s="159">
        <f t="shared" si="4"/>
        <v>13</v>
      </c>
      <c r="O52" s="159">
        <f t="shared" si="4"/>
        <v>14</v>
      </c>
      <c r="P52" s="159">
        <f t="shared" si="4"/>
        <v>15</v>
      </c>
      <c r="Q52" s="159">
        <f t="shared" si="4"/>
        <v>16</v>
      </c>
      <c r="R52" s="159">
        <f t="shared" si="4"/>
        <v>17</v>
      </c>
      <c r="S52" s="159">
        <f t="shared" si="4"/>
        <v>18</v>
      </c>
      <c r="T52" s="159">
        <f t="shared" si="4"/>
        <v>19</v>
      </c>
      <c r="U52" s="159">
        <f t="shared" si="4"/>
        <v>20</v>
      </c>
      <c r="V52" s="159">
        <f t="shared" si="4"/>
        <v>21</v>
      </c>
      <c r="W52" s="159">
        <f t="shared" si="4"/>
        <v>22</v>
      </c>
      <c r="X52" s="159">
        <f t="shared" si="4"/>
        <v>23</v>
      </c>
      <c r="Y52" s="159">
        <f t="shared" si="4"/>
        <v>24</v>
      </c>
      <c r="Z52" s="159">
        <f t="shared" si="4"/>
        <v>25</v>
      </c>
      <c r="AA52" s="159">
        <f t="shared" si="4"/>
        <v>26</v>
      </c>
      <c r="AB52" s="159">
        <f t="shared" si="4"/>
        <v>27</v>
      </c>
    </row>
    <row r="53" spans="1:30" x14ac:dyDescent="0.2">
      <c r="A53" s="160" t="s">
        <v>251</v>
      </c>
      <c r="B53" s="161">
        <v>0</v>
      </c>
      <c r="C53" s="161">
        <f t="shared" ref="C53:AB53" si="5">B53+B54-B55</f>
        <v>0</v>
      </c>
      <c r="D53" s="161">
        <f t="shared" si="5"/>
        <v>0</v>
      </c>
      <c r="E53" s="161">
        <f t="shared" si="5"/>
        <v>0</v>
      </c>
      <c r="F53" s="161">
        <f t="shared" si="5"/>
        <v>0</v>
      </c>
      <c r="G53" s="161">
        <f t="shared" si="5"/>
        <v>0</v>
      </c>
      <c r="H53" s="161">
        <f t="shared" si="5"/>
        <v>0</v>
      </c>
      <c r="I53" s="161">
        <f t="shared" si="5"/>
        <v>0</v>
      </c>
      <c r="J53" s="161">
        <f t="shared" si="5"/>
        <v>0</v>
      </c>
      <c r="K53" s="161">
        <f t="shared" si="5"/>
        <v>0</v>
      </c>
      <c r="L53" s="161">
        <f t="shared" si="5"/>
        <v>0</v>
      </c>
      <c r="M53" s="161">
        <f t="shared" si="5"/>
        <v>0</v>
      </c>
      <c r="N53" s="161">
        <f t="shared" si="5"/>
        <v>0</v>
      </c>
      <c r="O53" s="161">
        <f t="shared" si="5"/>
        <v>0</v>
      </c>
      <c r="P53" s="161">
        <f t="shared" si="5"/>
        <v>0</v>
      </c>
      <c r="Q53" s="161">
        <f t="shared" si="5"/>
        <v>0</v>
      </c>
      <c r="R53" s="161">
        <f t="shared" si="5"/>
        <v>0</v>
      </c>
      <c r="S53" s="161">
        <f t="shared" si="5"/>
        <v>0</v>
      </c>
      <c r="T53" s="161">
        <f t="shared" si="5"/>
        <v>0</v>
      </c>
      <c r="U53" s="161">
        <f t="shared" si="5"/>
        <v>0</v>
      </c>
      <c r="V53" s="161">
        <f t="shared" si="5"/>
        <v>0</v>
      </c>
      <c r="W53" s="161">
        <f t="shared" si="5"/>
        <v>0</v>
      </c>
      <c r="X53" s="161">
        <f t="shared" si="5"/>
        <v>0</v>
      </c>
      <c r="Y53" s="161">
        <f t="shared" si="5"/>
        <v>0</v>
      </c>
      <c r="Z53" s="161">
        <f t="shared" si="5"/>
        <v>0</v>
      </c>
      <c r="AA53" s="161">
        <f t="shared" si="5"/>
        <v>0</v>
      </c>
      <c r="AB53" s="161">
        <f t="shared" si="5"/>
        <v>0</v>
      </c>
    </row>
    <row r="54" spans="1:30" x14ac:dyDescent="0.2">
      <c r="A54" s="160" t="s">
        <v>252</v>
      </c>
      <c r="B54" s="161">
        <f>B25*B28*B43*1.18</f>
        <v>0</v>
      </c>
      <c r="C54" s="161">
        <v>0</v>
      </c>
      <c r="D54" s="161">
        <v>0</v>
      </c>
      <c r="E54" s="161">
        <v>0</v>
      </c>
      <c r="F54" s="161">
        <v>0</v>
      </c>
      <c r="G54" s="161">
        <v>0</v>
      </c>
      <c r="H54" s="161">
        <v>0</v>
      </c>
      <c r="I54" s="161">
        <v>0</v>
      </c>
      <c r="J54" s="161">
        <v>0</v>
      </c>
      <c r="K54" s="161">
        <v>0</v>
      </c>
      <c r="L54" s="161">
        <v>0</v>
      </c>
      <c r="M54" s="161">
        <v>0</v>
      </c>
      <c r="N54" s="161">
        <v>0</v>
      </c>
      <c r="O54" s="161">
        <v>0</v>
      </c>
      <c r="P54" s="161">
        <v>0</v>
      </c>
      <c r="Q54" s="161">
        <v>0</v>
      </c>
      <c r="R54" s="161">
        <v>0</v>
      </c>
      <c r="S54" s="161">
        <v>0</v>
      </c>
      <c r="T54" s="161">
        <v>0</v>
      </c>
      <c r="U54" s="161">
        <v>0</v>
      </c>
      <c r="V54" s="161">
        <v>0</v>
      </c>
      <c r="W54" s="161">
        <v>0</v>
      </c>
      <c r="X54" s="161">
        <v>0</v>
      </c>
      <c r="Y54" s="161">
        <v>0</v>
      </c>
      <c r="Z54" s="161">
        <v>0</v>
      </c>
      <c r="AA54" s="161">
        <v>0</v>
      </c>
      <c r="AB54" s="161">
        <v>1</v>
      </c>
    </row>
    <row r="55" spans="1:30" x14ac:dyDescent="0.2">
      <c r="A55" s="160" t="s">
        <v>253</v>
      </c>
      <c r="B55" s="161">
        <f>$B$54/$B$40</f>
        <v>0</v>
      </c>
      <c r="C55" s="161">
        <f t="shared" ref="C55:AB55" si="6">IF(ROUND(C53,1)=0,0,B55+C54/$B$40)</f>
        <v>0</v>
      </c>
      <c r="D55" s="161">
        <f t="shared" si="6"/>
        <v>0</v>
      </c>
      <c r="E55" s="161">
        <f t="shared" si="6"/>
        <v>0</v>
      </c>
      <c r="F55" s="161">
        <f t="shared" si="6"/>
        <v>0</v>
      </c>
      <c r="G55" s="161">
        <f t="shared" si="6"/>
        <v>0</v>
      </c>
      <c r="H55" s="161">
        <f t="shared" si="6"/>
        <v>0</v>
      </c>
      <c r="I55" s="161">
        <f t="shared" si="6"/>
        <v>0</v>
      </c>
      <c r="J55" s="161">
        <f t="shared" si="6"/>
        <v>0</v>
      </c>
      <c r="K55" s="161">
        <f t="shared" si="6"/>
        <v>0</v>
      </c>
      <c r="L55" s="161">
        <f t="shared" si="6"/>
        <v>0</v>
      </c>
      <c r="M55" s="161">
        <f t="shared" si="6"/>
        <v>0</v>
      </c>
      <c r="N55" s="161">
        <f t="shared" si="6"/>
        <v>0</v>
      </c>
      <c r="O55" s="161">
        <f t="shared" si="6"/>
        <v>0</v>
      </c>
      <c r="P55" s="161">
        <f t="shared" si="6"/>
        <v>0</v>
      </c>
      <c r="Q55" s="161">
        <f t="shared" si="6"/>
        <v>0</v>
      </c>
      <c r="R55" s="161">
        <f t="shared" si="6"/>
        <v>0</v>
      </c>
      <c r="S55" s="161">
        <f t="shared" si="6"/>
        <v>0</v>
      </c>
      <c r="T55" s="161">
        <f t="shared" si="6"/>
        <v>0</v>
      </c>
      <c r="U55" s="161">
        <f t="shared" si="6"/>
        <v>0</v>
      </c>
      <c r="V55" s="161">
        <f t="shared" si="6"/>
        <v>0</v>
      </c>
      <c r="W55" s="161">
        <f t="shared" si="6"/>
        <v>0</v>
      </c>
      <c r="X55" s="161">
        <f t="shared" si="6"/>
        <v>0</v>
      </c>
      <c r="Y55" s="161">
        <f t="shared" si="6"/>
        <v>0</v>
      </c>
      <c r="Z55" s="161">
        <f t="shared" si="6"/>
        <v>0</v>
      </c>
      <c r="AA55" s="161">
        <f t="shared" si="6"/>
        <v>0</v>
      </c>
      <c r="AB55" s="161">
        <f t="shared" si="6"/>
        <v>0</v>
      </c>
    </row>
    <row r="56" spans="1:30" x14ac:dyDescent="0.2">
      <c r="A56" s="162" t="s">
        <v>254</v>
      </c>
      <c r="B56" s="163">
        <f t="shared" ref="B56:AB56" si="7">AVERAGE(SUM(B53:B54),(SUM(B53:B54)-B55))*$B$42</f>
        <v>0</v>
      </c>
      <c r="C56" s="163">
        <f t="shared" si="7"/>
        <v>0</v>
      </c>
      <c r="D56" s="163">
        <f t="shared" si="7"/>
        <v>0</v>
      </c>
      <c r="E56" s="163">
        <f t="shared" si="7"/>
        <v>0</v>
      </c>
      <c r="F56" s="163">
        <f t="shared" si="7"/>
        <v>0</v>
      </c>
      <c r="G56" s="163">
        <f t="shared" si="7"/>
        <v>0</v>
      </c>
      <c r="H56" s="163">
        <f t="shared" si="7"/>
        <v>0</v>
      </c>
      <c r="I56" s="163">
        <f t="shared" si="7"/>
        <v>0</v>
      </c>
      <c r="J56" s="163">
        <f t="shared" si="7"/>
        <v>0</v>
      </c>
      <c r="K56" s="163">
        <f t="shared" si="7"/>
        <v>0</v>
      </c>
      <c r="L56" s="163">
        <f t="shared" si="7"/>
        <v>0</v>
      </c>
      <c r="M56" s="163">
        <f t="shared" si="7"/>
        <v>0</v>
      </c>
      <c r="N56" s="163">
        <f t="shared" si="7"/>
        <v>0</v>
      </c>
      <c r="O56" s="163">
        <f t="shared" si="7"/>
        <v>0</v>
      </c>
      <c r="P56" s="163">
        <f t="shared" si="7"/>
        <v>0</v>
      </c>
      <c r="Q56" s="163">
        <f t="shared" si="7"/>
        <v>0</v>
      </c>
      <c r="R56" s="163">
        <f t="shared" si="7"/>
        <v>0</v>
      </c>
      <c r="S56" s="163">
        <f t="shared" si="7"/>
        <v>0</v>
      </c>
      <c r="T56" s="163">
        <f t="shared" si="7"/>
        <v>0</v>
      </c>
      <c r="U56" s="163">
        <f t="shared" si="7"/>
        <v>0</v>
      </c>
      <c r="V56" s="163">
        <f t="shared" si="7"/>
        <v>0</v>
      </c>
      <c r="W56" s="163">
        <f t="shared" si="7"/>
        <v>0</v>
      </c>
      <c r="X56" s="163">
        <f t="shared" si="7"/>
        <v>0</v>
      </c>
      <c r="Y56" s="163">
        <f t="shared" si="7"/>
        <v>0</v>
      </c>
      <c r="Z56" s="163">
        <f t="shared" si="7"/>
        <v>0</v>
      </c>
      <c r="AA56" s="163">
        <f t="shared" si="7"/>
        <v>0</v>
      </c>
      <c r="AB56" s="163">
        <f t="shared" si="7"/>
        <v>0</v>
      </c>
    </row>
    <row r="57" spans="1:30" s="164" customFormat="1" x14ac:dyDescent="0.2">
      <c r="A57" s="165"/>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18"/>
      <c r="AD57" s="118"/>
    </row>
    <row r="58" spans="1:30" x14ac:dyDescent="0.2">
      <c r="A58" s="158" t="s">
        <v>255</v>
      </c>
      <c r="B58" s="159">
        <v>1</v>
      </c>
      <c r="C58" s="159">
        <f>B58+1</f>
        <v>2</v>
      </c>
      <c r="D58" s="159">
        <f t="shared" ref="D58:AB58" si="8">C58+1</f>
        <v>3</v>
      </c>
      <c r="E58" s="159">
        <f t="shared" si="8"/>
        <v>4</v>
      </c>
      <c r="F58" s="159">
        <f t="shared" si="8"/>
        <v>5</v>
      </c>
      <c r="G58" s="159">
        <f t="shared" si="8"/>
        <v>6</v>
      </c>
      <c r="H58" s="159">
        <f t="shared" si="8"/>
        <v>7</v>
      </c>
      <c r="I58" s="159">
        <f t="shared" si="8"/>
        <v>8</v>
      </c>
      <c r="J58" s="159">
        <f t="shared" si="8"/>
        <v>9</v>
      </c>
      <c r="K58" s="159">
        <f t="shared" si="8"/>
        <v>10</v>
      </c>
      <c r="L58" s="159">
        <f t="shared" si="8"/>
        <v>11</v>
      </c>
      <c r="M58" s="159">
        <f t="shared" si="8"/>
        <v>12</v>
      </c>
      <c r="N58" s="159">
        <f t="shared" si="8"/>
        <v>13</v>
      </c>
      <c r="O58" s="159">
        <f t="shared" si="8"/>
        <v>14</v>
      </c>
      <c r="P58" s="159">
        <f t="shared" si="8"/>
        <v>15</v>
      </c>
      <c r="Q58" s="159">
        <f t="shared" si="8"/>
        <v>16</v>
      </c>
      <c r="R58" s="159">
        <f t="shared" si="8"/>
        <v>17</v>
      </c>
      <c r="S58" s="159">
        <f t="shared" si="8"/>
        <v>18</v>
      </c>
      <c r="T58" s="159">
        <f t="shared" si="8"/>
        <v>19</v>
      </c>
      <c r="U58" s="159">
        <f t="shared" si="8"/>
        <v>20</v>
      </c>
      <c r="V58" s="159">
        <f t="shared" si="8"/>
        <v>21</v>
      </c>
      <c r="W58" s="159">
        <f t="shared" si="8"/>
        <v>22</v>
      </c>
      <c r="X58" s="159">
        <f t="shared" si="8"/>
        <v>23</v>
      </c>
      <c r="Y58" s="159">
        <f t="shared" si="8"/>
        <v>24</v>
      </c>
      <c r="Z58" s="159">
        <f t="shared" si="8"/>
        <v>25</v>
      </c>
      <c r="AA58" s="159">
        <f t="shared" si="8"/>
        <v>26</v>
      </c>
      <c r="AB58" s="159">
        <f t="shared" si="8"/>
        <v>27</v>
      </c>
    </row>
    <row r="59" spans="1:30" ht="14.25" x14ac:dyDescent="0.2">
      <c r="A59" s="167" t="s">
        <v>256</v>
      </c>
      <c r="B59" s="168">
        <f t="shared" ref="B59:AB59" si="9">B50*$B$28</f>
        <v>0</v>
      </c>
      <c r="C59" s="168">
        <f t="shared" si="9"/>
        <v>0</v>
      </c>
      <c r="D59" s="168">
        <f t="shared" si="9"/>
        <v>0</v>
      </c>
      <c r="E59" s="168">
        <f t="shared" si="9"/>
        <v>0</v>
      </c>
      <c r="F59" s="168">
        <f t="shared" si="9"/>
        <v>0</v>
      </c>
      <c r="G59" s="168">
        <f t="shared" si="9"/>
        <v>0</v>
      </c>
      <c r="H59" s="168">
        <f t="shared" si="9"/>
        <v>0</v>
      </c>
      <c r="I59" s="168">
        <f t="shared" si="9"/>
        <v>0</v>
      </c>
      <c r="J59" s="168">
        <f t="shared" si="9"/>
        <v>0</v>
      </c>
      <c r="K59" s="168">
        <f t="shared" si="9"/>
        <v>0</v>
      </c>
      <c r="L59" s="168">
        <f t="shared" si="9"/>
        <v>0</v>
      </c>
      <c r="M59" s="168">
        <f t="shared" si="9"/>
        <v>0</v>
      </c>
      <c r="N59" s="168">
        <f t="shared" si="9"/>
        <v>0</v>
      </c>
      <c r="O59" s="168">
        <f t="shared" si="9"/>
        <v>0</v>
      </c>
      <c r="P59" s="168">
        <f t="shared" si="9"/>
        <v>0</v>
      </c>
      <c r="Q59" s="168">
        <f t="shared" si="9"/>
        <v>0</v>
      </c>
      <c r="R59" s="168">
        <f t="shared" si="9"/>
        <v>0</v>
      </c>
      <c r="S59" s="168">
        <f t="shared" si="9"/>
        <v>0</v>
      </c>
      <c r="T59" s="168">
        <f t="shared" si="9"/>
        <v>0</v>
      </c>
      <c r="U59" s="168">
        <f t="shared" si="9"/>
        <v>0</v>
      </c>
      <c r="V59" s="168">
        <f t="shared" si="9"/>
        <v>0</v>
      </c>
      <c r="W59" s="168">
        <f t="shared" si="9"/>
        <v>0</v>
      </c>
      <c r="X59" s="168">
        <f t="shared" si="9"/>
        <v>0</v>
      </c>
      <c r="Y59" s="168">
        <f t="shared" si="9"/>
        <v>0</v>
      </c>
      <c r="Z59" s="168">
        <f t="shared" si="9"/>
        <v>0</v>
      </c>
      <c r="AA59" s="168">
        <f t="shared" si="9"/>
        <v>0</v>
      </c>
      <c r="AB59" s="168">
        <f t="shared" si="9"/>
        <v>0</v>
      </c>
    </row>
    <row r="60" spans="1:30" x14ac:dyDescent="0.2">
      <c r="A60" s="160" t="s">
        <v>257</v>
      </c>
      <c r="B60" s="161">
        <f t="shared" ref="B60:Z60" si="10">SUM(B61:B65)</f>
        <v>0</v>
      </c>
      <c r="C60" s="161">
        <f t="shared" si="10"/>
        <v>0</v>
      </c>
      <c r="D60" s="161">
        <f>SUM(D61:D65)</f>
        <v>0</v>
      </c>
      <c r="E60" s="161">
        <f t="shared" si="10"/>
        <v>0</v>
      </c>
      <c r="F60" s="161">
        <f t="shared" si="10"/>
        <v>0</v>
      </c>
      <c r="G60" s="161">
        <f t="shared" si="10"/>
        <v>0</v>
      </c>
      <c r="H60" s="161">
        <f t="shared" si="10"/>
        <v>0</v>
      </c>
      <c r="I60" s="161">
        <f t="shared" si="10"/>
        <v>0</v>
      </c>
      <c r="J60" s="161">
        <f t="shared" si="10"/>
        <v>0</v>
      </c>
      <c r="K60" s="161">
        <f t="shared" si="10"/>
        <v>0</v>
      </c>
      <c r="L60" s="161">
        <f t="shared" si="10"/>
        <v>0</v>
      </c>
      <c r="M60" s="161">
        <f t="shared" si="10"/>
        <v>0</v>
      </c>
      <c r="N60" s="161">
        <f t="shared" si="10"/>
        <v>0</v>
      </c>
      <c r="O60" s="161">
        <f t="shared" si="10"/>
        <v>0</v>
      </c>
      <c r="P60" s="161">
        <f t="shared" si="10"/>
        <v>0</v>
      </c>
      <c r="Q60" s="161">
        <f t="shared" si="10"/>
        <v>0</v>
      </c>
      <c r="R60" s="161">
        <f t="shared" si="10"/>
        <v>0</v>
      </c>
      <c r="S60" s="161">
        <f t="shared" si="10"/>
        <v>0</v>
      </c>
      <c r="T60" s="161">
        <f t="shared" si="10"/>
        <v>0</v>
      </c>
      <c r="U60" s="161">
        <f t="shared" si="10"/>
        <v>0</v>
      </c>
      <c r="V60" s="161">
        <f t="shared" si="10"/>
        <v>0</v>
      </c>
      <c r="W60" s="161">
        <f t="shared" si="10"/>
        <v>0</v>
      </c>
      <c r="X60" s="161">
        <f t="shared" si="10"/>
        <v>0</v>
      </c>
      <c r="Y60" s="161">
        <f t="shared" si="10"/>
        <v>0</v>
      </c>
      <c r="Z60" s="161">
        <f t="shared" si="10"/>
        <v>0</v>
      </c>
      <c r="AA60" s="161">
        <f t="shared" ref="AA60:AB60" si="11">SUM(AA61:AA65)</f>
        <v>0</v>
      </c>
      <c r="AB60" s="161">
        <f t="shared" si="11"/>
        <v>0</v>
      </c>
    </row>
    <row r="61" spans="1:30" x14ac:dyDescent="0.2">
      <c r="A61" s="169" t="s">
        <v>258</v>
      </c>
      <c r="B61" s="161"/>
      <c r="C61" s="161">
        <f>-IF(C$47&lt;=$B$30,0,$B$29*(1+C$49)*$B$28)*0.46</f>
        <v>0</v>
      </c>
      <c r="D61" s="161">
        <f>-IF(D$47&lt;=$B$30,0,$B$29*(1+D$49)*$B$28)*0.57</f>
        <v>0</v>
      </c>
      <c r="E61" s="161">
        <f t="shared" ref="E61:AB61" si="12">-IF(E$47&lt;=$B$30,0,$B$29*(1+E$49)*$B$28)</f>
        <v>0</v>
      </c>
      <c r="F61" s="161">
        <f t="shared" si="12"/>
        <v>0</v>
      </c>
      <c r="G61" s="161">
        <f t="shared" si="12"/>
        <v>0</v>
      </c>
      <c r="H61" s="161">
        <f t="shared" si="12"/>
        <v>0</v>
      </c>
      <c r="I61" s="161">
        <f t="shared" si="12"/>
        <v>0</v>
      </c>
      <c r="J61" s="161">
        <f t="shared" si="12"/>
        <v>0</v>
      </c>
      <c r="K61" s="161">
        <f t="shared" si="12"/>
        <v>0</v>
      </c>
      <c r="L61" s="161">
        <f t="shared" si="12"/>
        <v>0</v>
      </c>
      <c r="M61" s="161">
        <f t="shared" si="12"/>
        <v>0</v>
      </c>
      <c r="N61" s="161">
        <f t="shared" si="12"/>
        <v>0</v>
      </c>
      <c r="O61" s="161">
        <f t="shared" si="12"/>
        <v>0</v>
      </c>
      <c r="P61" s="161">
        <f t="shared" si="12"/>
        <v>0</v>
      </c>
      <c r="Q61" s="161">
        <f t="shared" si="12"/>
        <v>0</v>
      </c>
      <c r="R61" s="161">
        <f t="shared" si="12"/>
        <v>0</v>
      </c>
      <c r="S61" s="161">
        <f t="shared" si="12"/>
        <v>0</v>
      </c>
      <c r="T61" s="161">
        <f t="shared" si="12"/>
        <v>0</v>
      </c>
      <c r="U61" s="161">
        <f t="shared" si="12"/>
        <v>0</v>
      </c>
      <c r="V61" s="161">
        <f t="shared" si="12"/>
        <v>0</v>
      </c>
      <c r="W61" s="161">
        <f t="shared" si="12"/>
        <v>0</v>
      </c>
      <c r="X61" s="161">
        <f t="shared" si="12"/>
        <v>0</v>
      </c>
      <c r="Y61" s="161">
        <f t="shared" si="12"/>
        <v>0</v>
      </c>
      <c r="Z61" s="161">
        <f t="shared" si="12"/>
        <v>0</v>
      </c>
      <c r="AA61" s="161">
        <f t="shared" si="12"/>
        <v>0</v>
      </c>
      <c r="AB61" s="161">
        <f t="shared" si="12"/>
        <v>0</v>
      </c>
    </row>
    <row r="62" spans="1:30" x14ac:dyDescent="0.2">
      <c r="A62" s="169" t="str">
        <f>A32</f>
        <v>Прочие расходы при эксплуатации объекта, руб. без НДС</v>
      </c>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30" x14ac:dyDescent="0.2">
      <c r="A63" s="169" t="s">
        <v>236</v>
      </c>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30" x14ac:dyDescent="0.2">
      <c r="A64" s="169" t="s">
        <v>236</v>
      </c>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30" ht="31.5" x14ac:dyDescent="0.2">
      <c r="A65" s="169" t="s">
        <v>259</v>
      </c>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30" ht="28.5" x14ac:dyDescent="0.2">
      <c r="A66" s="170" t="s">
        <v>260</v>
      </c>
      <c r="B66" s="168">
        <f t="shared" ref="B66:AB66" si="13">B59+B60</f>
        <v>0</v>
      </c>
      <c r="C66" s="168">
        <f t="shared" si="13"/>
        <v>0</v>
      </c>
      <c r="D66" s="168">
        <f t="shared" si="13"/>
        <v>0</v>
      </c>
      <c r="E66" s="168">
        <f>E59+E60</f>
        <v>0</v>
      </c>
      <c r="F66" s="168">
        <f t="shared" si="13"/>
        <v>0</v>
      </c>
      <c r="G66" s="168">
        <f t="shared" si="13"/>
        <v>0</v>
      </c>
      <c r="H66" s="168">
        <f t="shared" si="13"/>
        <v>0</v>
      </c>
      <c r="I66" s="168">
        <f t="shared" si="13"/>
        <v>0</v>
      </c>
      <c r="J66" s="168">
        <f t="shared" si="13"/>
        <v>0</v>
      </c>
      <c r="K66" s="168">
        <f t="shared" si="13"/>
        <v>0</v>
      </c>
      <c r="L66" s="168">
        <f t="shared" si="13"/>
        <v>0</v>
      </c>
      <c r="M66" s="168">
        <f t="shared" si="13"/>
        <v>0</v>
      </c>
      <c r="N66" s="168">
        <f t="shared" si="13"/>
        <v>0</v>
      </c>
      <c r="O66" s="168">
        <f t="shared" si="13"/>
        <v>0</v>
      </c>
      <c r="P66" s="168">
        <f t="shared" si="13"/>
        <v>0</v>
      </c>
      <c r="Q66" s="168">
        <f t="shared" si="13"/>
        <v>0</v>
      </c>
      <c r="R66" s="168">
        <f t="shared" si="13"/>
        <v>0</v>
      </c>
      <c r="S66" s="168">
        <f t="shared" si="13"/>
        <v>0</v>
      </c>
      <c r="T66" s="168">
        <f t="shared" si="13"/>
        <v>0</v>
      </c>
      <c r="U66" s="168">
        <f t="shared" si="13"/>
        <v>0</v>
      </c>
      <c r="V66" s="168">
        <f t="shared" si="13"/>
        <v>0</v>
      </c>
      <c r="W66" s="168">
        <f t="shared" si="13"/>
        <v>0</v>
      </c>
      <c r="X66" s="168">
        <f t="shared" si="13"/>
        <v>0</v>
      </c>
      <c r="Y66" s="168">
        <f t="shared" si="13"/>
        <v>0</v>
      </c>
      <c r="Z66" s="168">
        <f t="shared" si="13"/>
        <v>0</v>
      </c>
      <c r="AA66" s="168">
        <f t="shared" si="13"/>
        <v>0</v>
      </c>
      <c r="AB66" s="168">
        <f t="shared" si="13"/>
        <v>0</v>
      </c>
    </row>
    <row r="67" spans="1:30" x14ac:dyDescent="0.2">
      <c r="A67" s="169" t="s">
        <v>261</v>
      </c>
      <c r="B67" s="171"/>
      <c r="C67" s="161">
        <f>-($B$25)*$B$28/$B$27</f>
        <v>-6879382.9179999996</v>
      </c>
      <c r="D67" s="161">
        <f>-($B$25)*$B$28/$B$27</f>
        <v>-6879382.9179999996</v>
      </c>
      <c r="E67" s="161">
        <f t="shared" ref="E67:AB67" si="14">D67</f>
        <v>-6879382.9179999996</v>
      </c>
      <c r="F67" s="161">
        <f t="shared" si="14"/>
        <v>-6879382.9179999996</v>
      </c>
      <c r="G67" s="161">
        <f t="shared" si="14"/>
        <v>-6879382.9179999996</v>
      </c>
      <c r="H67" s="161">
        <f t="shared" si="14"/>
        <v>-6879382.9179999996</v>
      </c>
      <c r="I67" s="161">
        <f t="shared" si="14"/>
        <v>-6879382.9179999996</v>
      </c>
      <c r="J67" s="161">
        <f t="shared" si="14"/>
        <v>-6879382.9179999996</v>
      </c>
      <c r="K67" s="161">
        <f t="shared" si="14"/>
        <v>-6879382.9179999996</v>
      </c>
      <c r="L67" s="161">
        <f t="shared" si="14"/>
        <v>-6879382.9179999996</v>
      </c>
      <c r="M67" s="161">
        <f t="shared" si="14"/>
        <v>-6879382.9179999996</v>
      </c>
      <c r="N67" s="161">
        <f t="shared" si="14"/>
        <v>-6879382.9179999996</v>
      </c>
      <c r="O67" s="161">
        <f t="shared" si="14"/>
        <v>-6879382.9179999996</v>
      </c>
      <c r="P67" s="161">
        <f t="shared" si="14"/>
        <v>-6879382.9179999996</v>
      </c>
      <c r="Q67" s="161">
        <f t="shared" si="14"/>
        <v>-6879382.9179999996</v>
      </c>
      <c r="R67" s="161">
        <f t="shared" si="14"/>
        <v>-6879382.9179999996</v>
      </c>
      <c r="S67" s="161">
        <f t="shared" si="14"/>
        <v>-6879382.9179999996</v>
      </c>
      <c r="T67" s="161">
        <f t="shared" si="14"/>
        <v>-6879382.9179999996</v>
      </c>
      <c r="U67" s="161">
        <f t="shared" si="14"/>
        <v>-6879382.9179999996</v>
      </c>
      <c r="V67" s="161">
        <f t="shared" si="14"/>
        <v>-6879382.9179999996</v>
      </c>
      <c r="W67" s="161">
        <f t="shared" si="14"/>
        <v>-6879382.9179999996</v>
      </c>
      <c r="X67" s="161">
        <f t="shared" si="14"/>
        <v>-6879382.9179999996</v>
      </c>
      <c r="Y67" s="161">
        <f t="shared" si="14"/>
        <v>-6879382.9179999996</v>
      </c>
      <c r="Z67" s="161">
        <f t="shared" si="14"/>
        <v>-6879382.9179999996</v>
      </c>
      <c r="AA67" s="161">
        <f t="shared" si="14"/>
        <v>-6879382.9179999996</v>
      </c>
      <c r="AB67" s="161">
        <f t="shared" si="14"/>
        <v>-6879382.9179999996</v>
      </c>
      <c r="AC67" s="172"/>
      <c r="AD67" s="172"/>
    </row>
    <row r="68" spans="1:30" ht="28.5" x14ac:dyDescent="0.2">
      <c r="A68" s="170" t="s">
        <v>262</v>
      </c>
      <c r="B68" s="168">
        <f t="shared" ref="B68:J68" si="15">B66+B67</f>
        <v>0</v>
      </c>
      <c r="C68" s="168">
        <f>C66+C67</f>
        <v>-6879382.9179999996</v>
      </c>
      <c r="D68" s="168">
        <f>D66+D67</f>
        <v>-6879382.9179999996</v>
      </c>
      <c r="E68" s="168">
        <f>E66+E67</f>
        <v>-6879382.9179999996</v>
      </c>
      <c r="F68" s="168">
        <f>F66+F67</f>
        <v>-6879382.9179999996</v>
      </c>
      <c r="G68" s="168">
        <f t="shared" si="15"/>
        <v>-6879382.9179999996</v>
      </c>
      <c r="H68" s="168">
        <f t="shared" si="15"/>
        <v>-6879382.9179999996</v>
      </c>
      <c r="I68" s="168">
        <f t="shared" si="15"/>
        <v>-6879382.9179999996</v>
      </c>
      <c r="J68" s="168">
        <f t="shared" si="15"/>
        <v>-6879382.9179999996</v>
      </c>
      <c r="K68" s="168">
        <f>K66+K67</f>
        <v>-6879382.9179999996</v>
      </c>
      <c r="L68" s="168">
        <f>L66+L67</f>
        <v>-6879382.9179999996</v>
      </c>
      <c r="M68" s="168">
        <f t="shared" ref="M68:AB68" si="16">M66+M67</f>
        <v>-6879382.9179999996</v>
      </c>
      <c r="N68" s="168">
        <f t="shared" si="16"/>
        <v>-6879382.9179999996</v>
      </c>
      <c r="O68" s="168">
        <f t="shared" si="16"/>
        <v>-6879382.9179999996</v>
      </c>
      <c r="P68" s="168">
        <f t="shared" si="16"/>
        <v>-6879382.9179999996</v>
      </c>
      <c r="Q68" s="168">
        <f t="shared" si="16"/>
        <v>-6879382.9179999996</v>
      </c>
      <c r="R68" s="168">
        <f t="shared" si="16"/>
        <v>-6879382.9179999996</v>
      </c>
      <c r="S68" s="168">
        <f t="shared" si="16"/>
        <v>-6879382.9179999996</v>
      </c>
      <c r="T68" s="168">
        <f t="shared" si="16"/>
        <v>-6879382.9179999996</v>
      </c>
      <c r="U68" s="168">
        <f t="shared" si="16"/>
        <v>-6879382.9179999996</v>
      </c>
      <c r="V68" s="168">
        <f t="shared" si="16"/>
        <v>-6879382.9179999996</v>
      </c>
      <c r="W68" s="168">
        <f t="shared" si="16"/>
        <v>-6879382.9179999996</v>
      </c>
      <c r="X68" s="168">
        <f t="shared" si="16"/>
        <v>-6879382.9179999996</v>
      </c>
      <c r="Y68" s="168">
        <f t="shared" si="16"/>
        <v>-6879382.9179999996</v>
      </c>
      <c r="Z68" s="168">
        <f t="shared" si="16"/>
        <v>-6879382.9179999996</v>
      </c>
      <c r="AA68" s="168">
        <f t="shared" si="16"/>
        <v>-6879382.9179999996</v>
      </c>
      <c r="AB68" s="168">
        <f t="shared" si="16"/>
        <v>-6879382.9179999996</v>
      </c>
    </row>
    <row r="69" spans="1:30" x14ac:dyDescent="0.2">
      <c r="A69" s="169" t="s">
        <v>263</v>
      </c>
      <c r="B69" s="161">
        <f t="shared" ref="B69:AB69" si="17">-B56</f>
        <v>0</v>
      </c>
      <c r="C69" s="161">
        <f t="shared" si="17"/>
        <v>0</v>
      </c>
      <c r="D69" s="161">
        <f>-D56</f>
        <v>0</v>
      </c>
      <c r="E69" s="161">
        <f t="shared" si="17"/>
        <v>0</v>
      </c>
      <c r="F69" s="161">
        <f t="shared" si="17"/>
        <v>0</v>
      </c>
      <c r="G69" s="161">
        <f t="shared" si="17"/>
        <v>0</v>
      </c>
      <c r="H69" s="161">
        <f t="shared" si="17"/>
        <v>0</v>
      </c>
      <c r="I69" s="161">
        <f t="shared" si="17"/>
        <v>0</v>
      </c>
      <c r="J69" s="161">
        <f t="shared" si="17"/>
        <v>0</v>
      </c>
      <c r="K69" s="161">
        <f t="shared" si="17"/>
        <v>0</v>
      </c>
      <c r="L69" s="161">
        <f t="shared" si="17"/>
        <v>0</v>
      </c>
      <c r="M69" s="161">
        <f t="shared" si="17"/>
        <v>0</v>
      </c>
      <c r="N69" s="161">
        <f t="shared" si="17"/>
        <v>0</v>
      </c>
      <c r="O69" s="161">
        <f t="shared" si="17"/>
        <v>0</v>
      </c>
      <c r="P69" s="161">
        <f t="shared" si="17"/>
        <v>0</v>
      </c>
      <c r="Q69" s="161">
        <f t="shared" si="17"/>
        <v>0</v>
      </c>
      <c r="R69" s="161">
        <f t="shared" si="17"/>
        <v>0</v>
      </c>
      <c r="S69" s="161">
        <f t="shared" si="17"/>
        <v>0</v>
      </c>
      <c r="T69" s="161">
        <f t="shared" si="17"/>
        <v>0</v>
      </c>
      <c r="U69" s="161">
        <f t="shared" si="17"/>
        <v>0</v>
      </c>
      <c r="V69" s="161">
        <f t="shared" si="17"/>
        <v>0</v>
      </c>
      <c r="W69" s="161">
        <f t="shared" si="17"/>
        <v>0</v>
      </c>
      <c r="X69" s="161">
        <f t="shared" si="17"/>
        <v>0</v>
      </c>
      <c r="Y69" s="161">
        <f t="shared" si="17"/>
        <v>0</v>
      </c>
      <c r="Z69" s="161">
        <f t="shared" si="17"/>
        <v>0</v>
      </c>
      <c r="AA69" s="161">
        <f t="shared" si="17"/>
        <v>0</v>
      </c>
      <c r="AB69" s="161">
        <f t="shared" si="17"/>
        <v>0</v>
      </c>
    </row>
    <row r="70" spans="1:30" ht="14.25" x14ac:dyDescent="0.2">
      <c r="A70" s="170" t="s">
        <v>264</v>
      </c>
      <c r="B70" s="168">
        <f t="shared" ref="B70:AB70" si="18">B68+B69</f>
        <v>0</v>
      </c>
      <c r="C70" s="168">
        <f t="shared" si="18"/>
        <v>-6879382.9179999996</v>
      </c>
      <c r="D70" s="168">
        <f t="shared" si="18"/>
        <v>-6879382.9179999996</v>
      </c>
      <c r="E70" s="168">
        <f t="shared" si="18"/>
        <v>-6879382.9179999996</v>
      </c>
      <c r="F70" s="168">
        <f t="shared" si="18"/>
        <v>-6879382.9179999996</v>
      </c>
      <c r="G70" s="168">
        <f t="shared" si="18"/>
        <v>-6879382.9179999996</v>
      </c>
      <c r="H70" s="168">
        <f t="shared" si="18"/>
        <v>-6879382.9179999996</v>
      </c>
      <c r="I70" s="168">
        <f t="shared" si="18"/>
        <v>-6879382.9179999996</v>
      </c>
      <c r="J70" s="168">
        <f t="shared" si="18"/>
        <v>-6879382.9179999996</v>
      </c>
      <c r="K70" s="168">
        <f t="shared" si="18"/>
        <v>-6879382.9179999996</v>
      </c>
      <c r="L70" s="168">
        <f t="shared" si="18"/>
        <v>-6879382.9179999996</v>
      </c>
      <c r="M70" s="168">
        <f t="shared" si="18"/>
        <v>-6879382.9179999996</v>
      </c>
      <c r="N70" s="168">
        <f t="shared" si="18"/>
        <v>-6879382.9179999996</v>
      </c>
      <c r="O70" s="168">
        <f t="shared" si="18"/>
        <v>-6879382.9179999996</v>
      </c>
      <c r="P70" s="168">
        <f t="shared" si="18"/>
        <v>-6879382.9179999996</v>
      </c>
      <c r="Q70" s="168">
        <f t="shared" si="18"/>
        <v>-6879382.9179999996</v>
      </c>
      <c r="R70" s="168">
        <f t="shared" si="18"/>
        <v>-6879382.9179999996</v>
      </c>
      <c r="S70" s="168">
        <f t="shared" si="18"/>
        <v>-6879382.9179999996</v>
      </c>
      <c r="T70" s="168">
        <f t="shared" si="18"/>
        <v>-6879382.9179999996</v>
      </c>
      <c r="U70" s="168">
        <f t="shared" si="18"/>
        <v>-6879382.9179999996</v>
      </c>
      <c r="V70" s="168">
        <f t="shared" si="18"/>
        <v>-6879382.9179999996</v>
      </c>
      <c r="W70" s="168">
        <f t="shared" si="18"/>
        <v>-6879382.9179999996</v>
      </c>
      <c r="X70" s="168">
        <f t="shared" si="18"/>
        <v>-6879382.9179999996</v>
      </c>
      <c r="Y70" s="168">
        <f t="shared" si="18"/>
        <v>-6879382.9179999996</v>
      </c>
      <c r="Z70" s="168">
        <f t="shared" si="18"/>
        <v>-6879382.9179999996</v>
      </c>
      <c r="AA70" s="168">
        <f t="shared" si="18"/>
        <v>-6879382.9179999996</v>
      </c>
      <c r="AB70" s="168">
        <f t="shared" si="18"/>
        <v>-6879382.9179999996</v>
      </c>
    </row>
    <row r="71" spans="1:30" x14ac:dyDescent="0.2">
      <c r="A71" s="169" t="s">
        <v>235</v>
      </c>
      <c r="B71" s="161">
        <f t="shared" ref="B71:AB71" si="19">-B70*$B$36</f>
        <v>0</v>
      </c>
      <c r="C71" s="161">
        <f t="shared" si="19"/>
        <v>1375876.5836</v>
      </c>
      <c r="D71" s="161">
        <f t="shared" si="19"/>
        <v>1375876.5836</v>
      </c>
      <c r="E71" s="161">
        <f t="shared" si="19"/>
        <v>1375876.5836</v>
      </c>
      <c r="F71" s="161">
        <f t="shared" si="19"/>
        <v>1375876.5836</v>
      </c>
      <c r="G71" s="161">
        <f t="shared" si="19"/>
        <v>1375876.5836</v>
      </c>
      <c r="H71" s="161">
        <f t="shared" si="19"/>
        <v>1375876.5836</v>
      </c>
      <c r="I71" s="161">
        <f t="shared" si="19"/>
        <v>1375876.5836</v>
      </c>
      <c r="J71" s="161">
        <f t="shared" si="19"/>
        <v>1375876.5836</v>
      </c>
      <c r="K71" s="161">
        <f t="shared" si="19"/>
        <v>1375876.5836</v>
      </c>
      <c r="L71" s="161">
        <f t="shared" si="19"/>
        <v>1375876.5836</v>
      </c>
      <c r="M71" s="161">
        <f t="shared" si="19"/>
        <v>1375876.5836</v>
      </c>
      <c r="N71" s="161">
        <f t="shared" si="19"/>
        <v>1375876.5836</v>
      </c>
      <c r="O71" s="161">
        <f t="shared" si="19"/>
        <v>1375876.5836</v>
      </c>
      <c r="P71" s="161">
        <f t="shared" si="19"/>
        <v>1375876.5836</v>
      </c>
      <c r="Q71" s="161">
        <f t="shared" si="19"/>
        <v>1375876.5836</v>
      </c>
      <c r="R71" s="161">
        <f t="shared" si="19"/>
        <v>1375876.5836</v>
      </c>
      <c r="S71" s="161">
        <f t="shared" si="19"/>
        <v>1375876.5836</v>
      </c>
      <c r="T71" s="161">
        <f t="shared" si="19"/>
        <v>1375876.5836</v>
      </c>
      <c r="U71" s="161">
        <f t="shared" si="19"/>
        <v>1375876.5836</v>
      </c>
      <c r="V71" s="161">
        <f t="shared" si="19"/>
        <v>1375876.5836</v>
      </c>
      <c r="W71" s="161">
        <f t="shared" si="19"/>
        <v>1375876.5836</v>
      </c>
      <c r="X71" s="161">
        <f t="shared" si="19"/>
        <v>1375876.5836</v>
      </c>
      <c r="Y71" s="161">
        <f t="shared" si="19"/>
        <v>1375876.5836</v>
      </c>
      <c r="Z71" s="161">
        <f t="shared" si="19"/>
        <v>1375876.5836</v>
      </c>
      <c r="AA71" s="161">
        <f t="shared" si="19"/>
        <v>1375876.5836</v>
      </c>
      <c r="AB71" s="161">
        <f t="shared" si="19"/>
        <v>1375876.5836</v>
      </c>
    </row>
    <row r="72" spans="1:30" ht="14.25" x14ac:dyDescent="0.2">
      <c r="A72" s="173" t="s">
        <v>265</v>
      </c>
      <c r="B72" s="174">
        <f t="shared" ref="B72:AB72" si="20">B70+B71</f>
        <v>0</v>
      </c>
      <c r="C72" s="174">
        <f t="shared" si="20"/>
        <v>-5503506.3344000001</v>
      </c>
      <c r="D72" s="174">
        <f t="shared" si="20"/>
        <v>-5503506.3344000001</v>
      </c>
      <c r="E72" s="174">
        <f t="shared" si="20"/>
        <v>-5503506.3344000001</v>
      </c>
      <c r="F72" s="174">
        <f t="shared" si="20"/>
        <v>-5503506.3344000001</v>
      </c>
      <c r="G72" s="174">
        <f t="shared" si="20"/>
        <v>-5503506.3344000001</v>
      </c>
      <c r="H72" s="174">
        <f t="shared" si="20"/>
        <v>-5503506.3344000001</v>
      </c>
      <c r="I72" s="174">
        <f t="shared" si="20"/>
        <v>-5503506.3344000001</v>
      </c>
      <c r="J72" s="174">
        <f t="shared" si="20"/>
        <v>-5503506.3344000001</v>
      </c>
      <c r="K72" s="174">
        <f t="shared" si="20"/>
        <v>-5503506.3344000001</v>
      </c>
      <c r="L72" s="174">
        <f t="shared" si="20"/>
        <v>-5503506.3344000001</v>
      </c>
      <c r="M72" s="174">
        <f t="shared" si="20"/>
        <v>-5503506.3344000001</v>
      </c>
      <c r="N72" s="174">
        <f t="shared" si="20"/>
        <v>-5503506.3344000001</v>
      </c>
      <c r="O72" s="174">
        <f t="shared" si="20"/>
        <v>-5503506.3344000001</v>
      </c>
      <c r="P72" s="174">
        <f t="shared" si="20"/>
        <v>-5503506.3344000001</v>
      </c>
      <c r="Q72" s="174">
        <f t="shared" si="20"/>
        <v>-5503506.3344000001</v>
      </c>
      <c r="R72" s="174">
        <f t="shared" si="20"/>
        <v>-5503506.3344000001</v>
      </c>
      <c r="S72" s="174">
        <f t="shared" si="20"/>
        <v>-5503506.3344000001</v>
      </c>
      <c r="T72" s="174">
        <f t="shared" si="20"/>
        <v>-5503506.3344000001</v>
      </c>
      <c r="U72" s="174">
        <f t="shared" si="20"/>
        <v>-5503506.3344000001</v>
      </c>
      <c r="V72" s="174">
        <f t="shared" si="20"/>
        <v>-5503506.3344000001</v>
      </c>
      <c r="W72" s="174">
        <f t="shared" si="20"/>
        <v>-5503506.3344000001</v>
      </c>
      <c r="X72" s="174">
        <f t="shared" si="20"/>
        <v>-5503506.3344000001</v>
      </c>
      <c r="Y72" s="174">
        <f t="shared" si="20"/>
        <v>-5503506.3344000001</v>
      </c>
      <c r="Z72" s="174">
        <f t="shared" si="20"/>
        <v>-5503506.3344000001</v>
      </c>
      <c r="AA72" s="174">
        <f t="shared" si="20"/>
        <v>-5503506.3344000001</v>
      </c>
      <c r="AB72" s="174">
        <f t="shared" si="20"/>
        <v>-5503506.3344000001</v>
      </c>
    </row>
    <row r="73" spans="1:30" s="118" customFormat="1" x14ac:dyDescent="0.2">
      <c r="A73" s="175"/>
      <c r="B73" s="176">
        <v>0.5</v>
      </c>
      <c r="C73" s="176">
        <f>B73+1</f>
        <v>1.5</v>
      </c>
      <c r="D73" s="176">
        <f t="shared" ref="D73:AB73" si="21">C73+1</f>
        <v>2.5</v>
      </c>
      <c r="E73" s="176">
        <f t="shared" si="21"/>
        <v>3.5</v>
      </c>
      <c r="F73" s="176">
        <f t="shared" si="21"/>
        <v>4.5</v>
      </c>
      <c r="G73" s="176">
        <f t="shared" si="21"/>
        <v>5.5</v>
      </c>
      <c r="H73" s="176">
        <f t="shared" si="21"/>
        <v>6.5</v>
      </c>
      <c r="I73" s="176">
        <f t="shared" si="21"/>
        <v>7.5</v>
      </c>
      <c r="J73" s="176">
        <f t="shared" si="21"/>
        <v>8.5</v>
      </c>
      <c r="K73" s="176">
        <f t="shared" si="21"/>
        <v>9.5</v>
      </c>
      <c r="L73" s="176">
        <f t="shared" si="21"/>
        <v>10.5</v>
      </c>
      <c r="M73" s="176">
        <f t="shared" si="21"/>
        <v>11.5</v>
      </c>
      <c r="N73" s="176">
        <f t="shared" si="21"/>
        <v>12.5</v>
      </c>
      <c r="O73" s="176">
        <f t="shared" si="21"/>
        <v>13.5</v>
      </c>
      <c r="P73" s="176">
        <f t="shared" si="21"/>
        <v>14.5</v>
      </c>
      <c r="Q73" s="176">
        <f t="shared" si="21"/>
        <v>15.5</v>
      </c>
      <c r="R73" s="176">
        <f t="shared" si="21"/>
        <v>16.5</v>
      </c>
      <c r="S73" s="176">
        <f t="shared" si="21"/>
        <v>17.5</v>
      </c>
      <c r="T73" s="176">
        <f t="shared" si="21"/>
        <v>18.5</v>
      </c>
      <c r="U73" s="176">
        <f t="shared" si="21"/>
        <v>19.5</v>
      </c>
      <c r="V73" s="176">
        <f t="shared" si="21"/>
        <v>20.5</v>
      </c>
      <c r="W73" s="176">
        <f t="shared" si="21"/>
        <v>21.5</v>
      </c>
      <c r="X73" s="176">
        <f t="shared" si="21"/>
        <v>22.5</v>
      </c>
      <c r="Y73" s="176">
        <f t="shared" si="21"/>
        <v>23.5</v>
      </c>
      <c r="Z73" s="176">
        <f t="shared" si="21"/>
        <v>24.5</v>
      </c>
      <c r="AA73" s="176">
        <f t="shared" si="21"/>
        <v>25.5</v>
      </c>
      <c r="AB73" s="176">
        <f t="shared" si="21"/>
        <v>26.5</v>
      </c>
    </row>
    <row r="74" spans="1:30" x14ac:dyDescent="0.2">
      <c r="A74" s="158" t="s">
        <v>266</v>
      </c>
      <c r="B74" s="159">
        <f t="shared" ref="B74:AB74" si="22">B58</f>
        <v>1</v>
      </c>
      <c r="C74" s="159">
        <f t="shared" si="22"/>
        <v>2</v>
      </c>
      <c r="D74" s="159">
        <f t="shared" si="22"/>
        <v>3</v>
      </c>
      <c r="E74" s="159">
        <f t="shared" si="22"/>
        <v>4</v>
      </c>
      <c r="F74" s="159">
        <f t="shared" si="22"/>
        <v>5</v>
      </c>
      <c r="G74" s="159">
        <f t="shared" si="22"/>
        <v>6</v>
      </c>
      <c r="H74" s="159">
        <f t="shared" si="22"/>
        <v>7</v>
      </c>
      <c r="I74" s="159">
        <f t="shared" si="22"/>
        <v>8</v>
      </c>
      <c r="J74" s="159">
        <f t="shared" si="22"/>
        <v>9</v>
      </c>
      <c r="K74" s="159">
        <f t="shared" si="22"/>
        <v>10</v>
      </c>
      <c r="L74" s="159">
        <f t="shared" si="22"/>
        <v>11</v>
      </c>
      <c r="M74" s="159">
        <f t="shared" si="22"/>
        <v>12</v>
      </c>
      <c r="N74" s="159">
        <f t="shared" si="22"/>
        <v>13</v>
      </c>
      <c r="O74" s="159">
        <f t="shared" si="22"/>
        <v>14</v>
      </c>
      <c r="P74" s="159">
        <f t="shared" si="22"/>
        <v>15</v>
      </c>
      <c r="Q74" s="159">
        <f t="shared" si="22"/>
        <v>16</v>
      </c>
      <c r="R74" s="159">
        <f t="shared" si="22"/>
        <v>17</v>
      </c>
      <c r="S74" s="159">
        <f t="shared" si="22"/>
        <v>18</v>
      </c>
      <c r="T74" s="159">
        <f t="shared" si="22"/>
        <v>19</v>
      </c>
      <c r="U74" s="159">
        <f t="shared" si="22"/>
        <v>20</v>
      </c>
      <c r="V74" s="159">
        <f t="shared" si="22"/>
        <v>21</v>
      </c>
      <c r="W74" s="159">
        <f t="shared" si="22"/>
        <v>22</v>
      </c>
      <c r="X74" s="159">
        <f t="shared" si="22"/>
        <v>23</v>
      </c>
      <c r="Y74" s="159">
        <f t="shared" si="22"/>
        <v>24</v>
      </c>
      <c r="Z74" s="159">
        <f t="shared" si="22"/>
        <v>25</v>
      </c>
      <c r="AA74" s="159">
        <f t="shared" si="22"/>
        <v>26</v>
      </c>
      <c r="AB74" s="159">
        <f t="shared" si="22"/>
        <v>27</v>
      </c>
    </row>
    <row r="75" spans="1:30" ht="28.5" x14ac:dyDescent="0.2">
      <c r="A75" s="167" t="s">
        <v>262</v>
      </c>
      <c r="B75" s="168">
        <f t="shared" ref="B75:AB75" si="23">B68</f>
        <v>0</v>
      </c>
      <c r="C75" s="168">
        <f t="shared" si="23"/>
        <v>-6879382.9179999996</v>
      </c>
      <c r="D75" s="168">
        <f>D68</f>
        <v>-6879382.9179999996</v>
      </c>
      <c r="E75" s="168">
        <f t="shared" si="23"/>
        <v>-6879382.9179999996</v>
      </c>
      <c r="F75" s="168">
        <f t="shared" si="23"/>
        <v>-6879382.9179999996</v>
      </c>
      <c r="G75" s="168">
        <f t="shared" si="23"/>
        <v>-6879382.9179999996</v>
      </c>
      <c r="H75" s="168">
        <f t="shared" si="23"/>
        <v>-6879382.9179999996</v>
      </c>
      <c r="I75" s="168">
        <f t="shared" si="23"/>
        <v>-6879382.9179999996</v>
      </c>
      <c r="J75" s="168">
        <f t="shared" si="23"/>
        <v>-6879382.9179999996</v>
      </c>
      <c r="K75" s="168">
        <f t="shared" si="23"/>
        <v>-6879382.9179999996</v>
      </c>
      <c r="L75" s="168">
        <f t="shared" si="23"/>
        <v>-6879382.9179999996</v>
      </c>
      <c r="M75" s="168">
        <f t="shared" si="23"/>
        <v>-6879382.9179999996</v>
      </c>
      <c r="N75" s="168">
        <f t="shared" si="23"/>
        <v>-6879382.9179999996</v>
      </c>
      <c r="O75" s="168">
        <f t="shared" si="23"/>
        <v>-6879382.9179999996</v>
      </c>
      <c r="P75" s="168">
        <f t="shared" si="23"/>
        <v>-6879382.9179999996</v>
      </c>
      <c r="Q75" s="168">
        <f t="shared" si="23"/>
        <v>-6879382.9179999996</v>
      </c>
      <c r="R75" s="168">
        <f t="shared" si="23"/>
        <v>-6879382.9179999996</v>
      </c>
      <c r="S75" s="168">
        <f t="shared" si="23"/>
        <v>-6879382.9179999996</v>
      </c>
      <c r="T75" s="168">
        <f t="shared" si="23"/>
        <v>-6879382.9179999996</v>
      </c>
      <c r="U75" s="168">
        <f t="shared" si="23"/>
        <v>-6879382.9179999996</v>
      </c>
      <c r="V75" s="168">
        <f t="shared" si="23"/>
        <v>-6879382.9179999996</v>
      </c>
      <c r="W75" s="168">
        <f t="shared" si="23"/>
        <v>-6879382.9179999996</v>
      </c>
      <c r="X75" s="168">
        <f t="shared" si="23"/>
        <v>-6879382.9179999996</v>
      </c>
      <c r="Y75" s="168">
        <f t="shared" si="23"/>
        <v>-6879382.9179999996</v>
      </c>
      <c r="Z75" s="168">
        <f t="shared" si="23"/>
        <v>-6879382.9179999996</v>
      </c>
      <c r="AA75" s="168">
        <f t="shared" si="23"/>
        <v>-6879382.9179999996</v>
      </c>
      <c r="AB75" s="168">
        <f t="shared" si="23"/>
        <v>-6879382.9179999996</v>
      </c>
    </row>
    <row r="76" spans="1:30" x14ac:dyDescent="0.2">
      <c r="A76" s="169" t="s">
        <v>261</v>
      </c>
      <c r="B76" s="161">
        <f t="shared" ref="B76:AB76" si="24">-B67</f>
        <v>0</v>
      </c>
      <c r="C76" s="161">
        <f>-C67</f>
        <v>6879382.9179999996</v>
      </c>
      <c r="D76" s="161">
        <f>-D67</f>
        <v>6879382.9179999996</v>
      </c>
      <c r="E76" s="161">
        <f t="shared" si="24"/>
        <v>6879382.9179999996</v>
      </c>
      <c r="F76" s="161">
        <f t="shared" si="24"/>
        <v>6879382.9179999996</v>
      </c>
      <c r="G76" s="161">
        <f t="shared" si="24"/>
        <v>6879382.9179999996</v>
      </c>
      <c r="H76" s="161">
        <f t="shared" si="24"/>
        <v>6879382.9179999996</v>
      </c>
      <c r="I76" s="161">
        <f t="shared" si="24"/>
        <v>6879382.9179999996</v>
      </c>
      <c r="J76" s="161">
        <f t="shared" si="24"/>
        <v>6879382.9179999996</v>
      </c>
      <c r="K76" s="161">
        <f t="shared" si="24"/>
        <v>6879382.9179999996</v>
      </c>
      <c r="L76" s="161">
        <f>-L67</f>
        <v>6879382.9179999996</v>
      </c>
      <c r="M76" s="161">
        <f>-M67</f>
        <v>6879382.9179999996</v>
      </c>
      <c r="N76" s="161">
        <f t="shared" si="24"/>
        <v>6879382.9179999996</v>
      </c>
      <c r="O76" s="161">
        <f t="shared" si="24"/>
        <v>6879382.9179999996</v>
      </c>
      <c r="P76" s="161">
        <f t="shared" si="24"/>
        <v>6879382.9179999996</v>
      </c>
      <c r="Q76" s="161">
        <f t="shared" si="24"/>
        <v>6879382.9179999996</v>
      </c>
      <c r="R76" s="161">
        <f t="shared" si="24"/>
        <v>6879382.9179999996</v>
      </c>
      <c r="S76" s="161">
        <f t="shared" si="24"/>
        <v>6879382.9179999996</v>
      </c>
      <c r="T76" s="161">
        <f t="shared" si="24"/>
        <v>6879382.9179999996</v>
      </c>
      <c r="U76" s="161">
        <f t="shared" si="24"/>
        <v>6879382.9179999996</v>
      </c>
      <c r="V76" s="161">
        <f t="shared" si="24"/>
        <v>6879382.9179999996</v>
      </c>
      <c r="W76" s="161">
        <f t="shared" si="24"/>
        <v>6879382.9179999996</v>
      </c>
      <c r="X76" s="161">
        <f t="shared" si="24"/>
        <v>6879382.9179999996</v>
      </c>
      <c r="Y76" s="161">
        <f t="shared" si="24"/>
        <v>6879382.9179999996</v>
      </c>
      <c r="Z76" s="161">
        <f t="shared" si="24"/>
        <v>6879382.9179999996</v>
      </c>
      <c r="AA76" s="161">
        <f t="shared" si="24"/>
        <v>6879382.9179999996</v>
      </c>
      <c r="AB76" s="161">
        <f t="shared" si="24"/>
        <v>6879382.9179999996</v>
      </c>
    </row>
    <row r="77" spans="1:30" x14ac:dyDescent="0.2">
      <c r="A77" s="169" t="s">
        <v>263</v>
      </c>
      <c r="B77" s="161">
        <f t="shared" ref="B77:AB77" si="25">B69</f>
        <v>0</v>
      </c>
      <c r="C77" s="161">
        <f t="shared" si="25"/>
        <v>0</v>
      </c>
      <c r="D77" s="161">
        <f t="shared" si="25"/>
        <v>0</v>
      </c>
      <c r="E77" s="161">
        <f t="shared" si="25"/>
        <v>0</v>
      </c>
      <c r="F77" s="161">
        <f t="shared" si="25"/>
        <v>0</v>
      </c>
      <c r="G77" s="161">
        <f t="shared" si="25"/>
        <v>0</v>
      </c>
      <c r="H77" s="161">
        <f t="shared" si="25"/>
        <v>0</v>
      </c>
      <c r="I77" s="161">
        <f t="shared" si="25"/>
        <v>0</v>
      </c>
      <c r="J77" s="161">
        <f t="shared" si="25"/>
        <v>0</v>
      </c>
      <c r="K77" s="161">
        <f t="shared" si="25"/>
        <v>0</v>
      </c>
      <c r="L77" s="161">
        <f t="shared" si="25"/>
        <v>0</v>
      </c>
      <c r="M77" s="161">
        <f t="shared" si="25"/>
        <v>0</v>
      </c>
      <c r="N77" s="161">
        <f t="shared" si="25"/>
        <v>0</v>
      </c>
      <c r="O77" s="161">
        <f t="shared" si="25"/>
        <v>0</v>
      </c>
      <c r="P77" s="161">
        <f t="shared" si="25"/>
        <v>0</v>
      </c>
      <c r="Q77" s="161">
        <f t="shared" si="25"/>
        <v>0</v>
      </c>
      <c r="R77" s="161">
        <f t="shared" si="25"/>
        <v>0</v>
      </c>
      <c r="S77" s="161">
        <f t="shared" si="25"/>
        <v>0</v>
      </c>
      <c r="T77" s="161">
        <f t="shared" si="25"/>
        <v>0</v>
      </c>
      <c r="U77" s="161">
        <f t="shared" si="25"/>
        <v>0</v>
      </c>
      <c r="V77" s="161">
        <f t="shared" si="25"/>
        <v>0</v>
      </c>
      <c r="W77" s="161">
        <f t="shared" si="25"/>
        <v>0</v>
      </c>
      <c r="X77" s="161">
        <f t="shared" si="25"/>
        <v>0</v>
      </c>
      <c r="Y77" s="161">
        <f t="shared" si="25"/>
        <v>0</v>
      </c>
      <c r="Z77" s="161">
        <f t="shared" si="25"/>
        <v>0</v>
      </c>
      <c r="AA77" s="161">
        <f t="shared" si="25"/>
        <v>0</v>
      </c>
      <c r="AB77" s="161">
        <f t="shared" si="25"/>
        <v>0</v>
      </c>
    </row>
    <row r="78" spans="1:30" x14ac:dyDescent="0.2">
      <c r="A78" s="169" t="s">
        <v>235</v>
      </c>
      <c r="B78" s="161">
        <f>IF(SUM($B$71:B71)+SUM($A$78:A78)&gt;0,0,SUM($B$71:B71)-SUM($A$78:A78))</f>
        <v>0</v>
      </c>
      <c r="C78" s="161">
        <f>IF(SUM($B$71:C71)+SUM($A$78:B78)&gt;0,0,SUM($B$71:C71)-SUM($A$78:B78))</f>
        <v>0</v>
      </c>
      <c r="D78" s="161">
        <f>IF(SUM($B$71:D71)+SUM($A$78:C78)&gt;0,0,SUM($B$71:D71)-SUM($A$78:C78))</f>
        <v>0</v>
      </c>
      <c r="E78" s="161">
        <f>IF(SUM($B$71:E71)+SUM($A$78:D78)&gt;0,0,SUM($B$71:E71)-SUM($A$78:D78))</f>
        <v>0</v>
      </c>
      <c r="F78" s="161">
        <f>IF(SUM($B$71:F71)+SUM($A$78:E78)&gt;0,0,SUM($B$71:F71)-SUM($A$78:E78))</f>
        <v>0</v>
      </c>
      <c r="G78" s="161">
        <f>IF(SUM($B$71:G71)+SUM($A$78:F78)&gt;0,0,SUM($B$71:G71)-SUM($A$78:F78))</f>
        <v>0</v>
      </c>
      <c r="H78" s="161">
        <f>IF(SUM($B$71:H71)+SUM($A$78:G78)&gt;0,0,SUM($B$71:H71)-SUM($A$78:G78))</f>
        <v>0</v>
      </c>
      <c r="I78" s="161">
        <f>IF(SUM($B$71:I71)+SUM($A$78:H78)&gt;0,0,SUM($B$71:I71)-SUM($A$78:H78))</f>
        <v>0</v>
      </c>
      <c r="J78" s="161">
        <f>IF(SUM($B$71:J71)+SUM($A$78:I78)&gt;0,0,SUM($B$71:J71)-SUM($A$78:I78))</f>
        <v>0</v>
      </c>
      <c r="K78" s="161">
        <f>IF(SUM($B$71:K71)+SUM($A$78:J78)&gt;0,0,SUM($B$71:K71)-SUM($A$78:J78))</f>
        <v>0</v>
      </c>
      <c r="L78" s="161">
        <f>IF(SUM($B$71:L71)+SUM($A$78:K78)&gt;0,0,SUM($B$71:L71)-SUM($A$78:K78))</f>
        <v>0</v>
      </c>
      <c r="M78" s="161">
        <f>IF(SUM($B$71:M71)+SUM($A$78:L78)&gt;0,0,SUM($B$71:M71)-SUM($A$78:L78))</f>
        <v>0</v>
      </c>
      <c r="N78" s="161">
        <f>IF(SUM($B$71:N71)+SUM($A$78:M78)&gt;0,0,SUM($B$71:N71)-SUM($A$78:M78))</f>
        <v>0</v>
      </c>
      <c r="O78" s="161">
        <f>IF(SUM($B$71:O71)+SUM($A$78:N78)&gt;0,0,SUM($B$71:O71)-SUM($A$78:N78))</f>
        <v>0</v>
      </c>
      <c r="P78" s="161">
        <f>IF(SUM($B$71:P71)+SUM($A$78:O78)&gt;0,0,SUM($B$71:P71)-SUM($A$78:O78))</f>
        <v>0</v>
      </c>
      <c r="Q78" s="161">
        <f>IF(SUM($B$71:Q71)+SUM($A$78:P78)&gt;0,0,SUM($B$71:Q71)-SUM($A$78:P78))</f>
        <v>0</v>
      </c>
      <c r="R78" s="161">
        <f>IF(SUM($B$71:R71)+SUM($A$78:Q78)&gt;0,0,SUM($B$71:R71)-SUM($A$78:Q78))</f>
        <v>0</v>
      </c>
      <c r="S78" s="161">
        <f>IF(SUM($B$71:S71)+SUM($A$78:R78)&gt;0,0,SUM($B$71:S71)-SUM($A$78:R78))</f>
        <v>0</v>
      </c>
      <c r="T78" s="161">
        <f>IF(SUM($B$71:T71)+SUM($A$78:S78)&gt;0,0,SUM($B$71:T71)-SUM($A$78:S78))</f>
        <v>0</v>
      </c>
      <c r="U78" s="161">
        <f>IF(SUM($B$71:U71)+SUM($A$78:T78)&gt;0,0,SUM($B$71:U71)-SUM($A$78:T78))</f>
        <v>0</v>
      </c>
      <c r="V78" s="161">
        <f>IF(SUM($B$71:V71)+SUM($A$78:U78)&gt;0,0,SUM($B$71:V71)-SUM($A$78:U78))</f>
        <v>0</v>
      </c>
      <c r="W78" s="161">
        <f>IF(SUM($B$71:W71)+SUM($A$78:V78)&gt;0,0,SUM($B$71:W71)-SUM($A$78:V78))</f>
        <v>0</v>
      </c>
      <c r="X78" s="161">
        <f>IF(SUM($B$71:X71)+SUM($A$78:W78)&gt;0,0,SUM($B$71:X71)-SUM($A$78:W78))</f>
        <v>0</v>
      </c>
      <c r="Y78" s="161">
        <f>IF(SUM($B$71:Y71)+SUM($A$78:X78)&gt;0,0,SUM($B$71:Y71)-SUM($A$78:X78))</f>
        <v>0</v>
      </c>
      <c r="Z78" s="161">
        <f>IF(SUM($B$71:Z71)+SUM($A$78:Y78)&gt;0,0,SUM($B$71:Z71)-SUM($A$78:Y78))</f>
        <v>0</v>
      </c>
      <c r="AA78" s="161">
        <f>IF(SUM($B$71:AA71)+SUM($A$78:Z78)&gt;0,0,SUM($B$71:AA71)-SUM($A$78:Z78))</f>
        <v>0</v>
      </c>
      <c r="AB78" s="161">
        <f>IF(SUM($B$71:AB71)+SUM($A$78:AA78)&gt;0,0,SUM($B$71:AB71)-SUM($A$78:AA78))</f>
        <v>0</v>
      </c>
    </row>
    <row r="79" spans="1:30" x14ac:dyDescent="0.2">
      <c r="A79" s="169" t="s">
        <v>267</v>
      </c>
      <c r="B79" s="161"/>
      <c r="C79" s="161"/>
      <c r="D79" s="161"/>
      <c r="E79" s="161"/>
      <c r="F79" s="161"/>
      <c r="G79" s="161"/>
      <c r="H79" s="161"/>
      <c r="I79" s="161"/>
      <c r="J79" s="161"/>
      <c r="K79" s="161"/>
      <c r="L79" s="161"/>
      <c r="M79" s="161">
        <f>IF(((SUM($B$59:M59)+SUM($B$61:M64))+SUM($B$81:M81))&lt;0,((SUM($B$59:M59)+SUM($B$61:M64))+SUM($B$81:M81))*0.2-SUM($A$79:L79),IF(SUM($B$79:L79)&lt;0,0-SUM($B$79:L79),0))</f>
        <v>-34396914.589999996</v>
      </c>
      <c r="N79" s="161">
        <f>IF(((SUM($B$59:N59)+SUM($B$61:N64))+SUM($B$81:N81))&lt;0,((SUM($B$59:N59)+SUM($B$61:N64))+SUM($B$81:N81))*0.2-SUM($A$79:M79),IF(SUM($B$79:M79)&lt;0,0-SUM($B$79:M79),0))</f>
        <v>0</v>
      </c>
      <c r="O79" s="161">
        <f>IF(((SUM($B$59:O59)+SUM($B$61:O64))+SUM($B$81:O81))&lt;0,((SUM($B$59:O59)+SUM($B$61:O64))+SUM($B$81:O81))*0.2-SUM($A$79:N79),IF(SUM($B$79:N79)&lt;0,0-SUM($B$79:N79),0))</f>
        <v>0</v>
      </c>
      <c r="P79" s="161">
        <f>IF(((SUM($B$59:P59)+SUM($B$61:P64))+SUM($B$81:P81))&lt;0,((SUM($B$59:P59)+SUM($B$61:P64))+SUM($B$81:P81))*0.2-SUM($A$79:O79),IF(SUM($B$79:O79)&lt;0,0-SUM($B$79:O79),0))</f>
        <v>0</v>
      </c>
      <c r="Q79" s="161">
        <f>IF(((SUM($B$59:Q59)+SUM($B$61:Q64))+SUM($B$81:Q81))&lt;0,((SUM($B$59:Q59)+SUM($B$61:Q64))+SUM($B$81:Q81))*0.2-SUM($A$79:P79),IF(SUM($B$79:P79)&lt;0,0-SUM($B$79:P79),0))</f>
        <v>0</v>
      </c>
      <c r="R79" s="161">
        <f>IF(((SUM($B$59:R59)+SUM($B$61:R64))+SUM($B$81:R81))&lt;0,((SUM($B$59:R59)+SUM($B$61:R64))+SUM($B$81:R81))*0.2-SUM($A$79:Q79),IF(SUM($B$79:Q79)&lt;0,0-SUM($B$79:Q79),0))</f>
        <v>0</v>
      </c>
      <c r="S79" s="161">
        <f>IF(((SUM($B$59:S59)+SUM($B$61:S64))+SUM($B$81:S81))&lt;0,((SUM($B$59:S59)+SUM($B$61:S64))+SUM($B$81:S81))*0.2-SUM($A$79:R79),IF(SUM($B$79:R79)&lt;0,0-SUM($B$79:R79),0))</f>
        <v>0</v>
      </c>
      <c r="T79" s="161">
        <f>IF(((SUM($B$59:T59)+SUM($B$61:T64))+SUM($B$81:T81))&lt;0,((SUM($B$59:T59)+SUM($B$61:T64))+SUM($B$81:T81))*0.2-SUM($A$79:S79),IF(SUM($B$79:S79)&lt;0,0-SUM($B$79:S79),0))</f>
        <v>0</v>
      </c>
      <c r="U79" s="161">
        <f>IF(((SUM($B$59:U59)+SUM($B$61:U64))+SUM($B$81:U81))&lt;0,((SUM($B$59:U59)+SUM($B$61:U64))+SUM($B$81:U81))*0.2-SUM($A$79:T79),IF(SUM($B$79:T79)&lt;0,0-SUM($B$79:T79),0))</f>
        <v>0</v>
      </c>
      <c r="V79" s="161">
        <f>IF(((SUM($B$59:V59)+SUM($B$61:V64))+SUM($B$81:V81))&lt;0,((SUM($B$59:V59)+SUM($B$61:V64))+SUM($B$81:V81))*0.2-SUM($A$79:U79),IF(SUM($B$79:U79)&lt;0,0-SUM($B$79:U79),0))</f>
        <v>0</v>
      </c>
      <c r="W79" s="161">
        <f>IF(((SUM($B$59:W59)+SUM($B$61:W64))+SUM($B$81:W81))&lt;0,((SUM($B$59:W59)+SUM($B$61:W64))+SUM($B$81:W81))*0.2-SUM($A$79:V79),IF(SUM($B$79:V79)&lt;0,0-SUM($B$79:V79),0))</f>
        <v>0</v>
      </c>
      <c r="X79" s="161">
        <f>IF(((SUM($B$59:X59)+SUM($B$61:X64))+SUM($B$81:X81))&lt;0,((SUM($B$59:X59)+SUM($B$61:X64))+SUM($B$81:X81))*0.2-SUM($A$79:W79),IF(SUM($B$79:W79)&lt;0,0-SUM($B$79:W79),0))</f>
        <v>0</v>
      </c>
      <c r="Y79" s="161">
        <f>IF(((SUM($B$59:Y59)+SUM($B$61:Y64))+SUM($B$81:Y81))&lt;0,((SUM($B$59:Y59)+SUM($B$61:Y64))+SUM($B$81:Y81))*0.2-SUM($A$79:X79),IF(SUM($B$79:X79)&lt;0,0-SUM($B$79:X79),0))</f>
        <v>0</v>
      </c>
      <c r="Z79" s="161">
        <f>IF(((SUM($B$59:Z59)+SUM($B$61:Z64))+SUM($B$81:Z81))&lt;0,((SUM($B$59:Z59)+SUM($B$61:Z64))+SUM($B$81:Z81))*0.2-SUM($A$79:Y79),IF(SUM($B$79:Y79)&lt;0,0-SUM($B$79:Y79),0))</f>
        <v>0</v>
      </c>
      <c r="AA79" s="161">
        <f>IF(((SUM($B$59:AA59)+SUM($B$61:AA64))+SUM($B$81:AA81))&lt;0,((SUM($B$59:AA59)+SUM($B$61:AA64))+SUM($B$81:AA81))*0.2-SUM($A$79:Z79),IF(SUM($B$79:Z79)&lt;0,0-SUM($B$79:Z79),0))</f>
        <v>0</v>
      </c>
      <c r="AB79" s="161">
        <f>IF(((SUM($B$59:AB59)+SUM($B$61:AB64))+SUM($B$81:AB81))&lt;0,((SUM($B$59:AB59)+SUM($B$61:AB64))+SUM($B$81:AB81))*0.2-SUM($A$79:AA79),IF(SUM($B$79:AA79)&lt;0,0-SUM($B$79:AA79),0))</f>
        <v>0</v>
      </c>
    </row>
    <row r="80" spans="1:30" x14ac:dyDescent="0.2">
      <c r="A80" s="169" t="s">
        <v>268</v>
      </c>
      <c r="B80" s="161">
        <f>-B59*(B39)</f>
        <v>0</v>
      </c>
      <c r="C80" s="161">
        <f t="shared" ref="C80:AB80" si="26">-(C59-B59)*$B$39</f>
        <v>0</v>
      </c>
      <c r="D80" s="161">
        <f t="shared" si="26"/>
        <v>0</v>
      </c>
      <c r="E80" s="161">
        <f t="shared" si="26"/>
        <v>0</v>
      </c>
      <c r="F80" s="161">
        <f t="shared" si="26"/>
        <v>0</v>
      </c>
      <c r="G80" s="161">
        <f t="shared" si="26"/>
        <v>0</v>
      </c>
      <c r="H80" s="161">
        <f t="shared" si="26"/>
        <v>0</v>
      </c>
      <c r="I80" s="161">
        <f t="shared" si="26"/>
        <v>0</v>
      </c>
      <c r="J80" s="161">
        <f t="shared" si="26"/>
        <v>0</v>
      </c>
      <c r="K80" s="161">
        <f t="shared" si="26"/>
        <v>0</v>
      </c>
      <c r="L80" s="161">
        <f t="shared" si="26"/>
        <v>0</v>
      </c>
      <c r="M80" s="161">
        <f t="shared" si="26"/>
        <v>0</v>
      </c>
      <c r="N80" s="161">
        <f t="shared" si="26"/>
        <v>0</v>
      </c>
      <c r="O80" s="161">
        <f t="shared" si="26"/>
        <v>0</v>
      </c>
      <c r="P80" s="161">
        <f t="shared" si="26"/>
        <v>0</v>
      </c>
      <c r="Q80" s="161">
        <f t="shared" si="26"/>
        <v>0</v>
      </c>
      <c r="R80" s="161">
        <f t="shared" si="26"/>
        <v>0</v>
      </c>
      <c r="S80" s="161">
        <f t="shared" si="26"/>
        <v>0</v>
      </c>
      <c r="T80" s="161">
        <f t="shared" si="26"/>
        <v>0</v>
      </c>
      <c r="U80" s="161">
        <f t="shared" si="26"/>
        <v>0</v>
      </c>
      <c r="V80" s="161">
        <f t="shared" si="26"/>
        <v>0</v>
      </c>
      <c r="W80" s="161">
        <f t="shared" si="26"/>
        <v>0</v>
      </c>
      <c r="X80" s="161">
        <f t="shared" si="26"/>
        <v>0</v>
      </c>
      <c r="Y80" s="161">
        <f t="shared" si="26"/>
        <v>0</v>
      </c>
      <c r="Z80" s="161">
        <f t="shared" si="26"/>
        <v>0</v>
      </c>
      <c r="AA80" s="161">
        <f t="shared" si="26"/>
        <v>0</v>
      </c>
      <c r="AB80" s="161">
        <f t="shared" si="26"/>
        <v>0</v>
      </c>
    </row>
    <row r="81" spans="1:29" x14ac:dyDescent="0.2">
      <c r="A81" s="169" t="s">
        <v>269</v>
      </c>
      <c r="B81" s="161">
        <f>'6.2. Паспорт фин осв ввод'!N30*-1*1000000</f>
        <v>-171984572.94999999</v>
      </c>
      <c r="C81" s="161">
        <v>0</v>
      </c>
      <c r="D81" s="161">
        <f>'6.2. Паспорт фин осв ввод'!R30*-1*1000000</f>
        <v>0</v>
      </c>
      <c r="E81" s="161">
        <f>'6.2. Паспорт фин осв ввод'!V30*-1*1000000</f>
        <v>0</v>
      </c>
      <c r="F81" s="161"/>
      <c r="G81" s="161"/>
      <c r="H81" s="161"/>
      <c r="I81" s="161"/>
      <c r="J81" s="161"/>
      <c r="K81" s="161"/>
      <c r="L81" s="161"/>
      <c r="M81" s="161"/>
      <c r="N81" s="161"/>
      <c r="O81" s="161"/>
      <c r="P81" s="161"/>
      <c r="Q81" s="161"/>
      <c r="R81" s="161"/>
      <c r="S81" s="161"/>
      <c r="T81" s="161"/>
      <c r="U81" s="161"/>
      <c r="V81" s="161"/>
      <c r="W81" s="161"/>
      <c r="X81" s="161"/>
      <c r="Y81" s="161"/>
      <c r="Z81" s="161"/>
      <c r="AA81" s="161"/>
      <c r="AB81" s="161"/>
      <c r="AC81" s="172"/>
    </row>
    <row r="82" spans="1:29" x14ac:dyDescent="0.2">
      <c r="A82" s="169" t="s">
        <v>270</v>
      </c>
      <c r="B82" s="161">
        <f t="shared" ref="B82:AB82" si="27">B54-B55</f>
        <v>0</v>
      </c>
      <c r="C82" s="161">
        <f t="shared" si="27"/>
        <v>0</v>
      </c>
      <c r="D82" s="161">
        <f t="shared" si="27"/>
        <v>0</v>
      </c>
      <c r="E82" s="161">
        <f t="shared" si="27"/>
        <v>0</v>
      </c>
      <c r="F82" s="161">
        <f t="shared" si="27"/>
        <v>0</v>
      </c>
      <c r="G82" s="161">
        <f t="shared" si="27"/>
        <v>0</v>
      </c>
      <c r="H82" s="161">
        <f t="shared" si="27"/>
        <v>0</v>
      </c>
      <c r="I82" s="161">
        <f t="shared" si="27"/>
        <v>0</v>
      </c>
      <c r="J82" s="161">
        <f t="shared" si="27"/>
        <v>0</v>
      </c>
      <c r="K82" s="161">
        <f t="shared" si="27"/>
        <v>0</v>
      </c>
      <c r="L82" s="161">
        <f t="shared" si="27"/>
        <v>0</v>
      </c>
      <c r="M82" s="161">
        <f t="shared" si="27"/>
        <v>0</v>
      </c>
      <c r="N82" s="161">
        <f t="shared" si="27"/>
        <v>0</v>
      </c>
      <c r="O82" s="161">
        <f t="shared" si="27"/>
        <v>0</v>
      </c>
      <c r="P82" s="161">
        <f t="shared" si="27"/>
        <v>0</v>
      </c>
      <c r="Q82" s="161">
        <f t="shared" si="27"/>
        <v>0</v>
      </c>
      <c r="R82" s="161">
        <f t="shared" si="27"/>
        <v>0</v>
      </c>
      <c r="S82" s="161">
        <f t="shared" si="27"/>
        <v>0</v>
      </c>
      <c r="T82" s="161">
        <f t="shared" si="27"/>
        <v>0</v>
      </c>
      <c r="U82" s="161">
        <f t="shared" si="27"/>
        <v>0</v>
      </c>
      <c r="V82" s="161">
        <f t="shared" si="27"/>
        <v>0</v>
      </c>
      <c r="W82" s="161">
        <f t="shared" si="27"/>
        <v>0</v>
      </c>
      <c r="X82" s="161">
        <f t="shared" si="27"/>
        <v>0</v>
      </c>
      <c r="Y82" s="161">
        <f t="shared" si="27"/>
        <v>0</v>
      </c>
      <c r="Z82" s="161">
        <f t="shared" si="27"/>
        <v>0</v>
      </c>
      <c r="AA82" s="161">
        <f t="shared" si="27"/>
        <v>0</v>
      </c>
      <c r="AB82" s="161">
        <f t="shared" si="27"/>
        <v>1</v>
      </c>
    </row>
    <row r="83" spans="1:29" ht="14.25" x14ac:dyDescent="0.2">
      <c r="A83" s="170" t="s">
        <v>271</v>
      </c>
      <c r="B83" s="168">
        <f>SUM(B75:B82)</f>
        <v>-171984572.94999999</v>
      </c>
      <c r="C83" s="168">
        <f t="shared" ref="C83:V83" si="28">SUM(C75:C82)</f>
        <v>0</v>
      </c>
      <c r="D83" s="168">
        <f>SUM(D75:D82)</f>
        <v>0</v>
      </c>
      <c r="E83" s="168">
        <f t="shared" si="28"/>
        <v>0</v>
      </c>
      <c r="F83" s="168">
        <f t="shared" si="28"/>
        <v>0</v>
      </c>
      <c r="G83" s="168">
        <f t="shared" si="28"/>
        <v>0</v>
      </c>
      <c r="H83" s="168">
        <f t="shared" si="28"/>
        <v>0</v>
      </c>
      <c r="I83" s="168">
        <f t="shared" si="28"/>
        <v>0</v>
      </c>
      <c r="J83" s="168">
        <f t="shared" si="28"/>
        <v>0</v>
      </c>
      <c r="K83" s="168">
        <f t="shared" si="28"/>
        <v>0</v>
      </c>
      <c r="L83" s="168">
        <f t="shared" si="28"/>
        <v>0</v>
      </c>
      <c r="M83" s="168">
        <f t="shared" si="28"/>
        <v>-34396914.589999996</v>
      </c>
      <c r="N83" s="168">
        <f t="shared" si="28"/>
        <v>0</v>
      </c>
      <c r="O83" s="168">
        <f t="shared" si="28"/>
        <v>0</v>
      </c>
      <c r="P83" s="168">
        <f t="shared" si="28"/>
        <v>0</v>
      </c>
      <c r="Q83" s="168">
        <f t="shared" si="28"/>
        <v>0</v>
      </c>
      <c r="R83" s="168">
        <f t="shared" si="28"/>
        <v>0</v>
      </c>
      <c r="S83" s="168">
        <f t="shared" si="28"/>
        <v>0</v>
      </c>
      <c r="T83" s="168">
        <f t="shared" si="28"/>
        <v>0</v>
      </c>
      <c r="U83" s="168">
        <f t="shared" si="28"/>
        <v>0</v>
      </c>
      <c r="V83" s="168">
        <f t="shared" si="28"/>
        <v>0</v>
      </c>
      <c r="W83" s="168">
        <f>SUM(W75:W82)</f>
        <v>0</v>
      </c>
      <c r="X83" s="168">
        <f>SUM(X75:X82)</f>
        <v>0</v>
      </c>
      <c r="Y83" s="168">
        <f>SUM(Y75:Y82)</f>
        <v>0</v>
      </c>
      <c r="Z83" s="168">
        <f>SUM(Z75:Z82)</f>
        <v>0</v>
      </c>
      <c r="AA83" s="168">
        <f t="shared" ref="AA83:AB83" si="29">SUM(AA75:AA82)</f>
        <v>0</v>
      </c>
      <c r="AB83" s="168">
        <f t="shared" si="29"/>
        <v>1</v>
      </c>
    </row>
    <row r="84" spans="1:29" ht="14.25" x14ac:dyDescent="0.2">
      <c r="A84" s="170" t="s">
        <v>272</v>
      </c>
      <c r="B84" s="168">
        <f>SUM($B$83:B83)</f>
        <v>-171984572.94999999</v>
      </c>
      <c r="C84" s="168">
        <f>SUM($B$83:C83)</f>
        <v>-171984572.94999999</v>
      </c>
      <c r="D84" s="168">
        <f>SUM($B$83:D83)</f>
        <v>-171984572.94999999</v>
      </c>
      <c r="E84" s="168">
        <f>SUM($B$83:E83)</f>
        <v>-171984572.94999999</v>
      </c>
      <c r="F84" s="168">
        <f>SUM($B$83:F83)</f>
        <v>-171984572.94999999</v>
      </c>
      <c r="G84" s="168">
        <f>SUM($B$83:G83)</f>
        <v>-171984572.94999999</v>
      </c>
      <c r="H84" s="168">
        <f>SUM($B$83:H83)</f>
        <v>-171984572.94999999</v>
      </c>
      <c r="I84" s="168">
        <f>SUM($B$83:I83)</f>
        <v>-171984572.94999999</v>
      </c>
      <c r="J84" s="168">
        <f>SUM($B$83:J83)</f>
        <v>-171984572.94999999</v>
      </c>
      <c r="K84" s="168">
        <f>SUM($B$83:K83)</f>
        <v>-171984572.94999999</v>
      </c>
      <c r="L84" s="168">
        <f>SUM($B$83:L83)</f>
        <v>-171984572.94999999</v>
      </c>
      <c r="M84" s="168">
        <f>SUM($B$83:M83)</f>
        <v>-206381487.53999999</v>
      </c>
      <c r="N84" s="168">
        <f>SUM($B$83:N83)</f>
        <v>-206381487.53999999</v>
      </c>
      <c r="O84" s="168">
        <f>SUM($B$83:O83)</f>
        <v>-206381487.53999999</v>
      </c>
      <c r="P84" s="168">
        <f>SUM($B$83:P83)</f>
        <v>-206381487.53999999</v>
      </c>
      <c r="Q84" s="168">
        <f>SUM($B$83:Q83)</f>
        <v>-206381487.53999999</v>
      </c>
      <c r="R84" s="168">
        <f>SUM($B$83:R83)</f>
        <v>-206381487.53999999</v>
      </c>
      <c r="S84" s="168">
        <f>SUM($B$83:S83)</f>
        <v>-206381487.53999999</v>
      </c>
      <c r="T84" s="168">
        <f>SUM($B$83:T83)</f>
        <v>-206381487.53999999</v>
      </c>
      <c r="U84" s="168">
        <f>SUM($B$83:U83)</f>
        <v>-206381487.53999999</v>
      </c>
      <c r="V84" s="168">
        <f>SUM($B$83:V83)</f>
        <v>-206381487.53999999</v>
      </c>
      <c r="W84" s="168">
        <f>SUM($B$83:W83)</f>
        <v>-206381487.53999999</v>
      </c>
      <c r="X84" s="168">
        <f>SUM($B$83:X83)</f>
        <v>-206381487.53999999</v>
      </c>
      <c r="Y84" s="168">
        <f>SUM($B$83:Y83)</f>
        <v>-206381487.53999999</v>
      </c>
      <c r="Z84" s="168">
        <f>SUM($B$83:Z83)</f>
        <v>-206381487.53999999</v>
      </c>
      <c r="AA84" s="168">
        <f>SUM($B$83:AA83)</f>
        <v>-206381487.53999999</v>
      </c>
      <c r="AB84" s="168">
        <f>SUM($B$83:AB83)</f>
        <v>-206381486.53999999</v>
      </c>
    </row>
    <row r="85" spans="1:29" x14ac:dyDescent="0.2">
      <c r="A85" s="169" t="s">
        <v>273</v>
      </c>
      <c r="B85" s="177">
        <f>1/POWER((1+$B$44),B73)</f>
        <v>0.94001404391472498</v>
      </c>
      <c r="C85" s="177">
        <f t="shared" ref="C85:AB85" si="30">1/POWER((1+$B$44),C73)</f>
        <v>0.83062122816534867</v>
      </c>
      <c r="D85" s="177">
        <f t="shared" si="30"/>
        <v>0.73395884789727728</v>
      </c>
      <c r="E85" s="177">
        <f t="shared" si="30"/>
        <v>0.64854541653908049</v>
      </c>
      <c r="F85" s="177">
        <f t="shared" si="30"/>
        <v>0.57307185344091227</v>
      </c>
      <c r="G85" s="177">
        <f t="shared" si="30"/>
        <v>0.506381420377231</v>
      </c>
      <c r="H85" s="177">
        <f t="shared" si="30"/>
        <v>0.44745199291086951</v>
      </c>
      <c r="I85" s="177">
        <f t="shared" si="30"/>
        <v>0.39538039490224397</v>
      </c>
      <c r="J85" s="177">
        <f t="shared" si="30"/>
        <v>0.34936855606807815</v>
      </c>
      <c r="K85" s="177">
        <f t="shared" si="30"/>
        <v>0.30871128043481327</v>
      </c>
      <c r="L85" s="177">
        <f t="shared" si="30"/>
        <v>0.27278543822109508</v>
      </c>
      <c r="M85" s="177">
        <f t="shared" si="30"/>
        <v>0.24104041549977473</v>
      </c>
      <c r="N85" s="177">
        <f t="shared" si="30"/>
        <v>0.21298967526709794</v>
      </c>
      <c r="O85" s="177">
        <f t="shared" si="30"/>
        <v>0.18820330058062915</v>
      </c>
      <c r="P85" s="177">
        <f t="shared" si="30"/>
        <v>0.16630140547903963</v>
      </c>
      <c r="Q85" s="177">
        <f t="shared" si="30"/>
        <v>0.14694831269686279</v>
      </c>
      <c r="R85" s="177">
        <f t="shared" si="30"/>
        <v>0.12984740893952712</v>
      </c>
      <c r="S85" s="177">
        <f t="shared" si="30"/>
        <v>0.1147365988685403</v>
      </c>
      <c r="T85" s="177">
        <f t="shared" si="30"/>
        <v>0.10138428812277138</v>
      </c>
      <c r="U85" s="177">
        <f t="shared" si="30"/>
        <v>8.9585833809994991E-2</v>
      </c>
      <c r="V85" s="177">
        <f t="shared" si="30"/>
        <v>7.9160408067504684E-2</v>
      </c>
      <c r="W85" s="177">
        <f t="shared" si="30"/>
        <v>6.9948226621458554E-2</v>
      </c>
      <c r="X85" s="177">
        <f t="shared" si="30"/>
        <v>6.1808099868744894E-2</v>
      </c>
      <c r="Y85" s="177">
        <f t="shared" si="30"/>
        <v>5.4615268948259146E-2</v>
      </c>
      <c r="Z85" s="177">
        <f t="shared" si="30"/>
        <v>4.8259493636351652E-2</v>
      </c>
      <c r="AA85" s="177">
        <f t="shared" si="30"/>
        <v>4.2643362760759598E-2</v>
      </c>
      <c r="AB85" s="177">
        <f t="shared" si="30"/>
        <v>3.7680801237748182E-2</v>
      </c>
    </row>
    <row r="86" spans="1:29" ht="28.5" x14ac:dyDescent="0.2">
      <c r="A86" s="167" t="s">
        <v>274</v>
      </c>
      <c r="B86" s="168">
        <f>B83*B85</f>
        <v>-161667913.90967652</v>
      </c>
      <c r="C86" s="168">
        <f>C83*C85</f>
        <v>0</v>
      </c>
      <c r="D86" s="168">
        <f>D83*D85</f>
        <v>0</v>
      </c>
      <c r="E86" s="168">
        <f t="shared" ref="E86:AB86" si="31">E83*E85</f>
        <v>0</v>
      </c>
      <c r="F86" s="168">
        <f t="shared" si="31"/>
        <v>0</v>
      </c>
      <c r="G86" s="168">
        <f t="shared" si="31"/>
        <v>0</v>
      </c>
      <c r="H86" s="168">
        <f t="shared" si="31"/>
        <v>0</v>
      </c>
      <c r="I86" s="168">
        <f t="shared" si="31"/>
        <v>0</v>
      </c>
      <c r="J86" s="168">
        <f t="shared" si="31"/>
        <v>0</v>
      </c>
      <c r="K86" s="168">
        <f t="shared" si="31"/>
        <v>0</v>
      </c>
      <c r="L86" s="168">
        <f t="shared" si="31"/>
        <v>0</v>
      </c>
      <c r="M86" s="168">
        <f t="shared" si="31"/>
        <v>-8291046.5846838625</v>
      </c>
      <c r="N86" s="168">
        <f t="shared" si="31"/>
        <v>0</v>
      </c>
      <c r="O86" s="168">
        <f t="shared" si="31"/>
        <v>0</v>
      </c>
      <c r="P86" s="168">
        <f t="shared" si="31"/>
        <v>0</v>
      </c>
      <c r="Q86" s="168">
        <f t="shared" si="31"/>
        <v>0</v>
      </c>
      <c r="R86" s="168">
        <f t="shared" si="31"/>
        <v>0</v>
      </c>
      <c r="S86" s="168">
        <f t="shared" si="31"/>
        <v>0</v>
      </c>
      <c r="T86" s="168">
        <f t="shared" si="31"/>
        <v>0</v>
      </c>
      <c r="U86" s="168">
        <f t="shared" si="31"/>
        <v>0</v>
      </c>
      <c r="V86" s="168">
        <f t="shared" si="31"/>
        <v>0</v>
      </c>
      <c r="W86" s="168">
        <f t="shared" si="31"/>
        <v>0</v>
      </c>
      <c r="X86" s="168">
        <f t="shared" si="31"/>
        <v>0</v>
      </c>
      <c r="Y86" s="168">
        <f t="shared" si="31"/>
        <v>0</v>
      </c>
      <c r="Z86" s="168">
        <f t="shared" si="31"/>
        <v>0</v>
      </c>
      <c r="AA86" s="168">
        <f t="shared" si="31"/>
        <v>0</v>
      </c>
      <c r="AB86" s="168">
        <f t="shared" si="31"/>
        <v>3.7680801237748182E-2</v>
      </c>
    </row>
    <row r="87" spans="1:29" ht="14.25" x14ac:dyDescent="0.2">
      <c r="A87" s="167" t="s">
        <v>275</v>
      </c>
      <c r="B87" s="168">
        <f>SUM($B$86:B86)</f>
        <v>-161667913.90967652</v>
      </c>
      <c r="C87" s="168">
        <f>SUM($B$86:C86)</f>
        <v>-161667913.90967652</v>
      </c>
      <c r="D87" s="168">
        <f>SUM($B$86:D86)</f>
        <v>-161667913.90967652</v>
      </c>
      <c r="E87" s="168">
        <f>SUM($B$86:E86)</f>
        <v>-161667913.90967652</v>
      </c>
      <c r="F87" s="168">
        <f>SUM($B$86:F86)</f>
        <v>-161667913.90967652</v>
      </c>
      <c r="G87" s="168">
        <f>SUM($B$86:G86)</f>
        <v>-161667913.90967652</v>
      </c>
      <c r="H87" s="168">
        <f>SUM($B$86:H86)</f>
        <v>-161667913.90967652</v>
      </c>
      <c r="I87" s="168">
        <f>SUM($B$86:I86)</f>
        <v>-161667913.90967652</v>
      </c>
      <c r="J87" s="168">
        <f>SUM($B$86:J86)</f>
        <v>-161667913.90967652</v>
      </c>
      <c r="K87" s="168">
        <f>SUM($B$86:K86)</f>
        <v>-161667913.90967652</v>
      </c>
      <c r="L87" s="168">
        <f>SUM($B$86:L86)</f>
        <v>-161667913.90967652</v>
      </c>
      <c r="M87" s="168">
        <f>SUM($B$86:M86)</f>
        <v>-169958960.49436039</v>
      </c>
      <c r="N87" s="168">
        <f>SUM($B$86:N86)</f>
        <v>-169958960.49436039</v>
      </c>
      <c r="O87" s="168">
        <f>SUM($B$86:O86)</f>
        <v>-169958960.49436039</v>
      </c>
      <c r="P87" s="168">
        <f>SUM($B$86:P86)</f>
        <v>-169958960.49436039</v>
      </c>
      <c r="Q87" s="168">
        <f>SUM($B$86:Q86)</f>
        <v>-169958960.49436039</v>
      </c>
      <c r="R87" s="168">
        <f>SUM($B$86:R86)</f>
        <v>-169958960.49436039</v>
      </c>
      <c r="S87" s="168">
        <f>SUM($B$86:S86)</f>
        <v>-169958960.49436039</v>
      </c>
      <c r="T87" s="168">
        <f>SUM($B$86:T86)</f>
        <v>-169958960.49436039</v>
      </c>
      <c r="U87" s="168">
        <f>SUM($B$86:U86)</f>
        <v>-169958960.49436039</v>
      </c>
      <c r="V87" s="168">
        <f>SUM($B$86:V86)</f>
        <v>-169958960.49436039</v>
      </c>
      <c r="W87" s="168">
        <f>SUM($B$86:W86)</f>
        <v>-169958960.49436039</v>
      </c>
      <c r="X87" s="168">
        <f>SUM($B$86:X86)</f>
        <v>-169958960.49436039</v>
      </c>
      <c r="Y87" s="168">
        <f>SUM($B$86:Y86)</f>
        <v>-169958960.49436039</v>
      </c>
      <c r="Z87" s="168">
        <f>SUM($B$86:Z86)</f>
        <v>-169958960.49436039</v>
      </c>
      <c r="AA87" s="168">
        <f>SUM($B$86:AA86)</f>
        <v>-169958960.49436039</v>
      </c>
      <c r="AB87" s="168">
        <f>SUM($B$86:AB86)</f>
        <v>-169958960.45667958</v>
      </c>
    </row>
    <row r="88" spans="1:29" ht="14.25" x14ac:dyDescent="0.2">
      <c r="A88" s="167" t="s">
        <v>276</v>
      </c>
      <c r="B88" s="178">
        <f>IF((ISERR(IRR($B$83:B83))),0,IF(IRR($B$83:B83)&lt;0,0,IRR($B$83:B83)))</f>
        <v>0</v>
      </c>
      <c r="C88" s="178">
        <f>IF((ISERR(IRR($B$83:C83))),0,IF(IRR($B$83:C83)&lt;0,0,IRR($B$83:C83)))</f>
        <v>0</v>
      </c>
      <c r="D88" s="178">
        <f>IF((ISERR(IRR($B$83:D83))),0,IF(IRR($B$83:D83)&lt;0,0,IRR($B$83:D83)))</f>
        <v>0</v>
      </c>
      <c r="E88" s="178">
        <f>IF((ISERR(IRR($B$83:E83))),0,IF(IRR($B$83:E83)&lt;0,0,IRR($B$83:E83)))</f>
        <v>0</v>
      </c>
      <c r="F88" s="178">
        <f>IF((ISERR(IRR($B$83:F83))),0,IF(IRR($B$83:F83)&lt;0,0,IRR($B$83:F83)))</f>
        <v>0</v>
      </c>
      <c r="G88" s="178">
        <f>IF((ISERR(IRR($B$83:G83))),0,IF(IRR($B$83:G83)&lt;0,0,IRR($B$83:G83)))</f>
        <v>0</v>
      </c>
      <c r="H88" s="178">
        <f>IF((ISERR(IRR($B$83:H83))),0,IF(IRR($B$83:H83)&lt;0,0,IRR($B$83:H83)))</f>
        <v>0</v>
      </c>
      <c r="I88" s="178">
        <f>IF((ISERR(IRR($B$83:I83))),0,IF(IRR($B$83:I83)&lt;0,0,IRR($B$83:I83)))</f>
        <v>0</v>
      </c>
      <c r="J88" s="178">
        <f>IF((ISERR(IRR($B$83:J83))),0,IF(IRR($B$83:J83)&lt;0,0,IRR($B$83:J83)))</f>
        <v>0</v>
      </c>
      <c r="K88" s="178">
        <f>IF((ISERR(IRR($B$83:K83))),0,IF(IRR($B$83:K83)&lt;0,0,IRR($B$83:K83)))</f>
        <v>0</v>
      </c>
      <c r="L88" s="178">
        <f>IF((ISERR(IRR($B$83:L83))),0,IF(IRR($B$83:L83)&lt;0,0,IRR($B$83:L83)))</f>
        <v>0</v>
      </c>
      <c r="M88" s="178">
        <f>IF((ISERR(IRR($B$83:M83))),0,IF(IRR($B$83:M83)&lt;0,0,IRR($B$83:M83)))</f>
        <v>0</v>
      </c>
      <c r="N88" s="178">
        <f>IF((ISERR(IRR($B$83:N83))),0,IF(IRR($B$83:N83)&lt;0,0,IRR($B$83:N83)))</f>
        <v>0</v>
      </c>
      <c r="O88" s="178">
        <f>IF((ISERR(IRR($B$83:O83))),0,IF(IRR($B$83:O83)&lt;0,0,IRR($B$83:O83)))</f>
        <v>0</v>
      </c>
      <c r="P88" s="178">
        <f>IF((ISERR(IRR($B$83:P83))),0,IF(IRR($B$83:P83)&lt;0,0,IRR($B$83:P83)))</f>
        <v>0</v>
      </c>
      <c r="Q88" s="178">
        <f>IF((ISERR(IRR($B$83:Q83))),0,IF(IRR($B$83:Q83)&lt;0,0,IRR($B$83:Q83)))</f>
        <v>0</v>
      </c>
      <c r="R88" s="178">
        <f>IF((ISERR(IRR($B$83:R83))),0,IF(IRR($B$83:R83)&lt;0,0,IRR($B$83:R83)))</f>
        <v>0</v>
      </c>
      <c r="S88" s="178">
        <f>IF((ISERR(IRR($B$83:S83))),0,IF(IRR($B$83:S83)&lt;0,0,IRR($B$83:S83)))</f>
        <v>0</v>
      </c>
      <c r="T88" s="178">
        <f>IF((ISERR(IRR($B$83:T83))),0,IF(IRR($B$83:T83)&lt;0,0,IRR($B$83:T83)))</f>
        <v>0</v>
      </c>
      <c r="U88" s="178">
        <f>IF((ISERR(IRR($B$83:U83))),0,IF(IRR($B$83:U83)&lt;0,0,IRR($B$83:U83)))</f>
        <v>0</v>
      </c>
      <c r="V88" s="178">
        <f>IF((ISERR(IRR($B$83:V83))),0,IF(IRR($B$83:V83)&lt;0,0,IRR($B$83:V83)))</f>
        <v>0</v>
      </c>
      <c r="W88" s="178">
        <f>IF((ISERR(IRR($B$83:W83))),0,IF(IRR($B$83:W83)&lt;0,0,IRR($B$83:W83)))</f>
        <v>0</v>
      </c>
      <c r="X88" s="178">
        <f>IF((ISERR(IRR($B$83:X83))),0,IF(IRR($B$83:X83)&lt;0,0,IRR($B$83:X83)))</f>
        <v>0</v>
      </c>
      <c r="Y88" s="178">
        <f>IF((ISERR(IRR($B$83:Y83))),0,IF(IRR($B$83:Y83)&lt;0,0,IRR($B$83:Y83)))</f>
        <v>0</v>
      </c>
      <c r="Z88" s="178">
        <f>IF((ISERR(IRR($B$83:Z83))),0,IF(IRR($B$83:Z83)&lt;0,0,IRR($B$83:Z83)))</f>
        <v>0</v>
      </c>
      <c r="AA88" s="178">
        <f>IF((ISERR(IRR($B$83:AA83))),0,IF(IRR($B$83:AA83)&lt;0,0,IRR($B$83:AA83)))</f>
        <v>0</v>
      </c>
      <c r="AB88" s="178">
        <f>IF((ISERR(IRR($B$83:AB83))),0,IF(IRR($B$83:AB83)&lt;0,0,IRR($B$83:AB83)))</f>
        <v>0</v>
      </c>
    </row>
    <row r="89" spans="1:29" ht="14.25" x14ac:dyDescent="0.2">
      <c r="A89" s="167" t="s">
        <v>277</v>
      </c>
      <c r="B89" s="179">
        <f>IF(AND(B84&gt;0,A84&lt;0),(B74-(B84/(B84-A84))),0)</f>
        <v>0</v>
      </c>
      <c r="C89" s="179">
        <f t="shared" ref="C89:AB89" si="32">IF(AND(C84&gt;0,B84&lt;0),(C74-(C84/(C84-B84))),0)</f>
        <v>0</v>
      </c>
      <c r="D89" s="179">
        <f t="shared" si="32"/>
        <v>0</v>
      </c>
      <c r="E89" s="179">
        <f t="shared" si="32"/>
        <v>0</v>
      </c>
      <c r="F89" s="179">
        <f t="shared" si="32"/>
        <v>0</v>
      </c>
      <c r="G89" s="179">
        <f t="shared" si="32"/>
        <v>0</v>
      </c>
      <c r="H89" s="179">
        <f>IF(AND(H84&gt;0,G84&lt;0),(H74-(H84/(H84-G84))),0)</f>
        <v>0</v>
      </c>
      <c r="I89" s="179">
        <f t="shared" si="32"/>
        <v>0</v>
      </c>
      <c r="J89" s="179">
        <f t="shared" si="32"/>
        <v>0</v>
      </c>
      <c r="K89" s="179">
        <f t="shared" si="32"/>
        <v>0</v>
      </c>
      <c r="L89" s="179">
        <f t="shared" si="32"/>
        <v>0</v>
      </c>
      <c r="M89" s="179">
        <f t="shared" si="32"/>
        <v>0</v>
      </c>
      <c r="N89" s="179">
        <f t="shared" si="32"/>
        <v>0</v>
      </c>
      <c r="O89" s="179">
        <f t="shared" si="32"/>
        <v>0</v>
      </c>
      <c r="P89" s="179">
        <f t="shared" si="32"/>
        <v>0</v>
      </c>
      <c r="Q89" s="179">
        <f t="shared" si="32"/>
        <v>0</v>
      </c>
      <c r="R89" s="179">
        <f t="shared" si="32"/>
        <v>0</v>
      </c>
      <c r="S89" s="179">
        <f t="shared" si="32"/>
        <v>0</v>
      </c>
      <c r="T89" s="179">
        <f t="shared" si="32"/>
        <v>0</v>
      </c>
      <c r="U89" s="179">
        <f t="shared" si="32"/>
        <v>0</v>
      </c>
      <c r="V89" s="179">
        <f t="shared" si="32"/>
        <v>0</v>
      </c>
      <c r="W89" s="179">
        <f t="shared" si="32"/>
        <v>0</v>
      </c>
      <c r="X89" s="179">
        <f t="shared" si="32"/>
        <v>0</v>
      </c>
      <c r="Y89" s="179">
        <f t="shared" si="32"/>
        <v>0</v>
      </c>
      <c r="Z89" s="179">
        <f t="shared" si="32"/>
        <v>0</v>
      </c>
      <c r="AA89" s="179">
        <f t="shared" si="32"/>
        <v>0</v>
      </c>
      <c r="AB89" s="179">
        <f t="shared" si="32"/>
        <v>0</v>
      </c>
    </row>
    <row r="90" spans="1:29" ht="14.25" x14ac:dyDescent="0.2">
      <c r="A90" s="180" t="s">
        <v>278</v>
      </c>
      <c r="B90" s="181">
        <f t="shared" ref="B90:AB90" si="33">IF(AND(B87&gt;0,A87&lt;0),(B74-(B87/(B87-A87))),0)</f>
        <v>0</v>
      </c>
      <c r="C90" s="181">
        <f t="shared" si="33"/>
        <v>0</v>
      </c>
      <c r="D90" s="181">
        <f t="shared" si="33"/>
        <v>0</v>
      </c>
      <c r="E90" s="181">
        <f t="shared" si="33"/>
        <v>0</v>
      </c>
      <c r="F90" s="181">
        <f t="shared" si="33"/>
        <v>0</v>
      </c>
      <c r="G90" s="181">
        <f t="shared" si="33"/>
        <v>0</v>
      </c>
      <c r="H90" s="181">
        <f t="shared" si="33"/>
        <v>0</v>
      </c>
      <c r="I90" s="181">
        <f t="shared" si="33"/>
        <v>0</v>
      </c>
      <c r="J90" s="181">
        <f t="shared" si="33"/>
        <v>0</v>
      </c>
      <c r="K90" s="181">
        <f t="shared" si="33"/>
        <v>0</v>
      </c>
      <c r="L90" s="181">
        <f t="shared" si="33"/>
        <v>0</v>
      </c>
      <c r="M90" s="181">
        <f t="shared" si="33"/>
        <v>0</v>
      </c>
      <c r="N90" s="181">
        <f t="shared" si="33"/>
        <v>0</v>
      </c>
      <c r="O90" s="181">
        <f t="shared" si="33"/>
        <v>0</v>
      </c>
      <c r="P90" s="181">
        <f t="shared" si="33"/>
        <v>0</v>
      </c>
      <c r="Q90" s="181">
        <f t="shared" si="33"/>
        <v>0</v>
      </c>
      <c r="R90" s="181">
        <f t="shared" si="33"/>
        <v>0</v>
      </c>
      <c r="S90" s="181">
        <f t="shared" si="33"/>
        <v>0</v>
      </c>
      <c r="T90" s="181">
        <f t="shared" si="33"/>
        <v>0</v>
      </c>
      <c r="U90" s="181">
        <f t="shared" si="33"/>
        <v>0</v>
      </c>
      <c r="V90" s="181">
        <f t="shared" si="33"/>
        <v>0</v>
      </c>
      <c r="W90" s="181">
        <f t="shared" si="33"/>
        <v>0</v>
      </c>
      <c r="X90" s="181">
        <f t="shared" si="33"/>
        <v>0</v>
      </c>
      <c r="Y90" s="181">
        <f t="shared" si="33"/>
        <v>0</v>
      </c>
      <c r="Z90" s="181">
        <f t="shared" si="33"/>
        <v>0</v>
      </c>
      <c r="AA90" s="181">
        <f t="shared" si="33"/>
        <v>0</v>
      </c>
      <c r="AB90" s="181">
        <f t="shared" si="33"/>
        <v>0</v>
      </c>
    </row>
    <row r="91" spans="1:29" x14ac:dyDescent="0.2">
      <c r="B91" s="182">
        <v>2027</v>
      </c>
      <c r="C91" s="182">
        <f>B91+1</f>
        <v>2028</v>
      </c>
      <c r="D91" s="117">
        <f t="shared" ref="D91:AB91" si="34">C91+1</f>
        <v>2029</v>
      </c>
      <c r="E91" s="117">
        <f t="shared" si="34"/>
        <v>2030</v>
      </c>
      <c r="F91" s="117">
        <f t="shared" si="34"/>
        <v>2031</v>
      </c>
      <c r="G91" s="117">
        <f t="shared" si="34"/>
        <v>2032</v>
      </c>
      <c r="H91" s="117">
        <f t="shared" si="34"/>
        <v>2033</v>
      </c>
      <c r="I91" s="117">
        <f t="shared" si="34"/>
        <v>2034</v>
      </c>
      <c r="J91" s="117">
        <f t="shared" si="34"/>
        <v>2035</v>
      </c>
      <c r="K91" s="117">
        <f t="shared" si="34"/>
        <v>2036</v>
      </c>
      <c r="L91" s="117">
        <f t="shared" si="34"/>
        <v>2037</v>
      </c>
      <c r="M91" s="117">
        <f t="shared" si="34"/>
        <v>2038</v>
      </c>
      <c r="N91" s="117">
        <f t="shared" si="34"/>
        <v>2039</v>
      </c>
      <c r="O91" s="117">
        <f t="shared" si="34"/>
        <v>2040</v>
      </c>
      <c r="P91" s="117">
        <f t="shared" si="34"/>
        <v>2041</v>
      </c>
      <c r="Q91" s="117">
        <f t="shared" si="34"/>
        <v>2042</v>
      </c>
      <c r="R91" s="117">
        <f t="shared" si="34"/>
        <v>2043</v>
      </c>
      <c r="S91" s="117">
        <f t="shared" si="34"/>
        <v>2044</v>
      </c>
      <c r="T91" s="117">
        <f t="shared" si="34"/>
        <v>2045</v>
      </c>
      <c r="U91" s="117">
        <f t="shared" si="34"/>
        <v>2046</v>
      </c>
      <c r="V91" s="117">
        <f t="shared" si="34"/>
        <v>2047</v>
      </c>
      <c r="W91" s="117">
        <f t="shared" si="34"/>
        <v>2048</v>
      </c>
      <c r="X91" s="117">
        <f t="shared" si="34"/>
        <v>2049</v>
      </c>
      <c r="Y91" s="117">
        <f t="shared" si="34"/>
        <v>2050</v>
      </c>
      <c r="Z91" s="117">
        <f t="shared" si="34"/>
        <v>2051</v>
      </c>
      <c r="AA91" s="117">
        <f t="shared" si="34"/>
        <v>2052</v>
      </c>
      <c r="AB91" s="117">
        <f t="shared" si="34"/>
        <v>2053</v>
      </c>
    </row>
    <row r="92" spans="1:29" ht="15.6" customHeight="1" x14ac:dyDescent="0.2">
      <c r="A92" s="183" t="s">
        <v>279</v>
      </c>
      <c r="B92" s="184"/>
      <c r="C92" s="184"/>
      <c r="D92" s="184"/>
      <c r="E92" s="184"/>
      <c r="F92" s="184"/>
      <c r="G92" s="184"/>
      <c r="H92" s="184"/>
      <c r="I92" s="184"/>
      <c r="J92" s="184"/>
      <c r="K92" s="184"/>
      <c r="L92" s="185">
        <v>10</v>
      </c>
      <c r="M92" s="184"/>
      <c r="N92" s="184"/>
      <c r="O92" s="184"/>
      <c r="P92" s="184"/>
      <c r="Q92" s="184"/>
      <c r="R92" s="184"/>
      <c r="S92" s="184"/>
      <c r="T92" s="184"/>
      <c r="U92" s="184"/>
      <c r="V92" s="184"/>
      <c r="W92" s="184"/>
      <c r="X92" s="184"/>
      <c r="Y92" s="184"/>
      <c r="Z92" s="184"/>
      <c r="AA92" s="184"/>
      <c r="AB92" s="186">
        <v>25</v>
      </c>
    </row>
    <row r="93" spans="1:29" ht="12.75" x14ac:dyDescent="0.2">
      <c r="A93" s="187" t="s">
        <v>280</v>
      </c>
      <c r="B93" s="187"/>
      <c r="C93" s="187"/>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row>
    <row r="94" spans="1:29" ht="12.75" x14ac:dyDescent="0.2">
      <c r="A94" s="187" t="s">
        <v>281</v>
      </c>
      <c r="B94" s="187"/>
      <c r="C94" s="187"/>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row>
    <row r="95" spans="1:29" ht="12.75" x14ac:dyDescent="0.2">
      <c r="A95" s="187" t="s">
        <v>282</v>
      </c>
      <c r="B95" s="187"/>
      <c r="C95" s="187"/>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row>
    <row r="96" spans="1:29" ht="12.75" x14ac:dyDescent="0.2">
      <c r="A96" s="184" t="s">
        <v>283</v>
      </c>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row>
    <row r="97" spans="1:56" ht="33" customHeight="1" x14ac:dyDescent="0.2">
      <c r="A97" s="342" t="s">
        <v>284</v>
      </c>
      <c r="B97" s="342"/>
      <c r="C97" s="342"/>
      <c r="D97" s="342"/>
      <c r="E97" s="342"/>
      <c r="F97" s="342"/>
      <c r="G97" s="342"/>
      <c r="H97" s="342"/>
      <c r="I97" s="342"/>
      <c r="J97" s="342"/>
      <c r="K97" s="342"/>
      <c r="L97" s="342"/>
      <c r="M97" s="171"/>
      <c r="N97" s="171"/>
      <c r="O97" s="171"/>
      <c r="P97" s="171"/>
      <c r="Q97" s="171"/>
      <c r="R97" s="171"/>
      <c r="S97" s="171"/>
      <c r="T97" s="171"/>
      <c r="U97" s="171"/>
      <c r="V97" s="171"/>
      <c r="W97" s="171"/>
      <c r="X97" s="171"/>
      <c r="Y97" s="171"/>
      <c r="Z97" s="171"/>
      <c r="AA97" s="171"/>
    </row>
    <row r="98" spans="1:56" x14ac:dyDescent="0.2">
      <c r="C98" s="188"/>
    </row>
    <row r="99" spans="1:56" ht="12.75" x14ac:dyDescent="0.2">
      <c r="A99" s="189"/>
      <c r="B99" s="115"/>
      <c r="C99" s="190"/>
      <c r="D99" s="190"/>
      <c r="E99" s="190"/>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row>
    <row r="100" spans="1:56" ht="12.75" x14ac:dyDescent="0.2">
      <c r="A100" s="189"/>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row>
    <row r="101" spans="1:56" ht="12.75" x14ac:dyDescent="0.2">
      <c r="A101" s="189"/>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row>
    <row r="102" spans="1:56" ht="12.75" x14ac:dyDescent="0.2">
      <c r="A102" s="189"/>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row>
    <row r="103" spans="1:56" ht="12.75" x14ac:dyDescent="0.2">
      <c r="A103" s="189"/>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row>
    <row r="104" spans="1:56" ht="12.75" x14ac:dyDescent="0.2">
      <c r="A104" s="189"/>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row>
    <row r="105" spans="1:56" ht="12.75" x14ac:dyDescent="0.2">
      <c r="A105" s="189"/>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row>
    <row r="106" spans="1:56" ht="12.75" x14ac:dyDescent="0.2">
      <c r="A106" s="189"/>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5"/>
    </row>
    <row r="107" spans="1:56" ht="12.75" x14ac:dyDescent="0.2">
      <c r="A107" s="189"/>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5"/>
    </row>
    <row r="108" spans="1:56" ht="12.75" x14ac:dyDescent="0.2">
      <c r="A108" s="189"/>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5"/>
    </row>
    <row r="109" spans="1:56" ht="12.75" x14ac:dyDescent="0.2">
      <c r="A109" s="191"/>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c r="BB109" s="186"/>
      <c r="BC109" s="186"/>
      <c r="BD109" s="186"/>
    </row>
    <row r="110" spans="1:56" ht="12.75" x14ac:dyDescent="0.2">
      <c r="A110" s="191"/>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E110" s="186"/>
      <c r="AF110" s="186"/>
      <c r="AG110" s="186"/>
      <c r="AH110" s="186"/>
      <c r="AI110" s="186"/>
      <c r="AJ110" s="186"/>
      <c r="AK110" s="186"/>
      <c r="AL110" s="186"/>
      <c r="AM110" s="186"/>
      <c r="AN110" s="186"/>
      <c r="AO110" s="186"/>
      <c r="AP110" s="186"/>
      <c r="AQ110" s="186"/>
      <c r="AR110" s="186"/>
      <c r="AS110" s="186"/>
      <c r="AT110" s="186"/>
      <c r="AU110" s="186"/>
      <c r="AV110" s="186"/>
      <c r="AW110" s="186"/>
      <c r="AX110" s="186"/>
      <c r="AY110" s="186"/>
      <c r="AZ110" s="186"/>
      <c r="BA110" s="186"/>
      <c r="BB110" s="186"/>
      <c r="BC110" s="186"/>
      <c r="BD110" s="186"/>
    </row>
    <row r="111" spans="1:56" ht="12.75" x14ac:dyDescent="0.2">
      <c r="A111" s="191"/>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E111" s="186"/>
      <c r="AF111" s="186"/>
      <c r="AG111" s="186"/>
      <c r="AH111" s="186"/>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6"/>
      <c r="BD111" s="186"/>
    </row>
    <row r="112" spans="1:56" ht="12.75" x14ac:dyDescent="0.2">
      <c r="A112" s="191"/>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c r="AA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c r="BB112" s="186"/>
      <c r="BC112" s="186"/>
      <c r="BD112" s="186"/>
    </row>
    <row r="113" spans="1:56" ht="12.75" x14ac:dyDescent="0.2">
      <c r="A113" s="191"/>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c r="AA113" s="186"/>
      <c r="AE113" s="186"/>
      <c r="AF113" s="186"/>
      <c r="AG113" s="186"/>
      <c r="AH113" s="186"/>
      <c r="AI113" s="186"/>
      <c r="AJ113" s="186"/>
      <c r="AK113" s="186"/>
      <c r="AL113" s="186"/>
      <c r="AM113" s="186"/>
      <c r="AN113" s="186"/>
      <c r="AO113" s="186"/>
      <c r="AP113" s="186"/>
      <c r="AQ113" s="186"/>
      <c r="AR113" s="186"/>
      <c r="AS113" s="186"/>
      <c r="AT113" s="186"/>
      <c r="AU113" s="186"/>
      <c r="AV113" s="186"/>
      <c r="AW113" s="186"/>
      <c r="AX113" s="186"/>
      <c r="AY113" s="186"/>
      <c r="AZ113" s="186"/>
      <c r="BA113" s="186"/>
      <c r="BB113" s="186"/>
      <c r="BC113" s="186"/>
      <c r="BD113" s="186"/>
    </row>
    <row r="114" spans="1:56" ht="12.75" x14ac:dyDescent="0.2">
      <c r="A114" s="191"/>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c r="AA114" s="186"/>
      <c r="AE114" s="186"/>
      <c r="AF114" s="186"/>
      <c r="AG114" s="186"/>
      <c r="AH114" s="186"/>
      <c r="AI114" s="186"/>
      <c r="AJ114" s="186"/>
      <c r="AK114" s="186"/>
      <c r="AL114" s="186"/>
      <c r="AM114" s="186"/>
      <c r="AN114" s="186"/>
      <c r="AO114" s="186"/>
      <c r="AP114" s="186"/>
      <c r="AQ114" s="186"/>
      <c r="AR114" s="186"/>
      <c r="AS114" s="186"/>
      <c r="AT114" s="186"/>
      <c r="AU114" s="186"/>
      <c r="AV114" s="186"/>
      <c r="AW114" s="186"/>
      <c r="AX114" s="186"/>
      <c r="AY114" s="186"/>
      <c r="AZ114" s="186"/>
      <c r="BA114" s="186"/>
      <c r="BB114" s="186"/>
      <c r="BC114" s="186"/>
      <c r="BD114" s="186"/>
    </row>
    <row r="115" spans="1:56" ht="12.75" x14ac:dyDescent="0.2">
      <c r="A115" s="191"/>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c r="AA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c r="BB115" s="186"/>
      <c r="BC115" s="186"/>
      <c r="BD115" s="186"/>
    </row>
    <row r="116" spans="1:56" ht="12.75" x14ac:dyDescent="0.2">
      <c r="A116" s="191"/>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E116" s="186"/>
      <c r="AF116" s="186"/>
      <c r="AG116" s="186"/>
      <c r="AH116" s="186"/>
      <c r="AI116" s="186"/>
      <c r="AJ116" s="186"/>
      <c r="AK116" s="186"/>
      <c r="AL116" s="186"/>
      <c r="AM116" s="186"/>
      <c r="AN116" s="186"/>
      <c r="AO116" s="186"/>
      <c r="AP116" s="186"/>
      <c r="AQ116" s="186"/>
      <c r="AR116" s="186"/>
      <c r="AS116" s="186"/>
      <c r="AT116" s="186"/>
      <c r="AU116" s="186"/>
      <c r="AV116" s="186"/>
      <c r="AW116" s="186"/>
      <c r="AX116" s="186"/>
      <c r="AY116" s="186"/>
      <c r="AZ116" s="186"/>
      <c r="BA116" s="186"/>
      <c r="BB116" s="186"/>
      <c r="BC116" s="186"/>
      <c r="BD116" s="186"/>
    </row>
    <row r="117" spans="1:56" ht="12.75" x14ac:dyDescent="0.2">
      <c r="A117" s="191"/>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E117" s="186"/>
      <c r="AF117" s="186"/>
      <c r="AG117" s="186"/>
      <c r="AH117" s="186"/>
      <c r="AI117" s="186"/>
      <c r="AJ117" s="186"/>
      <c r="AK117" s="186"/>
      <c r="AL117" s="186"/>
      <c r="AM117" s="186"/>
      <c r="AN117" s="186"/>
      <c r="AO117" s="186"/>
      <c r="AP117" s="186"/>
      <c r="AQ117" s="186"/>
      <c r="AR117" s="186"/>
      <c r="AS117" s="186"/>
      <c r="AT117" s="186"/>
      <c r="AU117" s="186"/>
      <c r="AV117" s="186"/>
      <c r="AW117" s="186"/>
      <c r="AX117" s="186"/>
      <c r="AY117" s="186"/>
      <c r="AZ117" s="186"/>
      <c r="BA117" s="186"/>
      <c r="BB117" s="186"/>
      <c r="BC117" s="186"/>
      <c r="BD117" s="186"/>
    </row>
    <row r="118" spans="1:56" ht="12.75" x14ac:dyDescent="0.2">
      <c r="A118" s="191"/>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c r="AA118" s="186"/>
      <c r="AE118" s="186"/>
      <c r="AF118" s="186"/>
      <c r="AG118" s="186"/>
      <c r="AH118" s="186"/>
      <c r="AI118" s="186"/>
      <c r="AJ118" s="186"/>
      <c r="AK118" s="186"/>
      <c r="AL118" s="186"/>
      <c r="AM118" s="186"/>
      <c r="AN118" s="186"/>
      <c r="AO118" s="186"/>
      <c r="AP118" s="186"/>
      <c r="AQ118" s="186"/>
      <c r="AR118" s="186"/>
      <c r="AS118" s="186"/>
      <c r="AT118" s="186"/>
      <c r="AU118" s="186"/>
      <c r="AV118" s="186"/>
      <c r="AW118" s="186"/>
      <c r="AX118" s="186"/>
      <c r="AY118" s="186"/>
      <c r="AZ118" s="186"/>
      <c r="BA118" s="186"/>
      <c r="BB118" s="186"/>
      <c r="BC118" s="186"/>
      <c r="BD118" s="186"/>
    </row>
    <row r="119" spans="1:56" ht="12.75" x14ac:dyDescent="0.2">
      <c r="A119" s="191"/>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c r="AA119" s="186"/>
      <c r="AE119" s="186"/>
      <c r="AF119" s="186"/>
      <c r="AG119" s="186"/>
      <c r="AH119" s="186"/>
      <c r="AI119" s="186"/>
      <c r="AJ119" s="186"/>
      <c r="AK119" s="186"/>
      <c r="AL119" s="186"/>
      <c r="AM119" s="186"/>
      <c r="AN119" s="186"/>
      <c r="AO119" s="186"/>
      <c r="AP119" s="186"/>
      <c r="AQ119" s="186"/>
      <c r="AR119" s="186"/>
      <c r="AS119" s="186"/>
      <c r="AT119" s="186"/>
      <c r="AU119" s="186"/>
      <c r="AV119" s="186"/>
      <c r="AW119" s="186"/>
      <c r="AX119" s="186"/>
      <c r="AY119" s="186"/>
      <c r="AZ119" s="186"/>
      <c r="BA119" s="186"/>
      <c r="BB119" s="186"/>
      <c r="BC119" s="186"/>
      <c r="BD119" s="186"/>
    </row>
    <row r="120" spans="1:56" ht="12.75" x14ac:dyDescent="0.2">
      <c r="A120" s="191"/>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c r="AA120" s="186"/>
      <c r="AE120" s="186"/>
      <c r="AF120" s="186"/>
      <c r="AG120" s="186"/>
      <c r="AH120" s="186"/>
      <c r="AI120" s="186"/>
      <c r="AJ120" s="186"/>
      <c r="AK120" s="186"/>
      <c r="AL120" s="186"/>
      <c r="AM120" s="186"/>
      <c r="AN120" s="186"/>
      <c r="AO120" s="186"/>
      <c r="AP120" s="186"/>
      <c r="AQ120" s="186"/>
      <c r="AR120" s="186"/>
      <c r="AS120" s="186"/>
      <c r="AT120" s="186"/>
      <c r="AU120" s="186"/>
      <c r="AV120" s="186"/>
      <c r="AW120" s="186"/>
      <c r="AX120" s="186"/>
      <c r="AY120" s="186"/>
      <c r="AZ120" s="186"/>
      <c r="BA120" s="186"/>
      <c r="BB120" s="186"/>
      <c r="BC120" s="186"/>
      <c r="BD120" s="186"/>
    </row>
    <row r="121" spans="1:56" ht="12.75" x14ac:dyDescent="0.2">
      <c r="A121" s="191"/>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c r="AA121" s="186"/>
      <c r="AE121" s="186"/>
      <c r="AF121" s="186"/>
      <c r="AG121" s="186"/>
      <c r="AH121" s="186"/>
      <c r="AI121" s="186"/>
      <c r="AJ121" s="186"/>
      <c r="AK121" s="186"/>
      <c r="AL121" s="186"/>
      <c r="AM121" s="186"/>
      <c r="AN121" s="186"/>
      <c r="AO121" s="186"/>
      <c r="AP121" s="186"/>
      <c r="AQ121" s="186"/>
      <c r="AR121" s="186"/>
      <c r="AS121" s="186"/>
      <c r="AT121" s="186"/>
      <c r="AU121" s="186"/>
      <c r="AV121" s="186"/>
      <c r="AW121" s="186"/>
      <c r="AX121" s="186"/>
      <c r="AY121" s="186"/>
      <c r="AZ121" s="186"/>
      <c r="BA121" s="186"/>
      <c r="BB121" s="186"/>
      <c r="BC121" s="186"/>
      <c r="BD121" s="186"/>
    </row>
    <row r="122" spans="1:56" ht="12.75" x14ac:dyDescent="0.2">
      <c r="A122" s="191"/>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c r="AA122" s="186"/>
      <c r="AE122" s="186"/>
      <c r="AF122" s="186"/>
      <c r="AG122" s="186"/>
      <c r="AH122" s="186"/>
      <c r="AI122" s="186"/>
      <c r="AJ122" s="186"/>
      <c r="AK122" s="186"/>
      <c r="AL122" s="186"/>
      <c r="AM122" s="186"/>
      <c r="AN122" s="186"/>
      <c r="AO122" s="186"/>
      <c r="AP122" s="186"/>
      <c r="AQ122" s="186"/>
      <c r="AR122" s="186"/>
      <c r="AS122" s="186"/>
      <c r="AT122" s="186"/>
      <c r="AU122" s="186"/>
      <c r="AV122" s="186"/>
      <c r="AW122" s="186"/>
      <c r="AX122" s="186"/>
      <c r="AY122" s="186"/>
      <c r="AZ122" s="186"/>
      <c r="BA122" s="186"/>
      <c r="BB122" s="186"/>
      <c r="BC122" s="186"/>
      <c r="BD122" s="186"/>
    </row>
    <row r="123" spans="1:56" ht="12.75" x14ac:dyDescent="0.2">
      <c r="A123" s="191"/>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c r="AA123" s="186"/>
      <c r="AE123" s="186"/>
      <c r="AF123" s="186"/>
      <c r="AG123" s="186"/>
      <c r="AH123" s="186"/>
      <c r="AI123" s="186"/>
      <c r="AJ123" s="186"/>
      <c r="AK123" s="186"/>
      <c r="AL123" s="186"/>
      <c r="AM123" s="186"/>
      <c r="AN123" s="186"/>
      <c r="AO123" s="186"/>
      <c r="AP123" s="186"/>
      <c r="AQ123" s="186"/>
      <c r="AR123" s="186"/>
      <c r="AS123" s="186"/>
      <c r="AT123" s="186"/>
      <c r="AU123" s="186"/>
      <c r="AV123" s="186"/>
      <c r="AW123" s="186"/>
      <c r="AX123" s="186"/>
      <c r="AY123" s="186"/>
      <c r="AZ123" s="186"/>
      <c r="BA123" s="186"/>
      <c r="BB123" s="186"/>
      <c r="BC123" s="186"/>
      <c r="BD123" s="186"/>
    </row>
    <row r="124" spans="1:56" ht="12.75" x14ac:dyDescent="0.2">
      <c r="A124" s="191"/>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E124" s="186"/>
      <c r="AF124" s="186"/>
      <c r="AG124" s="186"/>
      <c r="AH124" s="186"/>
      <c r="AI124" s="186"/>
      <c r="AJ124" s="186"/>
      <c r="AK124" s="186"/>
      <c r="AL124" s="186"/>
      <c r="AM124" s="186"/>
      <c r="AN124" s="186"/>
      <c r="AO124" s="186"/>
      <c r="AP124" s="186"/>
      <c r="AQ124" s="186"/>
      <c r="AR124" s="186"/>
      <c r="AS124" s="186"/>
      <c r="AT124" s="186"/>
      <c r="AU124" s="186"/>
      <c r="AV124" s="186"/>
      <c r="AW124" s="186"/>
      <c r="AX124" s="186"/>
      <c r="AY124" s="186"/>
      <c r="AZ124" s="186"/>
      <c r="BA124" s="186"/>
      <c r="BB124" s="186"/>
      <c r="BC124" s="186"/>
      <c r="BD124" s="186"/>
    </row>
    <row r="125" spans="1:56" ht="12.75" x14ac:dyDescent="0.2">
      <c r="A125" s="191"/>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row>
    <row r="126" spans="1:56" ht="12.75" x14ac:dyDescent="0.2">
      <c r="A126" s="191"/>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row>
    <row r="127" spans="1:56" ht="12.75" x14ac:dyDescent="0.2">
      <c r="A127" s="191"/>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row>
    <row r="128" spans="1:56" ht="12.75" x14ac:dyDescent="0.2">
      <c r="A128" s="191"/>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c r="AA128" s="186"/>
      <c r="AE128" s="186"/>
      <c r="AF128" s="186"/>
      <c r="AG128" s="186"/>
      <c r="AH128" s="186"/>
      <c r="AI128" s="186"/>
      <c r="AJ128" s="186"/>
      <c r="AK128" s="186"/>
      <c r="AL128" s="186"/>
      <c r="AM128" s="186"/>
      <c r="AN128" s="186"/>
      <c r="AO128" s="186"/>
      <c r="AP128" s="186"/>
      <c r="AQ128" s="186"/>
      <c r="AR128" s="186"/>
      <c r="AS128" s="186"/>
      <c r="AT128" s="186"/>
      <c r="AU128" s="186"/>
      <c r="AV128" s="186"/>
      <c r="AW128" s="186"/>
      <c r="AX128" s="186"/>
      <c r="AY128" s="186"/>
      <c r="AZ128" s="186"/>
      <c r="BA128" s="186"/>
      <c r="BB128" s="186"/>
      <c r="BC128" s="186"/>
      <c r="BD128" s="186"/>
    </row>
    <row r="129" spans="1:56" ht="12.75" x14ac:dyDescent="0.2">
      <c r="A129" s="191"/>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row>
    <row r="130" spans="1:56" ht="12.75" x14ac:dyDescent="0.2">
      <c r="A130" s="191"/>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6"/>
      <c r="AY130" s="186"/>
      <c r="AZ130" s="186"/>
      <c r="BA130" s="186"/>
      <c r="BB130" s="186"/>
      <c r="BC130" s="186"/>
      <c r="BD130" s="186"/>
    </row>
    <row r="131" spans="1:56" ht="12.75" x14ac:dyDescent="0.2">
      <c r="A131" s="191"/>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row>
    <row r="132" spans="1:56" ht="12.75" x14ac:dyDescent="0.2">
      <c r="A132" s="191"/>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6"/>
      <c r="AY132" s="186"/>
      <c r="AZ132" s="186"/>
      <c r="BA132" s="186"/>
      <c r="BB132" s="186"/>
      <c r="BC132" s="186"/>
      <c r="BD132" s="186"/>
    </row>
    <row r="133" spans="1:56" ht="12.75" x14ac:dyDescent="0.2">
      <c r="A133" s="191"/>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6"/>
      <c r="AY133" s="186"/>
      <c r="AZ133" s="186"/>
      <c r="BA133" s="186"/>
      <c r="BB133" s="186"/>
      <c r="BC133" s="186"/>
      <c r="BD133" s="186"/>
    </row>
    <row r="134" spans="1:56" ht="12.75" x14ac:dyDescent="0.2">
      <c r="A134" s="191"/>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c r="AA134" s="186"/>
      <c r="AE134" s="186"/>
      <c r="AF134" s="186"/>
      <c r="AG134" s="186"/>
      <c r="AH134" s="186"/>
      <c r="AI134" s="186"/>
      <c r="AJ134" s="186"/>
      <c r="AK134" s="186"/>
      <c r="AL134" s="186"/>
      <c r="AM134" s="186"/>
      <c r="AN134" s="186"/>
      <c r="AO134" s="186"/>
      <c r="AP134" s="186"/>
      <c r="AQ134" s="186"/>
      <c r="AR134" s="186"/>
      <c r="AS134" s="186"/>
      <c r="AT134" s="186"/>
      <c r="AU134" s="186"/>
      <c r="AV134" s="186"/>
      <c r="AW134" s="186"/>
      <c r="AX134" s="186"/>
      <c r="AY134" s="186"/>
      <c r="AZ134" s="186"/>
      <c r="BA134" s="186"/>
      <c r="BB134" s="186"/>
      <c r="BC134" s="186"/>
      <c r="BD134" s="186"/>
    </row>
    <row r="135" spans="1:56" ht="12.75" x14ac:dyDescent="0.2">
      <c r="A135" s="191"/>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c r="AA135" s="186"/>
      <c r="AE135" s="186"/>
      <c r="AF135" s="186"/>
      <c r="AG135" s="186"/>
      <c r="AH135" s="186"/>
      <c r="AI135" s="186"/>
      <c r="AJ135" s="186"/>
      <c r="AK135" s="186"/>
      <c r="AL135" s="186"/>
      <c r="AM135" s="186"/>
      <c r="AN135" s="186"/>
      <c r="AO135" s="186"/>
      <c r="AP135" s="186"/>
      <c r="AQ135" s="186"/>
      <c r="AR135" s="186"/>
      <c r="AS135" s="186"/>
      <c r="AT135" s="186"/>
      <c r="AU135" s="186"/>
      <c r="AV135" s="186"/>
      <c r="AW135" s="186"/>
      <c r="AX135" s="186"/>
      <c r="AY135" s="186"/>
      <c r="AZ135" s="186"/>
      <c r="BA135" s="186"/>
      <c r="BB135" s="186"/>
      <c r="BC135" s="186"/>
      <c r="BD135" s="186"/>
    </row>
    <row r="136" spans="1:56" ht="12.75" x14ac:dyDescent="0.2">
      <c r="A136" s="191"/>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E136" s="186"/>
      <c r="AF136" s="186"/>
      <c r="AG136" s="186"/>
      <c r="AH136" s="186"/>
      <c r="AI136" s="186"/>
      <c r="AJ136" s="186"/>
      <c r="AK136" s="186"/>
      <c r="AL136" s="186"/>
      <c r="AM136" s="186"/>
      <c r="AN136" s="186"/>
      <c r="AO136" s="186"/>
      <c r="AP136" s="186"/>
      <c r="AQ136" s="186"/>
      <c r="AR136" s="186"/>
      <c r="AS136" s="186"/>
      <c r="AT136" s="186"/>
      <c r="AU136" s="186"/>
      <c r="AV136" s="186"/>
      <c r="AW136" s="186"/>
      <c r="AX136" s="186"/>
      <c r="AY136" s="186"/>
      <c r="AZ136" s="186"/>
      <c r="BA136" s="186"/>
      <c r="BB136" s="186"/>
      <c r="BC136" s="186"/>
      <c r="BD136" s="186"/>
    </row>
    <row r="137" spans="1:56" ht="12.75" x14ac:dyDescent="0.2">
      <c r="A137" s="191"/>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E137" s="186"/>
      <c r="AF137" s="186"/>
      <c r="AG137" s="186"/>
      <c r="AH137" s="186"/>
      <c r="AI137" s="186"/>
      <c r="AJ137" s="186"/>
      <c r="AK137" s="186"/>
      <c r="AL137" s="186"/>
      <c r="AM137" s="186"/>
      <c r="AN137" s="186"/>
      <c r="AO137" s="186"/>
      <c r="AP137" s="186"/>
      <c r="AQ137" s="186"/>
      <c r="AR137" s="186"/>
      <c r="AS137" s="186"/>
      <c r="AT137" s="186"/>
      <c r="AU137" s="186"/>
      <c r="AV137" s="186"/>
      <c r="AW137" s="186"/>
      <c r="AX137" s="186"/>
      <c r="AY137" s="186"/>
      <c r="AZ137" s="186"/>
      <c r="BA137" s="186"/>
      <c r="BB137" s="186"/>
      <c r="BC137" s="186"/>
      <c r="BD137" s="186"/>
    </row>
    <row r="138" spans="1:56" ht="12.75" x14ac:dyDescent="0.2">
      <c r="A138" s="191"/>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E138" s="186"/>
      <c r="AF138" s="186"/>
      <c r="AG138" s="186"/>
      <c r="AH138" s="186"/>
      <c r="AI138" s="186"/>
      <c r="AJ138" s="186"/>
      <c r="AK138" s="186"/>
      <c r="AL138" s="186"/>
      <c r="AM138" s="186"/>
      <c r="AN138" s="186"/>
      <c r="AO138" s="186"/>
      <c r="AP138" s="186"/>
      <c r="AQ138" s="186"/>
      <c r="AR138" s="186"/>
      <c r="AS138" s="186"/>
      <c r="AT138" s="186"/>
      <c r="AU138" s="186"/>
      <c r="AV138" s="186"/>
      <c r="AW138" s="186"/>
      <c r="AX138" s="186"/>
      <c r="AY138" s="186"/>
      <c r="AZ138" s="186"/>
      <c r="BA138" s="186"/>
      <c r="BB138" s="186"/>
      <c r="BC138" s="186"/>
      <c r="BD138" s="186"/>
    </row>
    <row r="139" spans="1:56" ht="12.75" x14ac:dyDescent="0.2">
      <c r="A139" s="191"/>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c r="AA139" s="186"/>
      <c r="AE139" s="186"/>
      <c r="AF139" s="186"/>
      <c r="AG139" s="186"/>
      <c r="AH139" s="186"/>
      <c r="AI139" s="186"/>
      <c r="AJ139" s="186"/>
      <c r="AK139" s="186"/>
      <c r="AL139" s="186"/>
      <c r="AM139" s="186"/>
      <c r="AN139" s="186"/>
      <c r="AO139" s="186"/>
      <c r="AP139" s="186"/>
      <c r="AQ139" s="186"/>
      <c r="AR139" s="186"/>
      <c r="AS139" s="186"/>
      <c r="AT139" s="186"/>
      <c r="AU139" s="186"/>
      <c r="AV139" s="186"/>
      <c r="AW139" s="186"/>
      <c r="AX139" s="186"/>
      <c r="AY139" s="186"/>
      <c r="AZ139" s="186"/>
      <c r="BA139" s="186"/>
      <c r="BB139" s="186"/>
      <c r="BC139" s="186"/>
      <c r="BD139" s="186"/>
    </row>
    <row r="140" spans="1:56" ht="12.75" x14ac:dyDescent="0.2">
      <c r="A140" s="191"/>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c r="AA140" s="186"/>
      <c r="AE140" s="186"/>
      <c r="AF140" s="186"/>
      <c r="AG140" s="186"/>
      <c r="AH140" s="186"/>
      <c r="AI140" s="186"/>
      <c r="AJ140" s="186"/>
      <c r="AK140" s="186"/>
      <c r="AL140" s="186"/>
      <c r="AM140" s="186"/>
      <c r="AN140" s="186"/>
      <c r="AO140" s="186"/>
      <c r="AP140" s="186"/>
      <c r="AQ140" s="186"/>
      <c r="AR140" s="186"/>
      <c r="AS140" s="186"/>
      <c r="AT140" s="186"/>
      <c r="AU140" s="186"/>
      <c r="AV140" s="186"/>
      <c r="AW140" s="186"/>
      <c r="AX140" s="186"/>
      <c r="AY140" s="186"/>
      <c r="AZ140" s="186"/>
      <c r="BA140" s="186"/>
      <c r="BB140" s="186"/>
      <c r="BC140" s="186"/>
      <c r="BD140" s="186"/>
    </row>
    <row r="141" spans="1:56" ht="12.75" x14ac:dyDescent="0.2">
      <c r="A141" s="191"/>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c r="AA141" s="186"/>
      <c r="AE141" s="186"/>
      <c r="AF141" s="186"/>
      <c r="AG141" s="186"/>
      <c r="AH141" s="186"/>
      <c r="AI141" s="186"/>
      <c r="AJ141" s="186"/>
      <c r="AK141" s="186"/>
      <c r="AL141" s="186"/>
      <c r="AM141" s="186"/>
      <c r="AN141" s="186"/>
      <c r="AO141" s="186"/>
      <c r="AP141" s="186"/>
      <c r="AQ141" s="186"/>
      <c r="AR141" s="186"/>
      <c r="AS141" s="186"/>
      <c r="AT141" s="186"/>
      <c r="AU141" s="186"/>
      <c r="AV141" s="186"/>
      <c r="AW141" s="186"/>
      <c r="AX141" s="186"/>
      <c r="AY141" s="186"/>
      <c r="AZ141" s="186"/>
      <c r="BA141" s="186"/>
      <c r="BB141" s="186"/>
      <c r="BC141" s="186"/>
      <c r="BD141" s="186"/>
    </row>
    <row r="142" spans="1:56" ht="12.75" x14ac:dyDescent="0.2">
      <c r="A142" s="191"/>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c r="AA142" s="186"/>
      <c r="AE142" s="186"/>
      <c r="AF142" s="186"/>
      <c r="AG142" s="186"/>
      <c r="AH142" s="186"/>
      <c r="AI142" s="186"/>
      <c r="AJ142" s="186"/>
      <c r="AK142" s="186"/>
      <c r="AL142" s="186"/>
      <c r="AM142" s="186"/>
      <c r="AN142" s="186"/>
      <c r="AO142" s="186"/>
      <c r="AP142" s="186"/>
      <c r="AQ142" s="186"/>
      <c r="AR142" s="186"/>
      <c r="AS142" s="186"/>
      <c r="AT142" s="186"/>
      <c r="AU142" s="186"/>
      <c r="AV142" s="186"/>
      <c r="AW142" s="186"/>
      <c r="AX142" s="186"/>
      <c r="AY142" s="186"/>
      <c r="AZ142" s="186"/>
      <c r="BA142" s="186"/>
      <c r="BB142" s="186"/>
      <c r="BC142" s="186"/>
      <c r="BD142" s="186"/>
    </row>
    <row r="143" spans="1:56" ht="12.75" x14ac:dyDescent="0.2">
      <c r="A143" s="191"/>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c r="AA143" s="186"/>
      <c r="AE143" s="186"/>
      <c r="AF143" s="186"/>
      <c r="AG143" s="186"/>
      <c r="AH143" s="186"/>
      <c r="AI143" s="186"/>
      <c r="AJ143" s="186"/>
      <c r="AK143" s="186"/>
      <c r="AL143" s="186"/>
      <c r="AM143" s="186"/>
      <c r="AN143" s="186"/>
      <c r="AO143" s="186"/>
      <c r="AP143" s="186"/>
      <c r="AQ143" s="186"/>
      <c r="AR143" s="186"/>
      <c r="AS143" s="186"/>
      <c r="AT143" s="186"/>
      <c r="AU143" s="186"/>
      <c r="AV143" s="186"/>
      <c r="AW143" s="186"/>
      <c r="AX143" s="186"/>
      <c r="AY143" s="186"/>
      <c r="AZ143" s="186"/>
      <c r="BA143" s="186"/>
      <c r="BB143" s="186"/>
      <c r="BC143" s="186"/>
      <c r="BD143" s="186"/>
    </row>
    <row r="144" spans="1:56" ht="12.75" x14ac:dyDescent="0.2">
      <c r="A144" s="191"/>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c r="AA144" s="186"/>
      <c r="AE144" s="186"/>
      <c r="AF144" s="186"/>
      <c r="AG144" s="186"/>
      <c r="AH144" s="186"/>
      <c r="AI144" s="186"/>
      <c r="AJ144" s="186"/>
      <c r="AK144" s="186"/>
      <c r="AL144" s="186"/>
      <c r="AM144" s="186"/>
      <c r="AN144" s="186"/>
      <c r="AO144" s="186"/>
      <c r="AP144" s="186"/>
      <c r="AQ144" s="186"/>
      <c r="AR144" s="186"/>
      <c r="AS144" s="186"/>
      <c r="AT144" s="186"/>
      <c r="AU144" s="186"/>
      <c r="AV144" s="186"/>
      <c r="AW144" s="186"/>
      <c r="AX144" s="186"/>
      <c r="AY144" s="186"/>
      <c r="AZ144" s="186"/>
      <c r="BA144" s="186"/>
      <c r="BB144" s="186"/>
      <c r="BC144" s="186"/>
      <c r="BD144" s="186"/>
    </row>
    <row r="145" spans="1:56" ht="12.75" x14ac:dyDescent="0.2">
      <c r="A145" s="191"/>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E145" s="186"/>
      <c r="AF145" s="186"/>
      <c r="AG145" s="186"/>
      <c r="AH145" s="186"/>
      <c r="AI145" s="186"/>
      <c r="AJ145" s="186"/>
      <c r="AK145" s="186"/>
      <c r="AL145" s="186"/>
      <c r="AM145" s="186"/>
      <c r="AN145" s="186"/>
      <c r="AO145" s="186"/>
      <c r="AP145" s="186"/>
      <c r="AQ145" s="186"/>
      <c r="AR145" s="186"/>
      <c r="AS145" s="186"/>
      <c r="AT145" s="186"/>
      <c r="AU145" s="186"/>
      <c r="AV145" s="186"/>
      <c r="AW145" s="186"/>
      <c r="AX145" s="186"/>
      <c r="AY145" s="186"/>
      <c r="AZ145" s="186"/>
      <c r="BA145" s="186"/>
      <c r="BB145" s="186"/>
      <c r="BC145" s="186"/>
      <c r="BD145" s="186"/>
    </row>
    <row r="146" spans="1:56" ht="12.75" x14ac:dyDescent="0.2">
      <c r="A146" s="191"/>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6"/>
      <c r="AY146" s="186"/>
      <c r="AZ146" s="186"/>
      <c r="BA146" s="186"/>
      <c r="BB146" s="186"/>
      <c r="BC146" s="186"/>
      <c r="BD146" s="186"/>
    </row>
    <row r="147" spans="1:56" ht="12.75" x14ac:dyDescent="0.2">
      <c r="A147" s="191"/>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6"/>
      <c r="AY147" s="186"/>
      <c r="AZ147" s="186"/>
      <c r="BA147" s="186"/>
      <c r="BB147" s="186"/>
      <c r="BC147" s="186"/>
      <c r="BD147" s="186"/>
    </row>
    <row r="148" spans="1:56" ht="12.75" x14ac:dyDescent="0.2">
      <c r="A148" s="191"/>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c r="BB148" s="186"/>
      <c r="BC148" s="186"/>
      <c r="BD148" s="186"/>
    </row>
    <row r="149" spans="1:56" ht="12.75" x14ac:dyDescent="0.2">
      <c r="A149" s="191"/>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c r="BB149" s="186"/>
      <c r="BC149" s="186"/>
      <c r="BD149" s="186"/>
    </row>
    <row r="150" spans="1:56" ht="12.75" x14ac:dyDescent="0.2">
      <c r="A150" s="191"/>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c r="BB150" s="186"/>
      <c r="BC150" s="186"/>
      <c r="BD150" s="186"/>
    </row>
    <row r="151" spans="1:56" ht="12.75" x14ac:dyDescent="0.2">
      <c r="A151" s="191"/>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c r="BB151" s="186"/>
      <c r="BC151" s="186"/>
      <c r="BD151" s="186"/>
    </row>
    <row r="152" spans="1:56" ht="12.75" x14ac:dyDescent="0.2">
      <c r="A152" s="191"/>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c r="BB152" s="186"/>
      <c r="BC152" s="186"/>
      <c r="BD152" s="186"/>
    </row>
    <row r="153" spans="1:56" ht="12.75" x14ac:dyDescent="0.2">
      <c r="A153" s="191"/>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c r="BB153" s="186"/>
      <c r="BC153" s="186"/>
      <c r="BD153" s="186"/>
    </row>
    <row r="154" spans="1:56" ht="12.75" x14ac:dyDescent="0.2">
      <c r="A154" s="191"/>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c r="BB154" s="186"/>
      <c r="BC154" s="186"/>
      <c r="BD154" s="186"/>
    </row>
    <row r="155" spans="1:56" ht="12.75" x14ac:dyDescent="0.2">
      <c r="A155" s="191"/>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c r="BB155" s="186"/>
      <c r="BC155" s="186"/>
      <c r="BD155" s="186"/>
    </row>
    <row r="156" spans="1:56" ht="12.75" x14ac:dyDescent="0.2">
      <c r="A156" s="191"/>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c r="BB156" s="186"/>
      <c r="BC156" s="186"/>
      <c r="BD156" s="186"/>
    </row>
    <row r="157" spans="1:56" ht="12.75" x14ac:dyDescent="0.2">
      <c r="A157" s="191"/>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c r="BB157" s="186"/>
      <c r="BC157" s="186"/>
      <c r="BD157" s="186"/>
    </row>
    <row r="158" spans="1:56" ht="12.75" x14ac:dyDescent="0.2">
      <c r="A158" s="191"/>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c r="BB158" s="186"/>
      <c r="BC158" s="186"/>
      <c r="BD158" s="186"/>
    </row>
    <row r="159" spans="1:56" ht="12.75" x14ac:dyDescent="0.2">
      <c r="A159" s="191"/>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E159" s="186"/>
      <c r="AF159" s="186"/>
      <c r="AG159" s="186"/>
      <c r="AH159" s="186"/>
      <c r="AI159" s="186"/>
      <c r="AJ159" s="186"/>
      <c r="AK159" s="186"/>
      <c r="AL159" s="186"/>
      <c r="AM159" s="186"/>
      <c r="AN159" s="186"/>
      <c r="AO159" s="186"/>
      <c r="AP159" s="186"/>
      <c r="AQ159" s="186"/>
      <c r="AR159" s="186"/>
      <c r="AS159" s="186"/>
      <c r="AT159" s="186"/>
      <c r="AU159" s="186"/>
      <c r="AV159" s="186"/>
      <c r="AW159" s="186"/>
      <c r="AX159" s="186"/>
      <c r="AY159" s="186"/>
      <c r="AZ159" s="186"/>
      <c r="BA159" s="186"/>
      <c r="BB159" s="186"/>
      <c r="BC159" s="186"/>
      <c r="BD159" s="186"/>
    </row>
    <row r="160" spans="1:56" ht="12.75" x14ac:dyDescent="0.2">
      <c r="A160" s="191"/>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6"/>
      <c r="AY160" s="186"/>
      <c r="AZ160" s="186"/>
      <c r="BA160" s="186"/>
      <c r="BB160" s="186"/>
      <c r="BC160" s="186"/>
      <c r="BD160" s="186"/>
    </row>
    <row r="161" spans="1:56" ht="12.75" x14ac:dyDescent="0.2">
      <c r="A161" s="191"/>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6"/>
      <c r="AY161" s="186"/>
      <c r="AZ161" s="186"/>
      <c r="BA161" s="186"/>
      <c r="BB161" s="186"/>
      <c r="BC161" s="186"/>
      <c r="BD161" s="186"/>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H32" sqref="H32"/>
    </sheetView>
  </sheetViews>
  <sheetFormatPr defaultRowHeight="15.75" x14ac:dyDescent="0.25"/>
  <cols>
    <col min="1" max="1" width="9.140625" style="192"/>
    <col min="2" max="2" width="37.7109375" style="192" customWidth="1"/>
    <col min="3" max="4" width="16.5703125" style="192" customWidth="1"/>
    <col min="5" max="6" width="16.5703125" style="192" hidden="1" customWidth="1"/>
    <col min="7" max="8" width="16.5703125" style="192" customWidth="1"/>
    <col min="9" max="10" width="18.28515625" style="192" customWidth="1"/>
    <col min="11" max="11" width="64.85546875" style="192" customWidth="1"/>
    <col min="12" max="12" width="32.28515625" style="192" customWidth="1"/>
    <col min="13" max="252" width="9.140625" style="192"/>
    <col min="253" max="253" width="37.7109375" style="192" customWidth="1"/>
    <col min="254" max="254" width="9.140625" style="192"/>
    <col min="255" max="255" width="12.85546875" style="192" customWidth="1"/>
    <col min="256" max="257" width="0" style="192" hidden="1" customWidth="1"/>
    <col min="258" max="258" width="18.28515625" style="192" customWidth="1"/>
    <col min="259" max="259" width="64.85546875" style="192" customWidth="1"/>
    <col min="260" max="263" width="9.140625" style="192"/>
    <col min="264" max="264" width="14.85546875" style="192" customWidth="1"/>
    <col min="265" max="508" width="9.140625" style="192"/>
    <col min="509" max="509" width="37.7109375" style="192" customWidth="1"/>
    <col min="510" max="510" width="9.140625" style="192"/>
    <col min="511" max="511" width="12.85546875" style="192" customWidth="1"/>
    <col min="512" max="513" width="0" style="192" hidden="1" customWidth="1"/>
    <col min="514" max="514" width="18.28515625" style="192" customWidth="1"/>
    <col min="515" max="515" width="64.85546875" style="192" customWidth="1"/>
    <col min="516" max="519" width="9.140625" style="192"/>
    <col min="520" max="520" width="14.85546875" style="192" customWidth="1"/>
    <col min="521" max="764" width="9.140625" style="192"/>
    <col min="765" max="765" width="37.7109375" style="192" customWidth="1"/>
    <col min="766" max="766" width="9.140625" style="192"/>
    <col min="767" max="767" width="12.85546875" style="192" customWidth="1"/>
    <col min="768" max="769" width="0" style="192" hidden="1" customWidth="1"/>
    <col min="770" max="770" width="18.28515625" style="192" customWidth="1"/>
    <col min="771" max="771" width="64.85546875" style="192" customWidth="1"/>
    <col min="772" max="775" width="9.140625" style="192"/>
    <col min="776" max="776" width="14.85546875" style="192" customWidth="1"/>
    <col min="777" max="1020" width="9.140625" style="192"/>
    <col min="1021" max="1021" width="37.7109375" style="192" customWidth="1"/>
    <col min="1022" max="1022" width="9.140625" style="192"/>
    <col min="1023" max="1023" width="12.85546875" style="192" customWidth="1"/>
    <col min="1024" max="1025" width="0" style="192" hidden="1" customWidth="1"/>
    <col min="1026" max="1026" width="18.28515625" style="192" customWidth="1"/>
    <col min="1027" max="1027" width="64.85546875" style="192" customWidth="1"/>
    <col min="1028" max="1031" width="9.140625" style="192"/>
    <col min="1032" max="1032" width="14.85546875" style="192" customWidth="1"/>
    <col min="1033" max="1276" width="9.140625" style="192"/>
    <col min="1277" max="1277" width="37.7109375" style="192" customWidth="1"/>
    <col min="1278" max="1278" width="9.140625" style="192"/>
    <col min="1279" max="1279" width="12.85546875" style="192" customWidth="1"/>
    <col min="1280" max="1281" width="0" style="192" hidden="1" customWidth="1"/>
    <col min="1282" max="1282" width="18.28515625" style="192" customWidth="1"/>
    <col min="1283" max="1283" width="64.85546875" style="192" customWidth="1"/>
    <col min="1284" max="1287" width="9.140625" style="192"/>
    <col min="1288" max="1288" width="14.85546875" style="192" customWidth="1"/>
    <col min="1289" max="1532" width="9.140625" style="192"/>
    <col min="1533" max="1533" width="37.7109375" style="192" customWidth="1"/>
    <col min="1534" max="1534" width="9.140625" style="192"/>
    <col min="1535" max="1535" width="12.85546875" style="192" customWidth="1"/>
    <col min="1536" max="1537" width="0" style="192" hidden="1" customWidth="1"/>
    <col min="1538" max="1538" width="18.28515625" style="192" customWidth="1"/>
    <col min="1539" max="1539" width="64.85546875" style="192" customWidth="1"/>
    <col min="1540" max="1543" width="9.140625" style="192"/>
    <col min="1544" max="1544" width="14.85546875" style="192" customWidth="1"/>
    <col min="1545" max="1788" width="9.140625" style="192"/>
    <col min="1789" max="1789" width="37.7109375" style="192" customWidth="1"/>
    <col min="1790" max="1790" width="9.140625" style="192"/>
    <col min="1791" max="1791" width="12.85546875" style="192" customWidth="1"/>
    <col min="1792" max="1793" width="0" style="192" hidden="1" customWidth="1"/>
    <col min="1794" max="1794" width="18.28515625" style="192" customWidth="1"/>
    <col min="1795" max="1795" width="64.85546875" style="192" customWidth="1"/>
    <col min="1796" max="1799" width="9.140625" style="192"/>
    <col min="1800" max="1800" width="14.85546875" style="192" customWidth="1"/>
    <col min="1801" max="2044" width="9.140625" style="192"/>
    <col min="2045" max="2045" width="37.7109375" style="192" customWidth="1"/>
    <col min="2046" max="2046" width="9.140625" style="192"/>
    <col min="2047" max="2047" width="12.85546875" style="192" customWidth="1"/>
    <col min="2048" max="2049" width="0" style="192" hidden="1" customWidth="1"/>
    <col min="2050" max="2050" width="18.28515625" style="192" customWidth="1"/>
    <col min="2051" max="2051" width="64.85546875" style="192" customWidth="1"/>
    <col min="2052" max="2055" width="9.140625" style="192"/>
    <col min="2056" max="2056" width="14.85546875" style="192" customWidth="1"/>
    <col min="2057" max="2300" width="9.140625" style="192"/>
    <col min="2301" max="2301" width="37.7109375" style="192" customWidth="1"/>
    <col min="2302" max="2302" width="9.140625" style="192"/>
    <col min="2303" max="2303" width="12.85546875" style="192" customWidth="1"/>
    <col min="2304" max="2305" width="0" style="192" hidden="1" customWidth="1"/>
    <col min="2306" max="2306" width="18.28515625" style="192" customWidth="1"/>
    <col min="2307" max="2307" width="64.85546875" style="192" customWidth="1"/>
    <col min="2308" max="2311" width="9.140625" style="192"/>
    <col min="2312" max="2312" width="14.85546875" style="192" customWidth="1"/>
    <col min="2313" max="2556" width="9.140625" style="192"/>
    <col min="2557" max="2557" width="37.7109375" style="192" customWidth="1"/>
    <col min="2558" max="2558" width="9.140625" style="192"/>
    <col min="2559" max="2559" width="12.85546875" style="192" customWidth="1"/>
    <col min="2560" max="2561" width="0" style="192" hidden="1" customWidth="1"/>
    <col min="2562" max="2562" width="18.28515625" style="192" customWidth="1"/>
    <col min="2563" max="2563" width="64.85546875" style="192" customWidth="1"/>
    <col min="2564" max="2567" width="9.140625" style="192"/>
    <col min="2568" max="2568" width="14.85546875" style="192" customWidth="1"/>
    <col min="2569" max="2812" width="9.140625" style="192"/>
    <col min="2813" max="2813" width="37.7109375" style="192" customWidth="1"/>
    <col min="2814" max="2814" width="9.140625" style="192"/>
    <col min="2815" max="2815" width="12.85546875" style="192" customWidth="1"/>
    <col min="2816" max="2817" width="0" style="192" hidden="1" customWidth="1"/>
    <col min="2818" max="2818" width="18.28515625" style="192" customWidth="1"/>
    <col min="2819" max="2819" width="64.85546875" style="192" customWidth="1"/>
    <col min="2820" max="2823" width="9.140625" style="192"/>
    <col min="2824" max="2824" width="14.85546875" style="192" customWidth="1"/>
    <col min="2825" max="3068" width="9.140625" style="192"/>
    <col min="3069" max="3069" width="37.7109375" style="192" customWidth="1"/>
    <col min="3070" max="3070" width="9.140625" style="192"/>
    <col min="3071" max="3071" width="12.85546875" style="192" customWidth="1"/>
    <col min="3072" max="3073" width="0" style="192" hidden="1" customWidth="1"/>
    <col min="3074" max="3074" width="18.28515625" style="192" customWidth="1"/>
    <col min="3075" max="3075" width="64.85546875" style="192" customWidth="1"/>
    <col min="3076" max="3079" width="9.140625" style="192"/>
    <col min="3080" max="3080" width="14.85546875" style="192" customWidth="1"/>
    <col min="3081" max="3324" width="9.140625" style="192"/>
    <col min="3325" max="3325" width="37.7109375" style="192" customWidth="1"/>
    <col min="3326" max="3326" width="9.140625" style="192"/>
    <col min="3327" max="3327" width="12.85546875" style="192" customWidth="1"/>
    <col min="3328" max="3329" width="0" style="192" hidden="1" customWidth="1"/>
    <col min="3330" max="3330" width="18.28515625" style="192" customWidth="1"/>
    <col min="3331" max="3331" width="64.85546875" style="192" customWidth="1"/>
    <col min="3332" max="3335" width="9.140625" style="192"/>
    <col min="3336" max="3336" width="14.85546875" style="192" customWidth="1"/>
    <col min="3337" max="3580" width="9.140625" style="192"/>
    <col min="3581" max="3581" width="37.7109375" style="192" customWidth="1"/>
    <col min="3582" max="3582" width="9.140625" style="192"/>
    <col min="3583" max="3583" width="12.85546875" style="192" customWidth="1"/>
    <col min="3584" max="3585" width="0" style="192" hidden="1" customWidth="1"/>
    <col min="3586" max="3586" width="18.28515625" style="192" customWidth="1"/>
    <col min="3587" max="3587" width="64.85546875" style="192" customWidth="1"/>
    <col min="3588" max="3591" width="9.140625" style="192"/>
    <col min="3592" max="3592" width="14.85546875" style="192" customWidth="1"/>
    <col min="3593" max="3836" width="9.140625" style="192"/>
    <col min="3837" max="3837" width="37.7109375" style="192" customWidth="1"/>
    <col min="3838" max="3838" width="9.140625" style="192"/>
    <col min="3839" max="3839" width="12.85546875" style="192" customWidth="1"/>
    <col min="3840" max="3841" width="0" style="192" hidden="1" customWidth="1"/>
    <col min="3842" max="3842" width="18.28515625" style="192" customWidth="1"/>
    <col min="3843" max="3843" width="64.85546875" style="192" customWidth="1"/>
    <col min="3844" max="3847" width="9.140625" style="192"/>
    <col min="3848" max="3848" width="14.85546875" style="192" customWidth="1"/>
    <col min="3849" max="4092" width="9.140625" style="192"/>
    <col min="4093" max="4093" width="37.7109375" style="192" customWidth="1"/>
    <col min="4094" max="4094" width="9.140625" style="192"/>
    <col min="4095" max="4095" width="12.85546875" style="192" customWidth="1"/>
    <col min="4096" max="4097" width="0" style="192" hidden="1" customWidth="1"/>
    <col min="4098" max="4098" width="18.28515625" style="192" customWidth="1"/>
    <col min="4099" max="4099" width="64.85546875" style="192" customWidth="1"/>
    <col min="4100" max="4103" width="9.140625" style="192"/>
    <col min="4104" max="4104" width="14.85546875" style="192" customWidth="1"/>
    <col min="4105" max="4348" width="9.140625" style="192"/>
    <col min="4349" max="4349" width="37.7109375" style="192" customWidth="1"/>
    <col min="4350" max="4350" width="9.140625" style="192"/>
    <col min="4351" max="4351" width="12.85546875" style="192" customWidth="1"/>
    <col min="4352" max="4353" width="0" style="192" hidden="1" customWidth="1"/>
    <col min="4354" max="4354" width="18.28515625" style="192" customWidth="1"/>
    <col min="4355" max="4355" width="64.85546875" style="192" customWidth="1"/>
    <col min="4356" max="4359" width="9.140625" style="192"/>
    <col min="4360" max="4360" width="14.85546875" style="192" customWidth="1"/>
    <col min="4361" max="4604" width="9.140625" style="192"/>
    <col min="4605" max="4605" width="37.7109375" style="192" customWidth="1"/>
    <col min="4606" max="4606" width="9.140625" style="192"/>
    <col min="4607" max="4607" width="12.85546875" style="192" customWidth="1"/>
    <col min="4608" max="4609" width="0" style="192" hidden="1" customWidth="1"/>
    <col min="4610" max="4610" width="18.28515625" style="192" customWidth="1"/>
    <col min="4611" max="4611" width="64.85546875" style="192" customWidth="1"/>
    <col min="4612" max="4615" width="9.140625" style="192"/>
    <col min="4616" max="4616" width="14.85546875" style="192" customWidth="1"/>
    <col min="4617" max="4860" width="9.140625" style="192"/>
    <col min="4861" max="4861" width="37.7109375" style="192" customWidth="1"/>
    <col min="4862" max="4862" width="9.140625" style="192"/>
    <col min="4863" max="4863" width="12.85546875" style="192" customWidth="1"/>
    <col min="4864" max="4865" width="0" style="192" hidden="1" customWidth="1"/>
    <col min="4866" max="4866" width="18.28515625" style="192" customWidth="1"/>
    <col min="4867" max="4867" width="64.85546875" style="192" customWidth="1"/>
    <col min="4868" max="4871" width="9.140625" style="192"/>
    <col min="4872" max="4872" width="14.85546875" style="192" customWidth="1"/>
    <col min="4873" max="5116" width="9.140625" style="192"/>
    <col min="5117" max="5117" width="37.7109375" style="192" customWidth="1"/>
    <col min="5118" max="5118" width="9.140625" style="192"/>
    <col min="5119" max="5119" width="12.85546875" style="192" customWidth="1"/>
    <col min="5120" max="5121" width="0" style="192" hidden="1" customWidth="1"/>
    <col min="5122" max="5122" width="18.28515625" style="192" customWidth="1"/>
    <col min="5123" max="5123" width="64.85546875" style="192" customWidth="1"/>
    <col min="5124" max="5127" width="9.140625" style="192"/>
    <col min="5128" max="5128" width="14.85546875" style="192" customWidth="1"/>
    <col min="5129" max="5372" width="9.140625" style="192"/>
    <col min="5373" max="5373" width="37.7109375" style="192" customWidth="1"/>
    <col min="5374" max="5374" width="9.140625" style="192"/>
    <col min="5375" max="5375" width="12.85546875" style="192" customWidth="1"/>
    <col min="5376" max="5377" width="0" style="192" hidden="1" customWidth="1"/>
    <col min="5378" max="5378" width="18.28515625" style="192" customWidth="1"/>
    <col min="5379" max="5379" width="64.85546875" style="192" customWidth="1"/>
    <col min="5380" max="5383" width="9.140625" style="192"/>
    <col min="5384" max="5384" width="14.85546875" style="192" customWidth="1"/>
    <col min="5385" max="5628" width="9.140625" style="192"/>
    <col min="5629" max="5629" width="37.7109375" style="192" customWidth="1"/>
    <col min="5630" max="5630" width="9.140625" style="192"/>
    <col min="5631" max="5631" width="12.85546875" style="192" customWidth="1"/>
    <col min="5632" max="5633" width="0" style="192" hidden="1" customWidth="1"/>
    <col min="5634" max="5634" width="18.28515625" style="192" customWidth="1"/>
    <col min="5635" max="5635" width="64.85546875" style="192" customWidth="1"/>
    <col min="5636" max="5639" width="9.140625" style="192"/>
    <col min="5640" max="5640" width="14.85546875" style="192" customWidth="1"/>
    <col min="5641" max="5884" width="9.140625" style="192"/>
    <col min="5885" max="5885" width="37.7109375" style="192" customWidth="1"/>
    <col min="5886" max="5886" width="9.140625" style="192"/>
    <col min="5887" max="5887" width="12.85546875" style="192" customWidth="1"/>
    <col min="5888" max="5889" width="0" style="192" hidden="1" customWidth="1"/>
    <col min="5890" max="5890" width="18.28515625" style="192" customWidth="1"/>
    <col min="5891" max="5891" width="64.85546875" style="192" customWidth="1"/>
    <col min="5892" max="5895" width="9.140625" style="192"/>
    <col min="5896" max="5896" width="14.85546875" style="192" customWidth="1"/>
    <col min="5897" max="6140" width="9.140625" style="192"/>
    <col min="6141" max="6141" width="37.7109375" style="192" customWidth="1"/>
    <col min="6142" max="6142" width="9.140625" style="192"/>
    <col min="6143" max="6143" width="12.85546875" style="192" customWidth="1"/>
    <col min="6144" max="6145" width="0" style="192" hidden="1" customWidth="1"/>
    <col min="6146" max="6146" width="18.28515625" style="192" customWidth="1"/>
    <col min="6147" max="6147" width="64.85546875" style="192" customWidth="1"/>
    <col min="6148" max="6151" width="9.140625" style="192"/>
    <col min="6152" max="6152" width="14.85546875" style="192" customWidth="1"/>
    <col min="6153" max="6396" width="9.140625" style="192"/>
    <col min="6397" max="6397" width="37.7109375" style="192" customWidth="1"/>
    <col min="6398" max="6398" width="9.140625" style="192"/>
    <col min="6399" max="6399" width="12.85546875" style="192" customWidth="1"/>
    <col min="6400" max="6401" width="0" style="192" hidden="1" customWidth="1"/>
    <col min="6402" max="6402" width="18.28515625" style="192" customWidth="1"/>
    <col min="6403" max="6403" width="64.85546875" style="192" customWidth="1"/>
    <col min="6404" max="6407" width="9.140625" style="192"/>
    <col min="6408" max="6408" width="14.85546875" style="192" customWidth="1"/>
    <col min="6409" max="6652" width="9.140625" style="192"/>
    <col min="6653" max="6653" width="37.7109375" style="192" customWidth="1"/>
    <col min="6654" max="6654" width="9.140625" style="192"/>
    <col min="6655" max="6655" width="12.85546875" style="192" customWidth="1"/>
    <col min="6656" max="6657" width="0" style="192" hidden="1" customWidth="1"/>
    <col min="6658" max="6658" width="18.28515625" style="192" customWidth="1"/>
    <col min="6659" max="6659" width="64.85546875" style="192" customWidth="1"/>
    <col min="6660" max="6663" width="9.140625" style="192"/>
    <col min="6664" max="6664" width="14.85546875" style="192" customWidth="1"/>
    <col min="6665" max="6908" width="9.140625" style="192"/>
    <col min="6909" max="6909" width="37.7109375" style="192" customWidth="1"/>
    <col min="6910" max="6910" width="9.140625" style="192"/>
    <col min="6911" max="6911" width="12.85546875" style="192" customWidth="1"/>
    <col min="6912" max="6913" width="0" style="192" hidden="1" customWidth="1"/>
    <col min="6914" max="6914" width="18.28515625" style="192" customWidth="1"/>
    <col min="6915" max="6915" width="64.85546875" style="192" customWidth="1"/>
    <col min="6916" max="6919" width="9.140625" style="192"/>
    <col min="6920" max="6920" width="14.85546875" style="192" customWidth="1"/>
    <col min="6921" max="7164" width="9.140625" style="192"/>
    <col min="7165" max="7165" width="37.7109375" style="192" customWidth="1"/>
    <col min="7166" max="7166" width="9.140625" style="192"/>
    <col min="7167" max="7167" width="12.85546875" style="192" customWidth="1"/>
    <col min="7168" max="7169" width="0" style="192" hidden="1" customWidth="1"/>
    <col min="7170" max="7170" width="18.28515625" style="192" customWidth="1"/>
    <col min="7171" max="7171" width="64.85546875" style="192" customWidth="1"/>
    <col min="7172" max="7175" width="9.140625" style="192"/>
    <col min="7176" max="7176" width="14.85546875" style="192" customWidth="1"/>
    <col min="7177" max="7420" width="9.140625" style="192"/>
    <col min="7421" max="7421" width="37.7109375" style="192" customWidth="1"/>
    <col min="7422" max="7422" width="9.140625" style="192"/>
    <col min="7423" max="7423" width="12.85546875" style="192" customWidth="1"/>
    <col min="7424" max="7425" width="0" style="192" hidden="1" customWidth="1"/>
    <col min="7426" max="7426" width="18.28515625" style="192" customWidth="1"/>
    <col min="7427" max="7427" width="64.85546875" style="192" customWidth="1"/>
    <col min="7428" max="7431" width="9.140625" style="192"/>
    <col min="7432" max="7432" width="14.85546875" style="192" customWidth="1"/>
    <col min="7433" max="7676" width="9.140625" style="192"/>
    <col min="7677" max="7677" width="37.7109375" style="192" customWidth="1"/>
    <col min="7678" max="7678" width="9.140625" style="192"/>
    <col min="7679" max="7679" width="12.85546875" style="192" customWidth="1"/>
    <col min="7680" max="7681" width="0" style="192" hidden="1" customWidth="1"/>
    <col min="7682" max="7682" width="18.28515625" style="192" customWidth="1"/>
    <col min="7683" max="7683" width="64.85546875" style="192" customWidth="1"/>
    <col min="7684" max="7687" width="9.140625" style="192"/>
    <col min="7688" max="7688" width="14.85546875" style="192" customWidth="1"/>
    <col min="7689" max="7932" width="9.140625" style="192"/>
    <col min="7933" max="7933" width="37.7109375" style="192" customWidth="1"/>
    <col min="7934" max="7934" width="9.140625" style="192"/>
    <col min="7935" max="7935" width="12.85546875" style="192" customWidth="1"/>
    <col min="7936" max="7937" width="0" style="192" hidden="1" customWidth="1"/>
    <col min="7938" max="7938" width="18.28515625" style="192" customWidth="1"/>
    <col min="7939" max="7939" width="64.85546875" style="192" customWidth="1"/>
    <col min="7940" max="7943" width="9.140625" style="192"/>
    <col min="7944" max="7944" width="14.85546875" style="192" customWidth="1"/>
    <col min="7945" max="8188" width="9.140625" style="192"/>
    <col min="8189" max="8189" width="37.7109375" style="192" customWidth="1"/>
    <col min="8190" max="8190" width="9.140625" style="192"/>
    <col min="8191" max="8191" width="12.85546875" style="192" customWidth="1"/>
    <col min="8192" max="8193" width="0" style="192" hidden="1" customWidth="1"/>
    <col min="8194" max="8194" width="18.28515625" style="192" customWidth="1"/>
    <col min="8195" max="8195" width="64.85546875" style="192" customWidth="1"/>
    <col min="8196" max="8199" width="9.140625" style="192"/>
    <col min="8200" max="8200" width="14.85546875" style="192" customWidth="1"/>
    <col min="8201" max="8444" width="9.140625" style="192"/>
    <col min="8445" max="8445" width="37.7109375" style="192" customWidth="1"/>
    <col min="8446" max="8446" width="9.140625" style="192"/>
    <col min="8447" max="8447" width="12.85546875" style="192" customWidth="1"/>
    <col min="8448" max="8449" width="0" style="192" hidden="1" customWidth="1"/>
    <col min="8450" max="8450" width="18.28515625" style="192" customWidth="1"/>
    <col min="8451" max="8451" width="64.85546875" style="192" customWidth="1"/>
    <col min="8452" max="8455" width="9.140625" style="192"/>
    <col min="8456" max="8456" width="14.85546875" style="192" customWidth="1"/>
    <col min="8457" max="8700" width="9.140625" style="192"/>
    <col min="8701" max="8701" width="37.7109375" style="192" customWidth="1"/>
    <col min="8702" max="8702" width="9.140625" style="192"/>
    <col min="8703" max="8703" width="12.85546875" style="192" customWidth="1"/>
    <col min="8704" max="8705" width="0" style="192" hidden="1" customWidth="1"/>
    <col min="8706" max="8706" width="18.28515625" style="192" customWidth="1"/>
    <col min="8707" max="8707" width="64.85546875" style="192" customWidth="1"/>
    <col min="8708" max="8711" width="9.140625" style="192"/>
    <col min="8712" max="8712" width="14.85546875" style="192" customWidth="1"/>
    <col min="8713" max="8956" width="9.140625" style="192"/>
    <col min="8957" max="8957" width="37.7109375" style="192" customWidth="1"/>
    <col min="8958" max="8958" width="9.140625" style="192"/>
    <col min="8959" max="8959" width="12.85546875" style="192" customWidth="1"/>
    <col min="8960" max="8961" width="0" style="192" hidden="1" customWidth="1"/>
    <col min="8962" max="8962" width="18.28515625" style="192" customWidth="1"/>
    <col min="8963" max="8963" width="64.85546875" style="192" customWidth="1"/>
    <col min="8964" max="8967" width="9.140625" style="192"/>
    <col min="8968" max="8968" width="14.85546875" style="192" customWidth="1"/>
    <col min="8969" max="9212" width="9.140625" style="192"/>
    <col min="9213" max="9213" width="37.7109375" style="192" customWidth="1"/>
    <col min="9214" max="9214" width="9.140625" style="192"/>
    <col min="9215" max="9215" width="12.85546875" style="192" customWidth="1"/>
    <col min="9216" max="9217" width="0" style="192" hidden="1" customWidth="1"/>
    <col min="9218" max="9218" width="18.28515625" style="192" customWidth="1"/>
    <col min="9219" max="9219" width="64.85546875" style="192" customWidth="1"/>
    <col min="9220" max="9223" width="9.140625" style="192"/>
    <col min="9224" max="9224" width="14.85546875" style="192" customWidth="1"/>
    <col min="9225" max="9468" width="9.140625" style="192"/>
    <col min="9469" max="9469" width="37.7109375" style="192" customWidth="1"/>
    <col min="9470" max="9470" width="9.140625" style="192"/>
    <col min="9471" max="9471" width="12.85546875" style="192" customWidth="1"/>
    <col min="9472" max="9473" width="0" style="192" hidden="1" customWidth="1"/>
    <col min="9474" max="9474" width="18.28515625" style="192" customWidth="1"/>
    <col min="9475" max="9475" width="64.85546875" style="192" customWidth="1"/>
    <col min="9476" max="9479" width="9.140625" style="192"/>
    <col min="9480" max="9480" width="14.85546875" style="192" customWidth="1"/>
    <col min="9481" max="9724" width="9.140625" style="192"/>
    <col min="9725" max="9725" width="37.7109375" style="192" customWidth="1"/>
    <col min="9726" max="9726" width="9.140625" style="192"/>
    <col min="9727" max="9727" width="12.85546875" style="192" customWidth="1"/>
    <col min="9728" max="9729" width="0" style="192" hidden="1" customWidth="1"/>
    <col min="9730" max="9730" width="18.28515625" style="192" customWidth="1"/>
    <col min="9731" max="9731" width="64.85546875" style="192" customWidth="1"/>
    <col min="9732" max="9735" width="9.140625" style="192"/>
    <col min="9736" max="9736" width="14.85546875" style="192" customWidth="1"/>
    <col min="9737" max="9980" width="9.140625" style="192"/>
    <col min="9981" max="9981" width="37.7109375" style="192" customWidth="1"/>
    <col min="9982" max="9982" width="9.140625" style="192"/>
    <col min="9983" max="9983" width="12.85546875" style="192" customWidth="1"/>
    <col min="9984" max="9985" width="0" style="192" hidden="1" customWidth="1"/>
    <col min="9986" max="9986" width="18.28515625" style="192" customWidth="1"/>
    <col min="9987" max="9987" width="64.85546875" style="192" customWidth="1"/>
    <col min="9988" max="9991" width="9.140625" style="192"/>
    <col min="9992" max="9992" width="14.85546875" style="192" customWidth="1"/>
    <col min="9993" max="10236" width="9.140625" style="192"/>
    <col min="10237" max="10237" width="37.7109375" style="192" customWidth="1"/>
    <col min="10238" max="10238" width="9.140625" style="192"/>
    <col min="10239" max="10239" width="12.85546875" style="192" customWidth="1"/>
    <col min="10240" max="10241" width="0" style="192" hidden="1" customWidth="1"/>
    <col min="10242" max="10242" width="18.28515625" style="192" customWidth="1"/>
    <col min="10243" max="10243" width="64.85546875" style="192" customWidth="1"/>
    <col min="10244" max="10247" width="9.140625" style="192"/>
    <col min="10248" max="10248" width="14.85546875" style="192" customWidth="1"/>
    <col min="10249" max="10492" width="9.140625" style="192"/>
    <col min="10493" max="10493" width="37.7109375" style="192" customWidth="1"/>
    <col min="10494" max="10494" width="9.140625" style="192"/>
    <col min="10495" max="10495" width="12.85546875" style="192" customWidth="1"/>
    <col min="10496" max="10497" width="0" style="192" hidden="1" customWidth="1"/>
    <col min="10498" max="10498" width="18.28515625" style="192" customWidth="1"/>
    <col min="10499" max="10499" width="64.85546875" style="192" customWidth="1"/>
    <col min="10500" max="10503" width="9.140625" style="192"/>
    <col min="10504" max="10504" width="14.85546875" style="192" customWidth="1"/>
    <col min="10505" max="10748" width="9.140625" style="192"/>
    <col min="10749" max="10749" width="37.7109375" style="192" customWidth="1"/>
    <col min="10750" max="10750" width="9.140625" style="192"/>
    <col min="10751" max="10751" width="12.85546875" style="192" customWidth="1"/>
    <col min="10752" max="10753" width="0" style="192" hidden="1" customWidth="1"/>
    <col min="10754" max="10754" width="18.28515625" style="192" customWidth="1"/>
    <col min="10755" max="10755" width="64.85546875" style="192" customWidth="1"/>
    <col min="10756" max="10759" width="9.140625" style="192"/>
    <col min="10760" max="10760" width="14.85546875" style="192" customWidth="1"/>
    <col min="10761" max="11004" width="9.140625" style="192"/>
    <col min="11005" max="11005" width="37.7109375" style="192" customWidth="1"/>
    <col min="11006" max="11006" width="9.140625" style="192"/>
    <col min="11007" max="11007" width="12.85546875" style="192" customWidth="1"/>
    <col min="11008" max="11009" width="0" style="192" hidden="1" customWidth="1"/>
    <col min="11010" max="11010" width="18.28515625" style="192" customWidth="1"/>
    <col min="11011" max="11011" width="64.85546875" style="192" customWidth="1"/>
    <col min="11012" max="11015" width="9.140625" style="192"/>
    <col min="11016" max="11016" width="14.85546875" style="192" customWidth="1"/>
    <col min="11017" max="11260" width="9.140625" style="192"/>
    <col min="11261" max="11261" width="37.7109375" style="192" customWidth="1"/>
    <col min="11262" max="11262" width="9.140625" style="192"/>
    <col min="11263" max="11263" width="12.85546875" style="192" customWidth="1"/>
    <col min="11264" max="11265" width="0" style="192" hidden="1" customWidth="1"/>
    <col min="11266" max="11266" width="18.28515625" style="192" customWidth="1"/>
    <col min="11267" max="11267" width="64.85546875" style="192" customWidth="1"/>
    <col min="11268" max="11271" width="9.140625" style="192"/>
    <col min="11272" max="11272" width="14.85546875" style="192" customWidth="1"/>
    <col min="11273" max="11516" width="9.140625" style="192"/>
    <col min="11517" max="11517" width="37.7109375" style="192" customWidth="1"/>
    <col min="11518" max="11518" width="9.140625" style="192"/>
    <col min="11519" max="11519" width="12.85546875" style="192" customWidth="1"/>
    <col min="11520" max="11521" width="0" style="192" hidden="1" customWidth="1"/>
    <col min="11522" max="11522" width="18.28515625" style="192" customWidth="1"/>
    <col min="11523" max="11523" width="64.85546875" style="192" customWidth="1"/>
    <col min="11524" max="11527" width="9.140625" style="192"/>
    <col min="11528" max="11528" width="14.85546875" style="192" customWidth="1"/>
    <col min="11529" max="11772" width="9.140625" style="192"/>
    <col min="11773" max="11773" width="37.7109375" style="192" customWidth="1"/>
    <col min="11774" max="11774" width="9.140625" style="192"/>
    <col min="11775" max="11775" width="12.85546875" style="192" customWidth="1"/>
    <col min="11776" max="11777" width="0" style="192" hidden="1" customWidth="1"/>
    <col min="11778" max="11778" width="18.28515625" style="192" customWidth="1"/>
    <col min="11779" max="11779" width="64.85546875" style="192" customWidth="1"/>
    <col min="11780" max="11783" width="9.140625" style="192"/>
    <col min="11784" max="11784" width="14.85546875" style="192" customWidth="1"/>
    <col min="11785" max="12028" width="9.140625" style="192"/>
    <col min="12029" max="12029" width="37.7109375" style="192" customWidth="1"/>
    <col min="12030" max="12030" width="9.140625" style="192"/>
    <col min="12031" max="12031" width="12.85546875" style="192" customWidth="1"/>
    <col min="12032" max="12033" width="0" style="192" hidden="1" customWidth="1"/>
    <col min="12034" max="12034" width="18.28515625" style="192" customWidth="1"/>
    <col min="12035" max="12035" width="64.85546875" style="192" customWidth="1"/>
    <col min="12036" max="12039" width="9.140625" style="192"/>
    <col min="12040" max="12040" width="14.85546875" style="192" customWidth="1"/>
    <col min="12041" max="12284" width="9.140625" style="192"/>
    <col min="12285" max="12285" width="37.7109375" style="192" customWidth="1"/>
    <col min="12286" max="12286" width="9.140625" style="192"/>
    <col min="12287" max="12287" width="12.85546875" style="192" customWidth="1"/>
    <col min="12288" max="12289" width="0" style="192" hidden="1" customWidth="1"/>
    <col min="12290" max="12290" width="18.28515625" style="192" customWidth="1"/>
    <col min="12291" max="12291" width="64.85546875" style="192" customWidth="1"/>
    <col min="12292" max="12295" width="9.140625" style="192"/>
    <col min="12296" max="12296" width="14.85546875" style="192" customWidth="1"/>
    <col min="12297" max="12540" width="9.140625" style="192"/>
    <col min="12541" max="12541" width="37.7109375" style="192" customWidth="1"/>
    <col min="12542" max="12542" width="9.140625" style="192"/>
    <col min="12543" max="12543" width="12.85546875" style="192" customWidth="1"/>
    <col min="12544" max="12545" width="0" style="192" hidden="1" customWidth="1"/>
    <col min="12546" max="12546" width="18.28515625" style="192" customWidth="1"/>
    <col min="12547" max="12547" width="64.85546875" style="192" customWidth="1"/>
    <col min="12548" max="12551" width="9.140625" style="192"/>
    <col min="12552" max="12552" width="14.85546875" style="192" customWidth="1"/>
    <col min="12553" max="12796" width="9.140625" style="192"/>
    <col min="12797" max="12797" width="37.7109375" style="192" customWidth="1"/>
    <col min="12798" max="12798" width="9.140625" style="192"/>
    <col min="12799" max="12799" width="12.85546875" style="192" customWidth="1"/>
    <col min="12800" max="12801" width="0" style="192" hidden="1" customWidth="1"/>
    <col min="12802" max="12802" width="18.28515625" style="192" customWidth="1"/>
    <col min="12803" max="12803" width="64.85546875" style="192" customWidth="1"/>
    <col min="12804" max="12807" width="9.140625" style="192"/>
    <col min="12808" max="12808" width="14.85546875" style="192" customWidth="1"/>
    <col min="12809" max="13052" width="9.140625" style="192"/>
    <col min="13053" max="13053" width="37.7109375" style="192" customWidth="1"/>
    <col min="13054" max="13054" width="9.140625" style="192"/>
    <col min="13055" max="13055" width="12.85546875" style="192" customWidth="1"/>
    <col min="13056" max="13057" width="0" style="192" hidden="1" customWidth="1"/>
    <col min="13058" max="13058" width="18.28515625" style="192" customWidth="1"/>
    <col min="13059" max="13059" width="64.85546875" style="192" customWidth="1"/>
    <col min="13060" max="13063" width="9.140625" style="192"/>
    <col min="13064" max="13064" width="14.85546875" style="192" customWidth="1"/>
    <col min="13065" max="13308" width="9.140625" style="192"/>
    <col min="13309" max="13309" width="37.7109375" style="192" customWidth="1"/>
    <col min="13310" max="13310" width="9.140625" style="192"/>
    <col min="13311" max="13311" width="12.85546875" style="192" customWidth="1"/>
    <col min="13312" max="13313" width="0" style="192" hidden="1" customWidth="1"/>
    <col min="13314" max="13314" width="18.28515625" style="192" customWidth="1"/>
    <col min="13315" max="13315" width="64.85546875" style="192" customWidth="1"/>
    <col min="13316" max="13319" width="9.140625" style="192"/>
    <col min="13320" max="13320" width="14.85546875" style="192" customWidth="1"/>
    <col min="13321" max="13564" width="9.140625" style="192"/>
    <col min="13565" max="13565" width="37.7109375" style="192" customWidth="1"/>
    <col min="13566" max="13566" width="9.140625" style="192"/>
    <col min="13567" max="13567" width="12.85546875" style="192" customWidth="1"/>
    <col min="13568" max="13569" width="0" style="192" hidden="1" customWidth="1"/>
    <col min="13570" max="13570" width="18.28515625" style="192" customWidth="1"/>
    <col min="13571" max="13571" width="64.85546875" style="192" customWidth="1"/>
    <col min="13572" max="13575" width="9.140625" style="192"/>
    <col min="13576" max="13576" width="14.85546875" style="192" customWidth="1"/>
    <col min="13577" max="13820" width="9.140625" style="192"/>
    <col min="13821" max="13821" width="37.7109375" style="192" customWidth="1"/>
    <col min="13822" max="13822" width="9.140625" style="192"/>
    <col min="13823" max="13823" width="12.85546875" style="192" customWidth="1"/>
    <col min="13824" max="13825" width="0" style="192" hidden="1" customWidth="1"/>
    <col min="13826" max="13826" width="18.28515625" style="192" customWidth="1"/>
    <col min="13827" max="13827" width="64.85546875" style="192" customWidth="1"/>
    <col min="13828" max="13831" width="9.140625" style="192"/>
    <col min="13832" max="13832" width="14.85546875" style="192" customWidth="1"/>
    <col min="13833" max="14076" width="9.140625" style="192"/>
    <col min="14077" max="14077" width="37.7109375" style="192" customWidth="1"/>
    <col min="14078" max="14078" width="9.140625" style="192"/>
    <col min="14079" max="14079" width="12.85546875" style="192" customWidth="1"/>
    <col min="14080" max="14081" width="0" style="192" hidden="1" customWidth="1"/>
    <col min="14082" max="14082" width="18.28515625" style="192" customWidth="1"/>
    <col min="14083" max="14083" width="64.85546875" style="192" customWidth="1"/>
    <col min="14084" max="14087" width="9.140625" style="192"/>
    <col min="14088" max="14088" width="14.85546875" style="192" customWidth="1"/>
    <col min="14089" max="14332" width="9.140625" style="192"/>
    <col min="14333" max="14333" width="37.7109375" style="192" customWidth="1"/>
    <col min="14334" max="14334" width="9.140625" style="192"/>
    <col min="14335" max="14335" width="12.85546875" style="192" customWidth="1"/>
    <col min="14336" max="14337" width="0" style="192" hidden="1" customWidth="1"/>
    <col min="14338" max="14338" width="18.28515625" style="192" customWidth="1"/>
    <col min="14339" max="14339" width="64.85546875" style="192" customWidth="1"/>
    <col min="14340" max="14343" width="9.140625" style="192"/>
    <col min="14344" max="14344" width="14.85546875" style="192" customWidth="1"/>
    <col min="14345" max="14588" width="9.140625" style="192"/>
    <col min="14589" max="14589" width="37.7109375" style="192" customWidth="1"/>
    <col min="14590" max="14590" width="9.140625" style="192"/>
    <col min="14591" max="14591" width="12.85546875" style="192" customWidth="1"/>
    <col min="14592" max="14593" width="0" style="192" hidden="1" customWidth="1"/>
    <col min="14594" max="14594" width="18.28515625" style="192" customWidth="1"/>
    <col min="14595" max="14595" width="64.85546875" style="192" customWidth="1"/>
    <col min="14596" max="14599" width="9.140625" style="192"/>
    <col min="14600" max="14600" width="14.85546875" style="192" customWidth="1"/>
    <col min="14601" max="14844" width="9.140625" style="192"/>
    <col min="14845" max="14845" width="37.7109375" style="192" customWidth="1"/>
    <col min="14846" max="14846" width="9.140625" style="192"/>
    <col min="14847" max="14847" width="12.85546875" style="192" customWidth="1"/>
    <col min="14848" max="14849" width="0" style="192" hidden="1" customWidth="1"/>
    <col min="14850" max="14850" width="18.28515625" style="192" customWidth="1"/>
    <col min="14851" max="14851" width="64.85546875" style="192" customWidth="1"/>
    <col min="14852" max="14855" width="9.140625" style="192"/>
    <col min="14856" max="14856" width="14.85546875" style="192" customWidth="1"/>
    <col min="14857" max="15100" width="9.140625" style="192"/>
    <col min="15101" max="15101" width="37.7109375" style="192" customWidth="1"/>
    <col min="15102" max="15102" width="9.140625" style="192"/>
    <col min="15103" max="15103" width="12.85546875" style="192" customWidth="1"/>
    <col min="15104" max="15105" width="0" style="192" hidden="1" customWidth="1"/>
    <col min="15106" max="15106" width="18.28515625" style="192" customWidth="1"/>
    <col min="15107" max="15107" width="64.85546875" style="192" customWidth="1"/>
    <col min="15108" max="15111" width="9.140625" style="192"/>
    <col min="15112" max="15112" width="14.85546875" style="192" customWidth="1"/>
    <col min="15113" max="15356" width="9.140625" style="192"/>
    <col min="15357" max="15357" width="37.7109375" style="192" customWidth="1"/>
    <col min="15358" max="15358" width="9.140625" style="192"/>
    <col min="15359" max="15359" width="12.85546875" style="192" customWidth="1"/>
    <col min="15360" max="15361" width="0" style="192" hidden="1" customWidth="1"/>
    <col min="15362" max="15362" width="18.28515625" style="192" customWidth="1"/>
    <col min="15363" max="15363" width="64.85546875" style="192" customWidth="1"/>
    <col min="15364" max="15367" width="9.140625" style="192"/>
    <col min="15368" max="15368" width="14.85546875" style="192" customWidth="1"/>
    <col min="15369" max="15612" width="9.140625" style="192"/>
    <col min="15613" max="15613" width="37.7109375" style="192" customWidth="1"/>
    <col min="15614" max="15614" width="9.140625" style="192"/>
    <col min="15615" max="15615" width="12.85546875" style="192" customWidth="1"/>
    <col min="15616" max="15617" width="0" style="192" hidden="1" customWidth="1"/>
    <col min="15618" max="15618" width="18.28515625" style="192" customWidth="1"/>
    <col min="15619" max="15619" width="64.85546875" style="192" customWidth="1"/>
    <col min="15620" max="15623" width="9.140625" style="192"/>
    <col min="15624" max="15624" width="14.85546875" style="192" customWidth="1"/>
    <col min="15625" max="15868" width="9.140625" style="192"/>
    <col min="15869" max="15869" width="37.7109375" style="192" customWidth="1"/>
    <col min="15870" max="15870" width="9.140625" style="192"/>
    <col min="15871" max="15871" width="12.85546875" style="192" customWidth="1"/>
    <col min="15872" max="15873" width="0" style="192" hidden="1" customWidth="1"/>
    <col min="15874" max="15874" width="18.28515625" style="192" customWidth="1"/>
    <col min="15875" max="15875" width="64.85546875" style="192" customWidth="1"/>
    <col min="15876" max="15879" width="9.140625" style="192"/>
    <col min="15880" max="15880" width="14.85546875" style="192" customWidth="1"/>
    <col min="15881" max="16124" width="9.140625" style="192"/>
    <col min="16125" max="16125" width="37.7109375" style="192" customWidth="1"/>
    <col min="16126" max="16126" width="9.140625" style="192"/>
    <col min="16127" max="16127" width="12.85546875" style="192" customWidth="1"/>
    <col min="16128" max="16129" width="0" style="192" hidden="1" customWidth="1"/>
    <col min="16130" max="16130" width="18.28515625" style="192" customWidth="1"/>
    <col min="16131" max="16131" width="64.85546875" style="192" customWidth="1"/>
    <col min="16132" max="16135" width="9.140625" style="192"/>
    <col min="16136" max="16136" width="14.85546875" style="192" customWidth="1"/>
    <col min="16137" max="16384" width="9.140625" style="19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9" t="str">
        <f>'2. паспорт  ТП'!A4:S4</f>
        <v>Год раскрытия информации: 2026 год</v>
      </c>
      <c r="B5" s="289"/>
      <c r="C5" s="289"/>
      <c r="D5" s="289"/>
      <c r="E5" s="289"/>
      <c r="F5" s="289"/>
      <c r="G5" s="289"/>
      <c r="H5" s="289"/>
      <c r="I5" s="289"/>
      <c r="J5" s="289"/>
      <c r="K5" s="289"/>
      <c r="L5" s="28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290" t="s">
        <v>4</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row>
    <row r="10" spans="1:44" x14ac:dyDescent="0.25">
      <c r="A10" s="292" t="s">
        <v>6</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322" t="str">
        <f>'1. паспорт местоположение'!A12:C12</f>
        <v>Q_26-0035</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23"/>
      <c r="B14" s="323"/>
      <c r="C14" s="323"/>
      <c r="D14" s="323"/>
      <c r="E14" s="323"/>
      <c r="F14" s="323"/>
      <c r="G14" s="323"/>
      <c r="H14" s="323"/>
      <c r="I14" s="323"/>
      <c r="J14" s="323"/>
      <c r="K14" s="323"/>
      <c r="L14" s="323"/>
    </row>
    <row r="15" spans="1:44" ht="40.5" customHeight="1" x14ac:dyDescent="0.25">
      <c r="A15" s="324" t="str">
        <f>'1. паспорт местоположение'!A15:C15</f>
        <v>Замена поврежденного силового трансформатора 110/10/10 кВ на ПС 110 кВ О-12 Южная мощностью 40 МВА (без увеличения мощности)</v>
      </c>
      <c r="B15" s="324"/>
      <c r="C15" s="324"/>
      <c r="D15" s="324"/>
      <c r="E15" s="324"/>
      <c r="F15" s="324"/>
      <c r="G15" s="324"/>
      <c r="H15" s="324"/>
      <c r="I15" s="324"/>
      <c r="J15" s="324"/>
      <c r="K15" s="324"/>
      <c r="L15" s="324"/>
    </row>
    <row r="16" spans="1:44" x14ac:dyDescent="0.25">
      <c r="A16" s="292" t="s">
        <v>10</v>
      </c>
      <c r="B16" s="292"/>
      <c r="C16" s="292"/>
      <c r="D16" s="292"/>
      <c r="E16" s="292"/>
      <c r="F16" s="292"/>
      <c r="G16" s="292"/>
      <c r="H16" s="292"/>
      <c r="I16" s="292"/>
      <c r="J16" s="292"/>
      <c r="K16" s="292"/>
      <c r="L16" s="292"/>
    </row>
    <row r="17" spans="1:12" ht="15.75" customHeight="1" x14ac:dyDescent="0.25">
      <c r="L17" s="193"/>
    </row>
    <row r="18" spans="1:12" x14ac:dyDescent="0.25">
      <c r="K18" s="28"/>
    </row>
    <row r="19" spans="1:12" ht="15.75" customHeight="1" x14ac:dyDescent="0.25">
      <c r="A19" s="348" t="s">
        <v>285</v>
      </c>
      <c r="B19" s="348"/>
      <c r="C19" s="348"/>
      <c r="D19" s="348"/>
      <c r="E19" s="348"/>
      <c r="F19" s="348"/>
      <c r="G19" s="348"/>
      <c r="H19" s="348"/>
      <c r="I19" s="348"/>
      <c r="J19" s="348"/>
      <c r="K19" s="348"/>
      <c r="L19" s="348"/>
    </row>
    <row r="20" spans="1:12" x14ac:dyDescent="0.25">
      <c r="A20" s="194"/>
      <c r="B20" s="194"/>
    </row>
    <row r="21" spans="1:12" ht="28.5" customHeight="1" x14ac:dyDescent="0.25">
      <c r="A21" s="349" t="s">
        <v>286</v>
      </c>
      <c r="B21" s="349" t="s">
        <v>287</v>
      </c>
      <c r="C21" s="350" t="s">
        <v>288</v>
      </c>
      <c r="D21" s="350"/>
      <c r="E21" s="350"/>
      <c r="F21" s="350"/>
      <c r="G21" s="350"/>
      <c r="H21" s="350"/>
      <c r="I21" s="349" t="s">
        <v>289</v>
      </c>
      <c r="J21" s="351" t="s">
        <v>290</v>
      </c>
      <c r="K21" s="349" t="s">
        <v>291</v>
      </c>
      <c r="L21" s="354" t="s">
        <v>292</v>
      </c>
    </row>
    <row r="22" spans="1:12" ht="58.5" customHeight="1" x14ac:dyDescent="0.25">
      <c r="A22" s="349"/>
      <c r="B22" s="349"/>
      <c r="C22" s="349" t="s">
        <v>293</v>
      </c>
      <c r="D22" s="349"/>
      <c r="E22" s="349" t="s">
        <v>294</v>
      </c>
      <c r="F22" s="349"/>
      <c r="G22" s="349" t="s">
        <v>295</v>
      </c>
      <c r="H22" s="349"/>
      <c r="I22" s="349"/>
      <c r="J22" s="352"/>
      <c r="K22" s="349"/>
      <c r="L22" s="354"/>
    </row>
    <row r="23" spans="1:12" ht="31.5" x14ac:dyDescent="0.25">
      <c r="A23" s="349"/>
      <c r="B23" s="349"/>
      <c r="C23" s="196" t="s">
        <v>296</v>
      </c>
      <c r="D23" s="196" t="s">
        <v>297</v>
      </c>
      <c r="E23" s="196" t="s">
        <v>296</v>
      </c>
      <c r="F23" s="196" t="s">
        <v>297</v>
      </c>
      <c r="G23" s="196" t="s">
        <v>296</v>
      </c>
      <c r="H23" s="196" t="s">
        <v>297</v>
      </c>
      <c r="I23" s="349"/>
      <c r="J23" s="353"/>
      <c r="K23" s="349"/>
      <c r="L23" s="354"/>
    </row>
    <row r="24" spans="1:12" x14ac:dyDescent="0.25">
      <c r="A24" s="195">
        <v>1</v>
      </c>
      <c r="B24" s="195">
        <v>2</v>
      </c>
      <c r="C24" s="196">
        <v>3</v>
      </c>
      <c r="D24" s="196">
        <v>4</v>
      </c>
      <c r="E24" s="196">
        <v>5</v>
      </c>
      <c r="F24" s="196">
        <v>6</v>
      </c>
      <c r="G24" s="196">
        <v>7</v>
      </c>
      <c r="H24" s="196">
        <v>8</v>
      </c>
      <c r="I24" s="196">
        <v>9</v>
      </c>
      <c r="J24" s="196">
        <v>10</v>
      </c>
      <c r="K24" s="196">
        <v>11</v>
      </c>
      <c r="L24" s="196">
        <v>12</v>
      </c>
    </row>
    <row r="25" spans="1:12" ht="31.5" x14ac:dyDescent="0.25">
      <c r="A25" s="196">
        <v>1</v>
      </c>
      <c r="B25" s="197" t="s">
        <v>298</v>
      </c>
      <c r="C25" s="198"/>
      <c r="D25" s="198"/>
      <c r="E25" s="198"/>
      <c r="F25" s="198"/>
      <c r="G25" s="198"/>
      <c r="H25" s="198"/>
      <c r="I25" s="198"/>
      <c r="J25" s="198"/>
      <c r="K25" s="199"/>
      <c r="L25" s="84"/>
    </row>
    <row r="26" spans="1:12" ht="21.75" customHeight="1" x14ac:dyDescent="0.25">
      <c r="A26" s="196" t="s">
        <v>299</v>
      </c>
      <c r="B26" s="200" t="s">
        <v>300</v>
      </c>
      <c r="C26" s="201" t="s">
        <v>23</v>
      </c>
      <c r="D26" s="201" t="s">
        <v>23</v>
      </c>
      <c r="E26" s="201"/>
      <c r="F26" s="201"/>
      <c r="G26" s="415" t="s">
        <v>32</v>
      </c>
      <c r="H26" s="415" t="s">
        <v>32</v>
      </c>
      <c r="I26" s="198"/>
      <c r="J26" s="198"/>
      <c r="K26" s="199"/>
      <c r="L26" s="199"/>
    </row>
    <row r="27" spans="1:12" ht="39" customHeight="1" x14ac:dyDescent="0.25">
      <c r="A27" s="196" t="s">
        <v>301</v>
      </c>
      <c r="B27" s="200" t="s">
        <v>302</v>
      </c>
      <c r="C27" s="201" t="s">
        <v>23</v>
      </c>
      <c r="D27" s="201" t="s">
        <v>23</v>
      </c>
      <c r="E27" s="201"/>
      <c r="F27" s="201"/>
      <c r="G27" s="415" t="s">
        <v>32</v>
      </c>
      <c r="H27" s="415" t="s">
        <v>32</v>
      </c>
      <c r="I27" s="198"/>
      <c r="J27" s="198"/>
      <c r="K27" s="199"/>
      <c r="L27" s="199"/>
    </row>
    <row r="28" spans="1:12" ht="70.5" customHeight="1" x14ac:dyDescent="0.25">
      <c r="A28" s="196" t="s">
        <v>303</v>
      </c>
      <c r="B28" s="200" t="s">
        <v>304</v>
      </c>
      <c r="C28" s="201" t="s">
        <v>23</v>
      </c>
      <c r="D28" s="201" t="s">
        <v>23</v>
      </c>
      <c r="E28" s="201"/>
      <c r="F28" s="201"/>
      <c r="G28" s="415" t="s">
        <v>32</v>
      </c>
      <c r="H28" s="415" t="s">
        <v>32</v>
      </c>
      <c r="I28" s="198"/>
      <c r="J28" s="198"/>
      <c r="K28" s="199"/>
      <c r="L28" s="199"/>
    </row>
    <row r="29" spans="1:12" ht="54" customHeight="1" x14ac:dyDescent="0.25">
      <c r="A29" s="196" t="s">
        <v>305</v>
      </c>
      <c r="B29" s="200" t="s">
        <v>306</v>
      </c>
      <c r="C29" s="201" t="s">
        <v>23</v>
      </c>
      <c r="D29" s="201" t="s">
        <v>23</v>
      </c>
      <c r="E29" s="201"/>
      <c r="F29" s="201"/>
      <c r="G29" s="415" t="s">
        <v>32</v>
      </c>
      <c r="H29" s="415" t="s">
        <v>32</v>
      </c>
      <c r="I29" s="198"/>
      <c r="J29" s="198"/>
      <c r="K29" s="199"/>
      <c r="L29" s="199"/>
    </row>
    <row r="30" spans="1:12" ht="42" customHeight="1" x14ac:dyDescent="0.25">
      <c r="A30" s="196" t="s">
        <v>307</v>
      </c>
      <c r="B30" s="200" t="s">
        <v>308</v>
      </c>
      <c r="C30" s="201" t="s">
        <v>23</v>
      </c>
      <c r="D30" s="201" t="s">
        <v>23</v>
      </c>
      <c r="E30" s="201"/>
      <c r="F30" s="201"/>
      <c r="G30" s="415" t="s">
        <v>32</v>
      </c>
      <c r="H30" s="415" t="s">
        <v>32</v>
      </c>
      <c r="I30" s="198"/>
      <c r="J30" s="198"/>
      <c r="K30" s="199"/>
      <c r="L30" s="199"/>
    </row>
    <row r="31" spans="1:12" ht="37.5" customHeight="1" x14ac:dyDescent="0.25">
      <c r="A31" s="196" t="s">
        <v>309</v>
      </c>
      <c r="B31" s="202" t="s">
        <v>310</v>
      </c>
      <c r="C31" s="203" t="s">
        <v>23</v>
      </c>
      <c r="D31" s="203" t="s">
        <v>23</v>
      </c>
      <c r="E31" s="201"/>
      <c r="F31" s="201"/>
      <c r="G31" s="203">
        <v>46157</v>
      </c>
      <c r="H31" s="203">
        <v>46218</v>
      </c>
      <c r="I31" s="201"/>
      <c r="J31" s="198"/>
      <c r="K31" s="199"/>
      <c r="L31" s="199"/>
    </row>
    <row r="32" spans="1:12" ht="31.5" x14ac:dyDescent="0.25">
      <c r="A32" s="196" t="s">
        <v>311</v>
      </c>
      <c r="B32" s="202" t="s">
        <v>312</v>
      </c>
      <c r="C32" s="201" t="s">
        <v>23</v>
      </c>
      <c r="D32" s="201" t="s">
        <v>23</v>
      </c>
      <c r="E32" s="201" t="s">
        <v>32</v>
      </c>
      <c r="F32" s="201" t="s">
        <v>32</v>
      </c>
      <c r="G32" s="204">
        <v>46356</v>
      </c>
      <c r="H32" s="204">
        <v>46356</v>
      </c>
      <c r="I32" s="198"/>
      <c r="J32" s="198"/>
      <c r="K32" s="199"/>
      <c r="L32" s="199"/>
    </row>
    <row r="33" spans="1:12" ht="37.5" customHeight="1" x14ac:dyDescent="0.25">
      <c r="A33" s="196" t="s">
        <v>313</v>
      </c>
      <c r="B33" s="202" t="s">
        <v>314</v>
      </c>
      <c r="C33" s="201" t="s">
        <v>23</v>
      </c>
      <c r="D33" s="201" t="s">
        <v>23</v>
      </c>
      <c r="E33" s="201"/>
      <c r="F33" s="201"/>
      <c r="G33" s="415" t="s">
        <v>32</v>
      </c>
      <c r="H33" s="415" t="s">
        <v>32</v>
      </c>
      <c r="I33" s="198"/>
      <c r="J33" s="198"/>
      <c r="K33" s="199"/>
      <c r="L33" s="199"/>
    </row>
    <row r="34" spans="1:12" ht="47.25" customHeight="1" x14ac:dyDescent="0.25">
      <c r="A34" s="196" t="s">
        <v>315</v>
      </c>
      <c r="B34" s="202" t="s">
        <v>316</v>
      </c>
      <c r="C34" s="201" t="s">
        <v>23</v>
      </c>
      <c r="D34" s="201" t="s">
        <v>23</v>
      </c>
      <c r="E34" s="201"/>
      <c r="F34" s="201"/>
      <c r="G34" s="415" t="s">
        <v>32</v>
      </c>
      <c r="H34" s="415" t="s">
        <v>32</v>
      </c>
      <c r="I34" s="205"/>
      <c r="J34" s="205"/>
      <c r="K34" s="205"/>
      <c r="L34" s="199"/>
    </row>
    <row r="35" spans="1:12" ht="49.5" customHeight="1" x14ac:dyDescent="0.25">
      <c r="A35" s="196" t="s">
        <v>317</v>
      </c>
      <c r="B35" s="202" t="s">
        <v>318</v>
      </c>
      <c r="C35" s="201" t="s">
        <v>23</v>
      </c>
      <c r="D35" s="201" t="s">
        <v>23</v>
      </c>
      <c r="E35" s="201"/>
      <c r="F35" s="201"/>
      <c r="G35" s="204">
        <v>46371</v>
      </c>
      <c r="H35" s="204">
        <v>46371</v>
      </c>
      <c r="I35" s="205"/>
      <c r="J35" s="205"/>
      <c r="K35" s="205"/>
      <c r="L35" s="199"/>
    </row>
    <row r="36" spans="1:12" ht="37.5" customHeight="1" x14ac:dyDescent="0.25">
      <c r="A36" s="196" t="s">
        <v>319</v>
      </c>
      <c r="B36" s="202" t="s">
        <v>320</v>
      </c>
      <c r="C36" s="201" t="s">
        <v>23</v>
      </c>
      <c r="D36" s="201" t="s">
        <v>23</v>
      </c>
      <c r="E36" s="201"/>
      <c r="F36" s="201"/>
      <c r="G36" s="415" t="s">
        <v>32</v>
      </c>
      <c r="H36" s="415" t="s">
        <v>32</v>
      </c>
      <c r="I36" s="206"/>
      <c r="J36" s="206"/>
      <c r="K36" s="199"/>
      <c r="L36" s="199"/>
    </row>
    <row r="37" spans="1:12" x14ac:dyDescent="0.25">
      <c r="A37" s="196" t="s">
        <v>321</v>
      </c>
      <c r="B37" s="202" t="s">
        <v>322</v>
      </c>
      <c r="C37" s="203" t="s">
        <v>23</v>
      </c>
      <c r="D37" s="203" t="s">
        <v>23</v>
      </c>
      <c r="E37" s="207"/>
      <c r="F37" s="208"/>
      <c r="G37" s="204">
        <v>46417</v>
      </c>
      <c r="H37" s="204">
        <v>46417</v>
      </c>
      <c r="I37" s="206"/>
      <c r="J37" s="206"/>
      <c r="K37" s="199"/>
      <c r="L37" s="199"/>
    </row>
    <row r="38" spans="1:12" x14ac:dyDescent="0.25">
      <c r="A38" s="196" t="s">
        <v>323</v>
      </c>
      <c r="B38" s="197" t="s">
        <v>324</v>
      </c>
      <c r="C38" s="209" t="s">
        <v>23</v>
      </c>
      <c r="D38" s="209" t="s">
        <v>23</v>
      </c>
      <c r="E38" s="199"/>
      <c r="F38" s="199"/>
      <c r="G38" s="199"/>
      <c r="H38" s="199"/>
      <c r="I38" s="199"/>
      <c r="J38" s="199"/>
      <c r="K38" s="199"/>
      <c r="L38" s="199"/>
    </row>
    <row r="39" spans="1:12" ht="78.75" x14ac:dyDescent="0.25">
      <c r="A39" s="196">
        <v>2</v>
      </c>
      <c r="B39" s="202" t="s">
        <v>325</v>
      </c>
      <c r="C39" s="203" t="s">
        <v>23</v>
      </c>
      <c r="D39" s="203" t="s">
        <v>23</v>
      </c>
      <c r="E39" s="204"/>
      <c r="F39" s="204"/>
      <c r="G39" s="203">
        <v>46157</v>
      </c>
      <c r="H39" s="203">
        <v>46218</v>
      </c>
      <c r="I39" s="201"/>
      <c r="J39" s="199"/>
      <c r="K39" s="199"/>
      <c r="L39" s="199"/>
    </row>
    <row r="40" spans="1:12" ht="33.75" customHeight="1" x14ac:dyDescent="0.25">
      <c r="A40" s="196" t="s">
        <v>326</v>
      </c>
      <c r="B40" s="202" t="s">
        <v>327</v>
      </c>
      <c r="C40" s="201" t="s">
        <v>23</v>
      </c>
      <c r="D40" s="201" t="s">
        <v>23</v>
      </c>
      <c r="E40" s="204"/>
      <c r="F40" s="204"/>
      <c r="G40" s="416">
        <v>46265</v>
      </c>
      <c r="H40" s="416">
        <v>46507</v>
      </c>
      <c r="I40" s="201"/>
      <c r="J40" s="199"/>
      <c r="K40" s="199"/>
      <c r="L40" s="199"/>
    </row>
    <row r="41" spans="1:12" ht="63" customHeight="1" x14ac:dyDescent="0.25">
      <c r="A41" s="196" t="s">
        <v>328</v>
      </c>
      <c r="B41" s="197" t="s">
        <v>329</v>
      </c>
      <c r="C41" s="204" t="s">
        <v>23</v>
      </c>
      <c r="D41" s="203" t="s">
        <v>23</v>
      </c>
      <c r="E41" s="199"/>
      <c r="F41" s="199"/>
      <c r="G41" s="204"/>
      <c r="H41" s="203"/>
      <c r="I41" s="199"/>
      <c r="J41" s="199"/>
      <c r="K41" s="199"/>
      <c r="L41" s="199"/>
    </row>
    <row r="42" spans="1:12" ht="58.5" customHeight="1" x14ac:dyDescent="0.25">
      <c r="A42" s="196">
        <v>3</v>
      </c>
      <c r="B42" s="202" t="s">
        <v>330</v>
      </c>
      <c r="C42" s="201" t="s">
        <v>23</v>
      </c>
      <c r="D42" s="201" t="s">
        <v>23</v>
      </c>
      <c r="E42" s="201"/>
      <c r="F42" s="201"/>
      <c r="G42" s="204">
        <v>46477</v>
      </c>
      <c r="H42" s="204">
        <v>46538</v>
      </c>
      <c r="I42" s="201"/>
      <c r="J42" s="199"/>
      <c r="K42" s="199"/>
      <c r="L42" s="199"/>
    </row>
    <row r="43" spans="1:12" ht="34.5" customHeight="1" x14ac:dyDescent="0.25">
      <c r="A43" s="196" t="s">
        <v>331</v>
      </c>
      <c r="B43" s="202" t="s">
        <v>332</v>
      </c>
      <c r="C43" s="201" t="s">
        <v>23</v>
      </c>
      <c r="D43" s="201" t="s">
        <v>23</v>
      </c>
      <c r="E43" s="201"/>
      <c r="F43" s="201"/>
      <c r="G43" s="204">
        <v>46507</v>
      </c>
      <c r="H43" s="204">
        <v>46538</v>
      </c>
      <c r="I43" s="201"/>
      <c r="J43" s="201"/>
      <c r="K43" s="199"/>
      <c r="L43" s="199"/>
    </row>
    <row r="44" spans="1:12" ht="24.75" customHeight="1" x14ac:dyDescent="0.25">
      <c r="A44" s="196" t="s">
        <v>333</v>
      </c>
      <c r="B44" s="202" t="s">
        <v>334</v>
      </c>
      <c r="C44" s="203" t="s">
        <v>23</v>
      </c>
      <c r="D44" s="203" t="s">
        <v>23</v>
      </c>
      <c r="E44" s="201"/>
      <c r="F44" s="201"/>
      <c r="G44" s="417">
        <v>46538</v>
      </c>
      <c r="H44" s="417">
        <v>46568</v>
      </c>
      <c r="I44" s="201"/>
      <c r="J44" s="201"/>
      <c r="K44" s="199"/>
      <c r="L44" s="199"/>
    </row>
    <row r="45" spans="1:12" ht="90.75" customHeight="1" x14ac:dyDescent="0.25">
      <c r="A45" s="196" t="s">
        <v>335</v>
      </c>
      <c r="B45" s="202" t="s">
        <v>336</v>
      </c>
      <c r="C45" s="201" t="s">
        <v>23</v>
      </c>
      <c r="D45" s="201" t="s">
        <v>23</v>
      </c>
      <c r="E45" s="201"/>
      <c r="F45" s="201"/>
      <c r="G45" s="418">
        <v>46615</v>
      </c>
      <c r="H45" s="419">
        <v>46615</v>
      </c>
      <c r="I45" s="201"/>
      <c r="J45" s="199"/>
      <c r="K45" s="199"/>
      <c r="L45" s="199"/>
    </row>
    <row r="46" spans="1:12" ht="167.25" customHeight="1" x14ac:dyDescent="0.25">
      <c r="A46" s="196" t="s">
        <v>337</v>
      </c>
      <c r="B46" s="202" t="s">
        <v>338</v>
      </c>
      <c r="C46" s="201" t="s">
        <v>23</v>
      </c>
      <c r="D46" s="201" t="s">
        <v>23</v>
      </c>
      <c r="E46" s="201"/>
      <c r="F46" s="201"/>
      <c r="G46" s="420">
        <v>46601</v>
      </c>
      <c r="H46" s="420">
        <v>46601</v>
      </c>
      <c r="I46" s="201"/>
      <c r="J46" s="199"/>
      <c r="K46" s="199"/>
      <c r="L46" s="199"/>
    </row>
    <row r="47" spans="1:12" ht="30.75" customHeight="1" x14ac:dyDescent="0.25">
      <c r="A47" s="196" t="s">
        <v>339</v>
      </c>
      <c r="B47" s="202" t="s">
        <v>340</v>
      </c>
      <c r="C47" s="204" t="s">
        <v>23</v>
      </c>
      <c r="D47" s="203" t="s">
        <v>23</v>
      </c>
      <c r="E47" s="204"/>
      <c r="F47" s="204"/>
      <c r="G47" s="421">
        <v>46568</v>
      </c>
      <c r="H47" s="421">
        <v>46598</v>
      </c>
      <c r="I47" s="201"/>
      <c r="J47" s="201"/>
      <c r="K47" s="199"/>
      <c r="L47" s="199"/>
    </row>
    <row r="48" spans="1:12" ht="37.5" customHeight="1" x14ac:dyDescent="0.25">
      <c r="A48" s="196" t="s">
        <v>341</v>
      </c>
      <c r="B48" s="197" t="s">
        <v>342</v>
      </c>
      <c r="C48" s="201" t="s">
        <v>23</v>
      </c>
      <c r="D48" s="209" t="s">
        <v>23</v>
      </c>
      <c r="E48" s="199"/>
      <c r="F48" s="199"/>
      <c r="G48" s="415"/>
      <c r="H48" s="422"/>
      <c r="I48" s="199"/>
      <c r="J48" s="199"/>
      <c r="K48" s="199"/>
      <c r="L48" s="199"/>
    </row>
    <row r="49" spans="1:12" ht="35.25" customHeight="1" x14ac:dyDescent="0.25">
      <c r="A49" s="196">
        <v>4</v>
      </c>
      <c r="B49" s="202" t="s">
        <v>343</v>
      </c>
      <c r="C49" s="201" t="s">
        <v>23</v>
      </c>
      <c r="D49" s="201" t="s">
        <v>23</v>
      </c>
      <c r="E49" s="201"/>
      <c r="F49" s="201"/>
      <c r="G49" s="416">
        <v>46615</v>
      </c>
      <c r="H49" s="416">
        <v>46618</v>
      </c>
      <c r="I49" s="201"/>
      <c r="J49" s="201"/>
      <c r="K49" s="199"/>
      <c r="L49" s="199"/>
    </row>
    <row r="50" spans="1:12" ht="86.25" customHeight="1" x14ac:dyDescent="0.25">
      <c r="A50" s="196" t="s">
        <v>344</v>
      </c>
      <c r="B50" s="202" t="s">
        <v>345</v>
      </c>
      <c r="C50" s="201" t="s">
        <v>23</v>
      </c>
      <c r="D50" s="201" t="s">
        <v>23</v>
      </c>
      <c r="E50" s="201"/>
      <c r="F50" s="201"/>
      <c r="G50" s="423">
        <v>46660</v>
      </c>
      <c r="H50" s="423">
        <v>46660</v>
      </c>
      <c r="I50" s="201"/>
      <c r="J50" s="201"/>
      <c r="K50" s="199"/>
      <c r="L50" s="199"/>
    </row>
    <row r="51" spans="1:12" ht="77.25" customHeight="1" x14ac:dyDescent="0.25">
      <c r="A51" s="196" t="s">
        <v>346</v>
      </c>
      <c r="B51" s="202" t="s">
        <v>347</v>
      </c>
      <c r="C51" s="201" t="s">
        <v>23</v>
      </c>
      <c r="D51" s="201" t="s">
        <v>23</v>
      </c>
      <c r="E51" s="201"/>
      <c r="F51" s="201"/>
      <c r="G51" s="418">
        <v>46615</v>
      </c>
      <c r="H51" s="419">
        <v>46615</v>
      </c>
      <c r="I51" s="199"/>
      <c r="J51" s="199"/>
      <c r="K51" s="199"/>
      <c r="L51" s="199"/>
    </row>
    <row r="52" spans="1:12" ht="71.25" customHeight="1" x14ac:dyDescent="0.25">
      <c r="A52" s="196" t="s">
        <v>348</v>
      </c>
      <c r="B52" s="202" t="s">
        <v>349</v>
      </c>
      <c r="C52" s="201" t="s">
        <v>23</v>
      </c>
      <c r="D52" s="201" t="s">
        <v>23</v>
      </c>
      <c r="E52" s="201"/>
      <c r="F52" s="201"/>
      <c r="G52" s="424" t="s">
        <v>32</v>
      </c>
      <c r="H52" s="424" t="s">
        <v>32</v>
      </c>
      <c r="I52" s="199"/>
      <c r="J52" s="199"/>
      <c r="K52" s="199"/>
      <c r="L52" s="199"/>
    </row>
    <row r="53" spans="1:12" ht="48" customHeight="1" x14ac:dyDescent="0.25">
      <c r="A53" s="196" t="s">
        <v>350</v>
      </c>
      <c r="B53" s="210" t="s">
        <v>351</v>
      </c>
      <c r="C53" s="204" t="s">
        <v>23</v>
      </c>
      <c r="D53" s="203" t="s">
        <v>23</v>
      </c>
      <c r="E53" s="204"/>
      <c r="F53" s="204"/>
      <c r="G53" s="203">
        <v>46660</v>
      </c>
      <c r="H53" s="203">
        <v>46660</v>
      </c>
      <c r="I53" s="201"/>
      <c r="J53" s="201"/>
      <c r="K53" s="199"/>
      <c r="L53" s="199"/>
    </row>
    <row r="54" spans="1:12" ht="46.5" customHeight="1" x14ac:dyDescent="0.25">
      <c r="A54" s="196" t="s">
        <v>352</v>
      </c>
      <c r="B54" s="202" t="s">
        <v>353</v>
      </c>
      <c r="C54" s="201" t="s">
        <v>23</v>
      </c>
      <c r="D54" s="201" t="s">
        <v>23</v>
      </c>
      <c r="E54" s="201"/>
      <c r="F54" s="201"/>
      <c r="G54" s="415" t="s">
        <v>32</v>
      </c>
      <c r="H54" s="415" t="s">
        <v>32</v>
      </c>
      <c r="I54" s="199"/>
      <c r="J54" s="199"/>
      <c r="K54" s="199"/>
      <c r="L54" s="19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31" sqref="D31:D34"/>
      <selection pane="topRight" activeCell="A20" sqref="A20"/>
      <selection pane="bottomLeft" activeCell="A20" sqref="A20"/>
      <selection pane="bottomRight" activeCell="J35" sqref="J35"/>
    </sheetView>
  </sheetViews>
  <sheetFormatPr defaultRowHeight="15.75" x14ac:dyDescent="0.25"/>
  <cols>
    <col min="1" max="1" width="9.140625" style="192"/>
    <col min="2" max="2" width="57.85546875" style="192" customWidth="1"/>
    <col min="3" max="3" width="13" style="192" customWidth="1"/>
    <col min="4" max="4" width="18.7109375" style="192" customWidth="1"/>
    <col min="5" max="6" width="15.28515625" style="192" customWidth="1"/>
    <col min="7" max="7" width="13" style="192" customWidth="1"/>
    <col min="8" max="27" width="9.42578125" style="192" customWidth="1"/>
    <col min="28" max="28" width="18.140625" style="192" customWidth="1"/>
    <col min="29" max="29" width="19.7109375" style="192" customWidth="1"/>
    <col min="30" max="31" width="11" style="192" bestFit="1" customWidth="1"/>
    <col min="32" max="16384" width="9.140625" style="192"/>
  </cols>
  <sheetData>
    <row r="1" spans="1:29" ht="18.75" x14ac:dyDescent="0.25">
      <c r="AC1" s="4" t="s">
        <v>0</v>
      </c>
    </row>
    <row r="2" spans="1:29" ht="18.75" x14ac:dyDescent="0.3">
      <c r="AC2" s="5" t="s">
        <v>1</v>
      </c>
    </row>
    <row r="3" spans="1:29" ht="18.75" x14ac:dyDescent="0.3">
      <c r="AC3" s="5" t="s">
        <v>2</v>
      </c>
    </row>
    <row r="4" spans="1:29"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C5" s="5"/>
    </row>
    <row r="6" spans="1:29" ht="18.75" x14ac:dyDescent="0.25">
      <c r="A6" s="290" t="s">
        <v>4</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0"/>
      <c r="B7" s="10"/>
      <c r="C7" s="10"/>
      <c r="D7" s="10"/>
      <c r="E7" s="10"/>
      <c r="F7" s="10"/>
      <c r="G7" s="10"/>
      <c r="H7" s="10"/>
      <c r="I7" s="10"/>
      <c r="J7" s="211"/>
      <c r="K7" s="211"/>
      <c r="L7" s="211"/>
      <c r="M7" s="211"/>
      <c r="N7" s="211"/>
      <c r="O7" s="211"/>
      <c r="P7" s="211"/>
      <c r="Q7" s="211"/>
      <c r="R7" s="211"/>
      <c r="S7" s="211"/>
      <c r="T7" s="211"/>
      <c r="U7" s="211"/>
      <c r="V7" s="211"/>
      <c r="W7" s="211"/>
      <c r="X7" s="211"/>
      <c r="Y7" s="211"/>
      <c r="Z7" s="211"/>
      <c r="AA7" s="211"/>
      <c r="AB7" s="211"/>
      <c r="AC7" s="211"/>
    </row>
    <row r="8" spans="1:29" x14ac:dyDescent="0.25">
      <c r="A8" s="322" t="str">
        <f>'1. паспорт местоположение'!A9:C9</f>
        <v>Акционерное общество "Россети Янтарь" ДЗО  ПАО "Россети"</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0"/>
      <c r="B10" s="10"/>
      <c r="C10" s="10"/>
      <c r="D10" s="10"/>
      <c r="E10" s="10"/>
      <c r="F10" s="10"/>
      <c r="G10" s="10"/>
      <c r="H10" s="10"/>
      <c r="I10" s="10"/>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22" t="str">
        <f>'1. паспорт местоположение'!A12:C12</f>
        <v>Q_26-0035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45.75" customHeight="1" x14ac:dyDescent="0.25">
      <c r="A14" s="355" t="str">
        <f>'1. паспорт местоположение'!A15</f>
        <v>Замена поврежденного силового трансформатора 110/10/10 кВ на ПС 110 кВ О-12 Южная мощностью 40 МВА (без увеличения мощности)</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292" t="s">
        <v>10</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2" x14ac:dyDescent="0.25">
      <c r="A18" s="357" t="s">
        <v>354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2" ht="33" customHeight="1" x14ac:dyDescent="0.25">
      <c r="A20" s="358" t="s">
        <v>355</v>
      </c>
      <c r="B20" s="358" t="s">
        <v>356</v>
      </c>
      <c r="C20" s="361" t="s">
        <v>357</v>
      </c>
      <c r="D20" s="362"/>
      <c r="E20" s="365" t="s">
        <v>358</v>
      </c>
      <c r="F20" s="366"/>
      <c r="G20" s="369" t="s">
        <v>359</v>
      </c>
      <c r="H20" s="378" t="s">
        <v>360</v>
      </c>
      <c r="I20" s="379"/>
      <c r="J20" s="379"/>
      <c r="K20" s="380"/>
      <c r="L20" s="378" t="s">
        <v>361</v>
      </c>
      <c r="M20" s="379"/>
      <c r="N20" s="379"/>
      <c r="O20" s="380"/>
      <c r="P20" s="378" t="s">
        <v>362</v>
      </c>
      <c r="Q20" s="379"/>
      <c r="R20" s="379"/>
      <c r="S20" s="380"/>
      <c r="T20" s="378" t="s">
        <v>363</v>
      </c>
      <c r="U20" s="379"/>
      <c r="V20" s="379"/>
      <c r="W20" s="380"/>
      <c r="X20" s="378" t="s">
        <v>364</v>
      </c>
      <c r="Y20" s="379"/>
      <c r="Z20" s="379"/>
      <c r="AA20" s="380"/>
      <c r="AB20" s="372" t="s">
        <v>365</v>
      </c>
      <c r="AC20" s="373"/>
      <c r="AD20" s="214"/>
      <c r="AE20" s="214"/>
      <c r="AF20" s="214"/>
    </row>
    <row r="21" spans="1:32" ht="75" customHeight="1" x14ac:dyDescent="0.25">
      <c r="A21" s="359"/>
      <c r="B21" s="359"/>
      <c r="C21" s="363"/>
      <c r="D21" s="364"/>
      <c r="E21" s="367"/>
      <c r="F21" s="368"/>
      <c r="G21" s="370"/>
      <c r="H21" s="376" t="s">
        <v>293</v>
      </c>
      <c r="I21" s="377"/>
      <c r="J21" s="376" t="s">
        <v>295</v>
      </c>
      <c r="K21" s="377"/>
      <c r="L21" s="376" t="s">
        <v>293</v>
      </c>
      <c r="M21" s="377"/>
      <c r="N21" s="376" t="s">
        <v>295</v>
      </c>
      <c r="O21" s="377"/>
      <c r="P21" s="376" t="s">
        <v>293</v>
      </c>
      <c r="Q21" s="377"/>
      <c r="R21" s="376" t="s">
        <v>295</v>
      </c>
      <c r="S21" s="377"/>
      <c r="T21" s="376" t="s">
        <v>293</v>
      </c>
      <c r="U21" s="377"/>
      <c r="V21" s="376" t="s">
        <v>295</v>
      </c>
      <c r="W21" s="377"/>
      <c r="X21" s="376" t="s">
        <v>366</v>
      </c>
      <c r="Y21" s="377"/>
      <c r="Z21" s="376" t="s">
        <v>367</v>
      </c>
      <c r="AA21" s="377"/>
      <c r="AB21" s="374"/>
      <c r="AC21" s="375"/>
    </row>
    <row r="22" spans="1:32" ht="75" customHeight="1" x14ac:dyDescent="0.25">
      <c r="A22" s="360"/>
      <c r="B22" s="360"/>
      <c r="C22" s="286" t="s">
        <v>293</v>
      </c>
      <c r="D22" s="286" t="s">
        <v>295</v>
      </c>
      <c r="E22" s="287" t="s">
        <v>368</v>
      </c>
      <c r="F22" s="287" t="s">
        <v>369</v>
      </c>
      <c r="G22" s="371"/>
      <c r="H22" s="288" t="s">
        <v>370</v>
      </c>
      <c r="I22" s="288" t="s">
        <v>371</v>
      </c>
      <c r="J22" s="288" t="s">
        <v>370</v>
      </c>
      <c r="K22" s="288" t="s">
        <v>371</v>
      </c>
      <c r="L22" s="288" t="s">
        <v>370</v>
      </c>
      <c r="M22" s="288" t="s">
        <v>371</v>
      </c>
      <c r="N22" s="288" t="s">
        <v>370</v>
      </c>
      <c r="O22" s="288" t="s">
        <v>371</v>
      </c>
      <c r="P22" s="288" t="s">
        <v>370</v>
      </c>
      <c r="Q22" s="288" t="s">
        <v>371</v>
      </c>
      <c r="R22" s="288" t="s">
        <v>370</v>
      </c>
      <c r="S22" s="288" t="s">
        <v>371</v>
      </c>
      <c r="T22" s="288" t="s">
        <v>370</v>
      </c>
      <c r="U22" s="288" t="s">
        <v>371</v>
      </c>
      <c r="V22" s="288" t="s">
        <v>370</v>
      </c>
      <c r="W22" s="288" t="s">
        <v>371</v>
      </c>
      <c r="X22" s="288" t="s">
        <v>370</v>
      </c>
      <c r="Y22" s="288" t="s">
        <v>371</v>
      </c>
      <c r="Z22" s="288" t="s">
        <v>370</v>
      </c>
      <c r="AA22" s="288" t="s">
        <v>371</v>
      </c>
      <c r="AB22" s="286" t="s">
        <v>293</v>
      </c>
      <c r="AC22" s="286" t="s">
        <v>295</v>
      </c>
    </row>
    <row r="23" spans="1:32"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2" ht="47.25" customHeight="1" x14ac:dyDescent="0.25">
      <c r="A24" s="215">
        <v>1</v>
      </c>
      <c r="B24" s="216" t="s">
        <v>372</v>
      </c>
      <c r="C24" s="217">
        <f>SUM(C25:C29)</f>
        <v>0</v>
      </c>
      <c r="D24" s="217">
        <f>SUM(D25:D29)</f>
        <v>209.821179</v>
      </c>
      <c r="E24" s="217">
        <f t="shared" ref="E24:AA24" si="0">SUM(E25:E29)</f>
        <v>209.821179</v>
      </c>
      <c r="F24" s="217">
        <f t="shared" si="0"/>
        <v>209.821179</v>
      </c>
      <c r="G24" s="217">
        <f t="shared" si="0"/>
        <v>0</v>
      </c>
      <c r="H24" s="217">
        <f t="shared" si="0"/>
        <v>0</v>
      </c>
      <c r="I24" s="217">
        <f t="shared" si="0"/>
        <v>0</v>
      </c>
      <c r="J24" s="217">
        <f>SUM(J25:J29)</f>
        <v>0</v>
      </c>
      <c r="K24" s="217">
        <f t="shared" si="0"/>
        <v>0</v>
      </c>
      <c r="L24" s="217">
        <f t="shared" si="0"/>
        <v>0</v>
      </c>
      <c r="M24" s="217">
        <f t="shared" si="0"/>
        <v>0</v>
      </c>
      <c r="N24" s="217">
        <f t="shared" si="0"/>
        <v>209.821179</v>
      </c>
      <c r="O24" s="217">
        <f>SUM(O25:O29)</f>
        <v>0</v>
      </c>
      <c r="P24" s="217">
        <f>SUM(P25:P29)</f>
        <v>0</v>
      </c>
      <c r="Q24" s="217">
        <f t="shared" ref="Q24:S24" si="1">SUM(Q25:Q29)</f>
        <v>0</v>
      </c>
      <c r="R24" s="217">
        <f>SUM(R25:R29)</f>
        <v>0</v>
      </c>
      <c r="S24" s="217">
        <f t="shared" si="1"/>
        <v>0</v>
      </c>
      <c r="T24" s="217">
        <f t="shared" si="0"/>
        <v>0</v>
      </c>
      <c r="U24" s="217">
        <f t="shared" si="0"/>
        <v>0</v>
      </c>
      <c r="V24" s="217">
        <f>SUM(V25:V29)</f>
        <v>0</v>
      </c>
      <c r="W24" s="217">
        <f t="shared" si="0"/>
        <v>0</v>
      </c>
      <c r="X24" s="217">
        <f>SUM(X25:X29)</f>
        <v>0</v>
      </c>
      <c r="Y24" s="217">
        <f t="shared" si="0"/>
        <v>0</v>
      </c>
      <c r="Z24" s="217">
        <f t="shared" si="0"/>
        <v>0</v>
      </c>
      <c r="AA24" s="217">
        <f t="shared" si="0"/>
        <v>0</v>
      </c>
      <c r="AB24" s="217">
        <f t="shared" ref="AB24:AB64" si="2">H24+L24+P24+T24</f>
        <v>0</v>
      </c>
      <c r="AC24" s="218">
        <f t="shared" ref="AC24:AC64" si="3">J24+N24+R24+V24+X24</f>
        <v>209.821179</v>
      </c>
    </row>
    <row r="25" spans="1:32" ht="24" customHeight="1" x14ac:dyDescent="0.25">
      <c r="A25" s="219" t="s">
        <v>373</v>
      </c>
      <c r="B25" s="220" t="s">
        <v>374</v>
      </c>
      <c r="C25" s="217">
        <v>0</v>
      </c>
      <c r="D25" s="217">
        <v>0</v>
      </c>
      <c r="E25" s="217">
        <f t="shared" ref="E25:E29" si="4">D25</f>
        <v>0</v>
      </c>
      <c r="F25" s="221">
        <f t="shared" ref="F25:F64" si="5">E25-G25</f>
        <v>0</v>
      </c>
      <c r="G25" s="222">
        <v>0</v>
      </c>
      <c r="H25" s="222">
        <v>0</v>
      </c>
      <c r="I25" s="222">
        <v>0</v>
      </c>
      <c r="J25" s="222">
        <v>0</v>
      </c>
      <c r="K25" s="222">
        <v>0</v>
      </c>
      <c r="L25" s="222">
        <v>0</v>
      </c>
      <c r="M25" s="222">
        <v>0</v>
      </c>
      <c r="N25" s="222">
        <f t="shared" ref="N25:N64" si="6">D25</f>
        <v>0</v>
      </c>
      <c r="O25" s="222">
        <v>0</v>
      </c>
      <c r="P25" s="222">
        <v>0</v>
      </c>
      <c r="Q25" s="222">
        <v>0</v>
      </c>
      <c r="R25" s="222">
        <v>0</v>
      </c>
      <c r="S25" s="222">
        <v>0</v>
      </c>
      <c r="T25" s="222">
        <v>0</v>
      </c>
      <c r="U25" s="222">
        <v>0</v>
      </c>
      <c r="V25" s="222">
        <v>0</v>
      </c>
      <c r="W25" s="222">
        <v>0</v>
      </c>
      <c r="X25" s="222">
        <v>0</v>
      </c>
      <c r="Y25" s="222">
        <v>0</v>
      </c>
      <c r="Z25" s="222">
        <v>0</v>
      </c>
      <c r="AA25" s="222">
        <v>0</v>
      </c>
      <c r="AB25" s="217">
        <f t="shared" si="2"/>
        <v>0</v>
      </c>
      <c r="AC25" s="218">
        <f t="shared" si="3"/>
        <v>0</v>
      </c>
    </row>
    <row r="26" spans="1:32" x14ac:dyDescent="0.25">
      <c r="A26" s="219" t="s">
        <v>375</v>
      </c>
      <c r="B26" s="220" t="s">
        <v>376</v>
      </c>
      <c r="C26" s="217">
        <v>0</v>
      </c>
      <c r="D26" s="217">
        <v>0</v>
      </c>
      <c r="E26" s="217">
        <f t="shared" si="4"/>
        <v>0</v>
      </c>
      <c r="F26" s="221">
        <f t="shared" si="5"/>
        <v>0</v>
      </c>
      <c r="G26" s="222">
        <v>0</v>
      </c>
      <c r="H26" s="222">
        <v>0</v>
      </c>
      <c r="I26" s="222">
        <v>0</v>
      </c>
      <c r="J26" s="222">
        <v>0</v>
      </c>
      <c r="K26" s="222">
        <v>0</v>
      </c>
      <c r="L26" s="222">
        <v>0</v>
      </c>
      <c r="M26" s="222">
        <v>0</v>
      </c>
      <c r="N26" s="222">
        <f t="shared" si="6"/>
        <v>0</v>
      </c>
      <c r="O26" s="222">
        <v>0</v>
      </c>
      <c r="P26" s="222">
        <v>0</v>
      </c>
      <c r="Q26" s="222">
        <v>0</v>
      </c>
      <c r="R26" s="222">
        <v>0</v>
      </c>
      <c r="S26" s="222">
        <v>0</v>
      </c>
      <c r="T26" s="222">
        <v>0</v>
      </c>
      <c r="U26" s="222">
        <v>0</v>
      </c>
      <c r="V26" s="222">
        <v>0</v>
      </c>
      <c r="W26" s="222">
        <v>0</v>
      </c>
      <c r="X26" s="222">
        <v>0</v>
      </c>
      <c r="Y26" s="222">
        <v>0</v>
      </c>
      <c r="Z26" s="222">
        <v>0</v>
      </c>
      <c r="AA26" s="222">
        <v>0</v>
      </c>
      <c r="AB26" s="217">
        <f t="shared" si="2"/>
        <v>0</v>
      </c>
      <c r="AC26" s="218">
        <f t="shared" si="3"/>
        <v>0</v>
      </c>
    </row>
    <row r="27" spans="1:32" ht="31.5" x14ac:dyDescent="0.25">
      <c r="A27" s="219" t="s">
        <v>377</v>
      </c>
      <c r="B27" s="220" t="s">
        <v>378</v>
      </c>
      <c r="C27" s="217">
        <v>0</v>
      </c>
      <c r="D27" s="217">
        <v>209.821179</v>
      </c>
      <c r="E27" s="217">
        <f t="shared" si="4"/>
        <v>209.821179</v>
      </c>
      <c r="F27" s="221">
        <f t="shared" si="5"/>
        <v>209.821179</v>
      </c>
      <c r="G27" s="222">
        <v>0</v>
      </c>
      <c r="H27" s="222">
        <v>0</v>
      </c>
      <c r="I27" s="222">
        <v>0</v>
      </c>
      <c r="J27" s="222">
        <v>0</v>
      </c>
      <c r="K27" s="222">
        <v>0</v>
      </c>
      <c r="L27" s="222">
        <v>0</v>
      </c>
      <c r="M27" s="222">
        <v>0</v>
      </c>
      <c r="N27" s="222">
        <f t="shared" si="6"/>
        <v>209.821179</v>
      </c>
      <c r="O27" s="222">
        <v>0</v>
      </c>
      <c r="P27" s="222">
        <v>0</v>
      </c>
      <c r="Q27" s="222">
        <v>0</v>
      </c>
      <c r="R27" s="222">
        <v>0</v>
      </c>
      <c r="S27" s="222">
        <v>0</v>
      </c>
      <c r="T27" s="222">
        <v>0</v>
      </c>
      <c r="U27" s="222">
        <v>0</v>
      </c>
      <c r="V27" s="222">
        <v>0</v>
      </c>
      <c r="W27" s="222">
        <v>0</v>
      </c>
      <c r="X27" s="222">
        <v>0</v>
      </c>
      <c r="Y27" s="222">
        <v>0</v>
      </c>
      <c r="Z27" s="222">
        <v>0</v>
      </c>
      <c r="AA27" s="222">
        <v>0</v>
      </c>
      <c r="AB27" s="217">
        <f t="shared" si="2"/>
        <v>0</v>
      </c>
      <c r="AC27" s="218">
        <f t="shared" si="3"/>
        <v>209.821179</v>
      </c>
    </row>
    <row r="28" spans="1:32" x14ac:dyDescent="0.25">
      <c r="A28" s="219" t="s">
        <v>379</v>
      </c>
      <c r="B28" s="220" t="s">
        <v>380</v>
      </c>
      <c r="C28" s="217">
        <v>0</v>
      </c>
      <c r="D28" s="217">
        <v>0</v>
      </c>
      <c r="E28" s="217">
        <f t="shared" si="4"/>
        <v>0</v>
      </c>
      <c r="F28" s="221">
        <f t="shared" si="5"/>
        <v>0</v>
      </c>
      <c r="G28" s="222">
        <v>0</v>
      </c>
      <c r="H28" s="222">
        <v>0</v>
      </c>
      <c r="I28" s="222">
        <v>0</v>
      </c>
      <c r="J28" s="222">
        <v>0</v>
      </c>
      <c r="K28" s="222">
        <v>0</v>
      </c>
      <c r="L28" s="222">
        <v>0</v>
      </c>
      <c r="M28" s="222">
        <v>0</v>
      </c>
      <c r="N28" s="222">
        <f t="shared" si="6"/>
        <v>0</v>
      </c>
      <c r="O28" s="222">
        <v>0</v>
      </c>
      <c r="P28" s="222">
        <v>0</v>
      </c>
      <c r="Q28" s="222">
        <v>0</v>
      </c>
      <c r="R28" s="222">
        <v>0</v>
      </c>
      <c r="S28" s="222">
        <v>0</v>
      </c>
      <c r="T28" s="222">
        <v>0</v>
      </c>
      <c r="U28" s="222">
        <v>0</v>
      </c>
      <c r="V28" s="222">
        <v>0</v>
      </c>
      <c r="W28" s="222">
        <v>0</v>
      </c>
      <c r="X28" s="222">
        <v>0</v>
      </c>
      <c r="Y28" s="222">
        <v>0</v>
      </c>
      <c r="Z28" s="222">
        <v>0</v>
      </c>
      <c r="AA28" s="222">
        <v>0</v>
      </c>
      <c r="AB28" s="217">
        <f t="shared" si="2"/>
        <v>0</v>
      </c>
      <c r="AC28" s="218">
        <f t="shared" si="3"/>
        <v>0</v>
      </c>
    </row>
    <row r="29" spans="1:32" x14ac:dyDescent="0.25">
      <c r="A29" s="219" t="s">
        <v>381</v>
      </c>
      <c r="B29" s="223" t="s">
        <v>382</v>
      </c>
      <c r="C29" s="217">
        <v>0</v>
      </c>
      <c r="D29" s="217">
        <v>0</v>
      </c>
      <c r="E29" s="217">
        <f t="shared" si="4"/>
        <v>0</v>
      </c>
      <c r="F29" s="221">
        <f t="shared" si="5"/>
        <v>0</v>
      </c>
      <c r="G29" s="222">
        <v>0</v>
      </c>
      <c r="H29" s="222">
        <v>0</v>
      </c>
      <c r="I29" s="222">
        <v>0</v>
      </c>
      <c r="J29" s="222">
        <v>0</v>
      </c>
      <c r="K29" s="222">
        <v>0</v>
      </c>
      <c r="L29" s="222">
        <v>0</v>
      </c>
      <c r="M29" s="222">
        <v>0</v>
      </c>
      <c r="N29" s="222">
        <f t="shared" si="6"/>
        <v>0</v>
      </c>
      <c r="O29" s="222">
        <v>0</v>
      </c>
      <c r="P29" s="222">
        <v>0</v>
      </c>
      <c r="Q29" s="222">
        <v>0</v>
      </c>
      <c r="R29" s="222">
        <v>0</v>
      </c>
      <c r="S29" s="222">
        <v>0</v>
      </c>
      <c r="T29" s="222">
        <v>0</v>
      </c>
      <c r="U29" s="222">
        <v>0</v>
      </c>
      <c r="V29" s="222">
        <v>0</v>
      </c>
      <c r="W29" s="222">
        <v>0</v>
      </c>
      <c r="X29" s="222">
        <v>0</v>
      </c>
      <c r="Y29" s="222">
        <v>0</v>
      </c>
      <c r="Z29" s="222">
        <v>0</v>
      </c>
      <c r="AA29" s="222">
        <v>0</v>
      </c>
      <c r="AB29" s="217">
        <f t="shared" si="2"/>
        <v>0</v>
      </c>
      <c r="AC29" s="218">
        <f t="shared" si="3"/>
        <v>0</v>
      </c>
    </row>
    <row r="30" spans="1:32" ht="47.25" x14ac:dyDescent="0.25">
      <c r="A30" s="215" t="s">
        <v>18</v>
      </c>
      <c r="B30" s="216" t="s">
        <v>383</v>
      </c>
      <c r="C30" s="217">
        <f>SUM(C31:C34)</f>
        <v>0</v>
      </c>
      <c r="D30" s="217">
        <f t="shared" ref="D30:P30" si="7">SUM(D31:D34)</f>
        <v>171.98457295</v>
      </c>
      <c r="E30" s="217">
        <f t="shared" si="7"/>
        <v>171.98457295</v>
      </c>
      <c r="F30" s="217">
        <f t="shared" si="7"/>
        <v>171.98457295</v>
      </c>
      <c r="G30" s="217">
        <f t="shared" si="7"/>
        <v>0</v>
      </c>
      <c r="H30" s="217">
        <f t="shared" si="7"/>
        <v>0</v>
      </c>
      <c r="I30" s="217">
        <f t="shared" si="7"/>
        <v>0</v>
      </c>
      <c r="J30" s="217">
        <f>SUM(J31:J34)</f>
        <v>0</v>
      </c>
      <c r="K30" s="217">
        <f t="shared" si="7"/>
        <v>0</v>
      </c>
      <c r="L30" s="217">
        <f t="shared" si="7"/>
        <v>0</v>
      </c>
      <c r="M30" s="217">
        <f t="shared" si="7"/>
        <v>0</v>
      </c>
      <c r="N30" s="217">
        <f t="shared" si="7"/>
        <v>171.98457295</v>
      </c>
      <c r="O30" s="217">
        <f>SUM(O31:O34)</f>
        <v>0</v>
      </c>
      <c r="P30" s="217">
        <f t="shared" si="7"/>
        <v>0</v>
      </c>
      <c r="Q30" s="217">
        <f t="shared" ref="Q30:AA30" si="8">SUM(Q31:Q34)</f>
        <v>0</v>
      </c>
      <c r="R30" s="217">
        <f>SUM(R31:R34)</f>
        <v>0</v>
      </c>
      <c r="S30" s="217">
        <f t="shared" si="8"/>
        <v>0</v>
      </c>
      <c r="T30" s="217">
        <f t="shared" si="8"/>
        <v>0</v>
      </c>
      <c r="U30" s="217">
        <f t="shared" si="8"/>
        <v>0</v>
      </c>
      <c r="V30" s="217">
        <f>SUM(V31:V34)</f>
        <v>0</v>
      </c>
      <c r="W30" s="217">
        <f t="shared" si="8"/>
        <v>0</v>
      </c>
      <c r="X30" s="217">
        <f t="shared" si="8"/>
        <v>0</v>
      </c>
      <c r="Y30" s="217">
        <f t="shared" si="8"/>
        <v>0</v>
      </c>
      <c r="Z30" s="217">
        <f t="shared" si="8"/>
        <v>0</v>
      </c>
      <c r="AA30" s="217">
        <f t="shared" si="8"/>
        <v>0</v>
      </c>
      <c r="AB30" s="217">
        <f t="shared" si="2"/>
        <v>0</v>
      </c>
      <c r="AC30" s="218">
        <f t="shared" si="3"/>
        <v>171.98457295</v>
      </c>
    </row>
    <row r="31" spans="1:32" x14ac:dyDescent="0.25">
      <c r="A31" s="215" t="s">
        <v>384</v>
      </c>
      <c r="B31" s="220" t="s">
        <v>385</v>
      </c>
      <c r="C31" s="217">
        <v>0</v>
      </c>
      <c r="D31" s="217">
        <v>4.6391847799999999</v>
      </c>
      <c r="E31" s="217">
        <f t="shared" ref="E31:E64" si="9">D31</f>
        <v>4.6391847799999999</v>
      </c>
      <c r="F31" s="221">
        <f t="shared" si="5"/>
        <v>4.6391847799999999</v>
      </c>
      <c r="G31" s="222">
        <v>0</v>
      </c>
      <c r="H31" s="222">
        <v>0</v>
      </c>
      <c r="I31" s="222">
        <v>0</v>
      </c>
      <c r="J31" s="222">
        <v>0</v>
      </c>
      <c r="K31" s="222">
        <v>0</v>
      </c>
      <c r="L31" s="222">
        <v>0</v>
      </c>
      <c r="M31" s="222">
        <v>0</v>
      </c>
      <c r="N31" s="222">
        <f t="shared" si="6"/>
        <v>4.6391847799999999</v>
      </c>
      <c r="O31" s="222">
        <v>0</v>
      </c>
      <c r="P31" s="222">
        <v>0</v>
      </c>
      <c r="Q31" s="222">
        <v>0</v>
      </c>
      <c r="R31" s="222">
        <v>0</v>
      </c>
      <c r="S31" s="222">
        <v>0</v>
      </c>
      <c r="T31" s="222">
        <v>0</v>
      </c>
      <c r="U31" s="222">
        <v>0</v>
      </c>
      <c r="V31" s="222">
        <v>0</v>
      </c>
      <c r="W31" s="222">
        <v>0</v>
      </c>
      <c r="X31" s="222">
        <v>0</v>
      </c>
      <c r="Y31" s="222">
        <v>0</v>
      </c>
      <c r="Z31" s="222">
        <v>0</v>
      </c>
      <c r="AA31" s="222">
        <v>0</v>
      </c>
      <c r="AB31" s="217">
        <f t="shared" si="2"/>
        <v>0</v>
      </c>
      <c r="AC31" s="218">
        <f t="shared" si="3"/>
        <v>4.6391847799999999</v>
      </c>
    </row>
    <row r="32" spans="1:32" ht="31.5" x14ac:dyDescent="0.25">
      <c r="A32" s="215" t="s">
        <v>386</v>
      </c>
      <c r="B32" s="220" t="s">
        <v>387</v>
      </c>
      <c r="C32" s="217">
        <v>0</v>
      </c>
      <c r="D32" s="217">
        <v>2.4077666299999998</v>
      </c>
      <c r="E32" s="217">
        <f t="shared" si="9"/>
        <v>2.4077666299999998</v>
      </c>
      <c r="F32" s="221">
        <f t="shared" si="5"/>
        <v>2.4077666299999998</v>
      </c>
      <c r="G32" s="222">
        <v>0</v>
      </c>
      <c r="H32" s="222">
        <v>0</v>
      </c>
      <c r="I32" s="222">
        <v>0</v>
      </c>
      <c r="J32" s="222">
        <v>0</v>
      </c>
      <c r="K32" s="222">
        <v>0</v>
      </c>
      <c r="L32" s="222">
        <v>0</v>
      </c>
      <c r="M32" s="222">
        <v>0</v>
      </c>
      <c r="N32" s="222">
        <f t="shared" si="6"/>
        <v>2.4077666299999998</v>
      </c>
      <c r="O32" s="222">
        <v>0</v>
      </c>
      <c r="P32" s="222">
        <v>0</v>
      </c>
      <c r="Q32" s="222">
        <v>0</v>
      </c>
      <c r="R32" s="222">
        <v>0</v>
      </c>
      <c r="S32" s="222">
        <v>0</v>
      </c>
      <c r="T32" s="222">
        <v>0</v>
      </c>
      <c r="U32" s="222">
        <v>0</v>
      </c>
      <c r="V32" s="222">
        <v>0</v>
      </c>
      <c r="W32" s="222">
        <v>0</v>
      </c>
      <c r="X32" s="222">
        <v>0</v>
      </c>
      <c r="Y32" s="222">
        <v>0</v>
      </c>
      <c r="Z32" s="222">
        <v>0</v>
      </c>
      <c r="AA32" s="222">
        <v>0</v>
      </c>
      <c r="AB32" s="217">
        <f t="shared" si="2"/>
        <v>0</v>
      </c>
      <c r="AC32" s="218">
        <f t="shared" si="3"/>
        <v>2.4077666299999998</v>
      </c>
    </row>
    <row r="33" spans="1:29" x14ac:dyDescent="0.25">
      <c r="A33" s="215" t="s">
        <v>388</v>
      </c>
      <c r="B33" s="220" t="s">
        <v>389</v>
      </c>
      <c r="C33" s="217">
        <v>0</v>
      </c>
      <c r="D33" s="217">
        <v>153.79535589</v>
      </c>
      <c r="E33" s="217">
        <f t="shared" si="9"/>
        <v>153.79535589</v>
      </c>
      <c r="F33" s="221">
        <f t="shared" si="5"/>
        <v>153.79535589</v>
      </c>
      <c r="G33" s="222">
        <v>0</v>
      </c>
      <c r="H33" s="222">
        <v>0</v>
      </c>
      <c r="I33" s="222">
        <v>0</v>
      </c>
      <c r="J33" s="222">
        <v>0</v>
      </c>
      <c r="K33" s="222">
        <v>0</v>
      </c>
      <c r="L33" s="222">
        <v>0</v>
      </c>
      <c r="M33" s="222">
        <v>0</v>
      </c>
      <c r="N33" s="222">
        <f t="shared" si="6"/>
        <v>153.79535589</v>
      </c>
      <c r="O33" s="222">
        <v>0</v>
      </c>
      <c r="P33" s="222">
        <v>0</v>
      </c>
      <c r="Q33" s="222">
        <v>0</v>
      </c>
      <c r="R33" s="222">
        <v>0</v>
      </c>
      <c r="S33" s="222">
        <v>0</v>
      </c>
      <c r="T33" s="222">
        <v>0</v>
      </c>
      <c r="U33" s="222">
        <v>0</v>
      </c>
      <c r="V33" s="222">
        <v>0</v>
      </c>
      <c r="W33" s="222">
        <v>0</v>
      </c>
      <c r="X33" s="222">
        <v>0</v>
      </c>
      <c r="Y33" s="222">
        <v>0</v>
      </c>
      <c r="Z33" s="222">
        <v>0</v>
      </c>
      <c r="AA33" s="222">
        <v>0</v>
      </c>
      <c r="AB33" s="217">
        <f t="shared" si="2"/>
        <v>0</v>
      </c>
      <c r="AC33" s="218">
        <f t="shared" si="3"/>
        <v>153.79535589</v>
      </c>
    </row>
    <row r="34" spans="1:29" x14ac:dyDescent="0.25">
      <c r="A34" s="215" t="s">
        <v>390</v>
      </c>
      <c r="B34" s="220" t="s">
        <v>391</v>
      </c>
      <c r="C34" s="217">
        <v>0</v>
      </c>
      <c r="D34" s="217">
        <v>11.142265650000001</v>
      </c>
      <c r="E34" s="217">
        <f t="shared" si="9"/>
        <v>11.142265650000001</v>
      </c>
      <c r="F34" s="221">
        <f t="shared" si="5"/>
        <v>11.142265650000001</v>
      </c>
      <c r="G34" s="222">
        <v>0</v>
      </c>
      <c r="H34" s="222">
        <v>0</v>
      </c>
      <c r="I34" s="222">
        <v>0</v>
      </c>
      <c r="J34" s="222">
        <v>0</v>
      </c>
      <c r="K34" s="222">
        <v>0</v>
      </c>
      <c r="L34" s="222">
        <v>0</v>
      </c>
      <c r="M34" s="222">
        <v>0</v>
      </c>
      <c r="N34" s="222">
        <f t="shared" si="6"/>
        <v>11.142265650000001</v>
      </c>
      <c r="O34" s="222">
        <v>0</v>
      </c>
      <c r="P34" s="222">
        <v>0</v>
      </c>
      <c r="Q34" s="222">
        <v>0</v>
      </c>
      <c r="R34" s="222">
        <v>0</v>
      </c>
      <c r="S34" s="222">
        <v>0</v>
      </c>
      <c r="T34" s="222">
        <v>0</v>
      </c>
      <c r="U34" s="222">
        <v>0</v>
      </c>
      <c r="V34" s="222">
        <v>0</v>
      </c>
      <c r="W34" s="222">
        <v>0</v>
      </c>
      <c r="X34" s="222">
        <v>0</v>
      </c>
      <c r="Y34" s="222">
        <v>0</v>
      </c>
      <c r="Z34" s="222">
        <v>0</v>
      </c>
      <c r="AA34" s="222">
        <v>0</v>
      </c>
      <c r="AB34" s="217">
        <f t="shared" si="2"/>
        <v>0</v>
      </c>
      <c r="AC34" s="218">
        <f t="shared" si="3"/>
        <v>11.142265650000001</v>
      </c>
    </row>
    <row r="35" spans="1:29" ht="31.5" x14ac:dyDescent="0.25">
      <c r="A35" s="215" t="s">
        <v>21</v>
      </c>
      <c r="B35" s="216" t="s">
        <v>392</v>
      </c>
      <c r="C35" s="217">
        <v>0</v>
      </c>
      <c r="D35" s="217">
        <v>0</v>
      </c>
      <c r="E35" s="217">
        <f t="shared" si="9"/>
        <v>0</v>
      </c>
      <c r="F35" s="221">
        <f t="shared" si="5"/>
        <v>0</v>
      </c>
      <c r="G35" s="217">
        <v>0</v>
      </c>
      <c r="H35" s="217">
        <v>0</v>
      </c>
      <c r="I35" s="217">
        <v>0</v>
      </c>
      <c r="J35" s="217">
        <v>0</v>
      </c>
      <c r="K35" s="217">
        <v>0</v>
      </c>
      <c r="L35" s="217">
        <v>0</v>
      </c>
      <c r="M35" s="217">
        <v>0</v>
      </c>
      <c r="N35" s="217">
        <f t="shared" si="6"/>
        <v>0</v>
      </c>
      <c r="O35" s="217">
        <v>0</v>
      </c>
      <c r="P35" s="217">
        <v>0</v>
      </c>
      <c r="Q35" s="217">
        <v>0</v>
      </c>
      <c r="R35" s="217">
        <v>0</v>
      </c>
      <c r="S35" s="217">
        <v>0</v>
      </c>
      <c r="T35" s="217">
        <v>0</v>
      </c>
      <c r="U35" s="217">
        <v>0</v>
      </c>
      <c r="V35" s="217">
        <v>0</v>
      </c>
      <c r="W35" s="217">
        <v>0</v>
      </c>
      <c r="X35" s="217">
        <v>0</v>
      </c>
      <c r="Y35" s="217">
        <v>0</v>
      </c>
      <c r="Z35" s="217">
        <v>0</v>
      </c>
      <c r="AA35" s="217">
        <v>0</v>
      </c>
      <c r="AB35" s="217">
        <f t="shared" si="2"/>
        <v>0</v>
      </c>
      <c r="AC35" s="218">
        <f t="shared" si="3"/>
        <v>0</v>
      </c>
    </row>
    <row r="36" spans="1:29" ht="31.5" x14ac:dyDescent="0.25">
      <c r="A36" s="219" t="s">
        <v>393</v>
      </c>
      <c r="B36" s="224" t="s">
        <v>394</v>
      </c>
      <c r="C36" s="217">
        <v>0</v>
      </c>
      <c r="D36" s="225">
        <v>0</v>
      </c>
      <c r="E36" s="217">
        <f t="shared" si="9"/>
        <v>0</v>
      </c>
      <c r="F36" s="221">
        <f t="shared" si="5"/>
        <v>0</v>
      </c>
      <c r="G36" s="222">
        <v>0</v>
      </c>
      <c r="H36" s="222">
        <v>0</v>
      </c>
      <c r="I36" s="222">
        <v>0</v>
      </c>
      <c r="J36" s="222">
        <v>0</v>
      </c>
      <c r="K36" s="222">
        <v>0</v>
      </c>
      <c r="L36" s="222">
        <v>0</v>
      </c>
      <c r="M36" s="222">
        <v>0</v>
      </c>
      <c r="N36" s="222">
        <f t="shared" si="6"/>
        <v>0</v>
      </c>
      <c r="O36" s="222">
        <v>0</v>
      </c>
      <c r="P36" s="222">
        <v>0</v>
      </c>
      <c r="Q36" s="222">
        <v>0</v>
      </c>
      <c r="R36" s="222">
        <v>0</v>
      </c>
      <c r="S36" s="222">
        <v>0</v>
      </c>
      <c r="T36" s="222">
        <v>0</v>
      </c>
      <c r="U36" s="222">
        <v>0</v>
      </c>
      <c r="V36" s="222">
        <v>0</v>
      </c>
      <c r="W36" s="222">
        <v>0</v>
      </c>
      <c r="X36" s="222">
        <v>0</v>
      </c>
      <c r="Y36" s="222">
        <v>0</v>
      </c>
      <c r="Z36" s="222">
        <v>0</v>
      </c>
      <c r="AA36" s="222">
        <v>0</v>
      </c>
      <c r="AB36" s="217">
        <f t="shared" si="2"/>
        <v>0</v>
      </c>
      <c r="AC36" s="218">
        <f t="shared" si="3"/>
        <v>0</v>
      </c>
    </row>
    <row r="37" spans="1:29" x14ac:dyDescent="0.25">
      <c r="A37" s="219" t="s">
        <v>395</v>
      </c>
      <c r="B37" s="224" t="s">
        <v>396</v>
      </c>
      <c r="C37" s="217">
        <v>0</v>
      </c>
      <c r="D37" s="225">
        <v>40</v>
      </c>
      <c r="E37" s="217">
        <f t="shared" si="9"/>
        <v>40</v>
      </c>
      <c r="F37" s="221">
        <f t="shared" si="5"/>
        <v>40</v>
      </c>
      <c r="G37" s="222">
        <v>0</v>
      </c>
      <c r="H37" s="222">
        <v>0</v>
      </c>
      <c r="I37" s="222">
        <v>0</v>
      </c>
      <c r="J37" s="222">
        <v>0</v>
      </c>
      <c r="K37" s="222">
        <v>0</v>
      </c>
      <c r="L37" s="222">
        <v>0</v>
      </c>
      <c r="M37" s="222">
        <v>0</v>
      </c>
      <c r="N37" s="222">
        <f t="shared" si="6"/>
        <v>40</v>
      </c>
      <c r="O37" s="222">
        <v>0</v>
      </c>
      <c r="P37" s="222">
        <v>0</v>
      </c>
      <c r="Q37" s="222">
        <v>0</v>
      </c>
      <c r="R37" s="222">
        <v>0</v>
      </c>
      <c r="S37" s="222">
        <v>0</v>
      </c>
      <c r="T37" s="222">
        <v>0</v>
      </c>
      <c r="U37" s="222">
        <v>0</v>
      </c>
      <c r="V37" s="222">
        <v>0</v>
      </c>
      <c r="W37" s="222">
        <v>0</v>
      </c>
      <c r="X37" s="222">
        <v>0</v>
      </c>
      <c r="Y37" s="222">
        <v>0</v>
      </c>
      <c r="Z37" s="222">
        <v>0</v>
      </c>
      <c r="AA37" s="222">
        <v>0</v>
      </c>
      <c r="AB37" s="217">
        <f t="shared" si="2"/>
        <v>0</v>
      </c>
      <c r="AC37" s="218">
        <f t="shared" si="3"/>
        <v>40</v>
      </c>
    </row>
    <row r="38" spans="1:29" x14ac:dyDescent="0.25">
      <c r="A38" s="219" t="s">
        <v>397</v>
      </c>
      <c r="B38" s="224" t="s">
        <v>398</v>
      </c>
      <c r="C38" s="217">
        <v>0</v>
      </c>
      <c r="D38" s="225">
        <v>0</v>
      </c>
      <c r="E38" s="217">
        <f t="shared" si="9"/>
        <v>0</v>
      </c>
      <c r="F38" s="221">
        <f t="shared" si="5"/>
        <v>0</v>
      </c>
      <c r="G38" s="222">
        <v>0</v>
      </c>
      <c r="H38" s="222">
        <v>0</v>
      </c>
      <c r="I38" s="222">
        <v>0</v>
      </c>
      <c r="J38" s="222">
        <v>0</v>
      </c>
      <c r="K38" s="222">
        <v>0</v>
      </c>
      <c r="L38" s="222">
        <v>0</v>
      </c>
      <c r="M38" s="222">
        <v>0</v>
      </c>
      <c r="N38" s="222">
        <f t="shared" si="6"/>
        <v>0</v>
      </c>
      <c r="O38" s="222">
        <v>0</v>
      </c>
      <c r="P38" s="222">
        <v>0</v>
      </c>
      <c r="Q38" s="222">
        <v>0</v>
      </c>
      <c r="R38" s="222">
        <v>0</v>
      </c>
      <c r="S38" s="222">
        <v>0</v>
      </c>
      <c r="T38" s="222">
        <v>0</v>
      </c>
      <c r="U38" s="222">
        <v>0</v>
      </c>
      <c r="V38" s="222">
        <v>0</v>
      </c>
      <c r="W38" s="222">
        <v>0</v>
      </c>
      <c r="X38" s="222">
        <v>0</v>
      </c>
      <c r="Y38" s="222">
        <v>0</v>
      </c>
      <c r="Z38" s="222">
        <v>0</v>
      </c>
      <c r="AA38" s="222">
        <v>0</v>
      </c>
      <c r="AB38" s="217">
        <f t="shared" si="2"/>
        <v>0</v>
      </c>
      <c r="AC38" s="218">
        <f t="shared" si="3"/>
        <v>0</v>
      </c>
    </row>
    <row r="39" spans="1:29" ht="31.5" x14ac:dyDescent="0.25">
      <c r="A39" s="219" t="s">
        <v>399</v>
      </c>
      <c r="B39" s="220" t="s">
        <v>400</v>
      </c>
      <c r="C39" s="217">
        <v>0</v>
      </c>
      <c r="D39" s="217">
        <v>0</v>
      </c>
      <c r="E39" s="217">
        <f t="shared" si="9"/>
        <v>0</v>
      </c>
      <c r="F39" s="221">
        <f t="shared" si="5"/>
        <v>0</v>
      </c>
      <c r="G39" s="222">
        <v>0</v>
      </c>
      <c r="H39" s="222">
        <v>0</v>
      </c>
      <c r="I39" s="222">
        <v>0</v>
      </c>
      <c r="J39" s="222">
        <v>0</v>
      </c>
      <c r="K39" s="222">
        <v>0</v>
      </c>
      <c r="L39" s="222">
        <v>0</v>
      </c>
      <c r="M39" s="222">
        <v>0</v>
      </c>
      <c r="N39" s="222">
        <f t="shared" si="6"/>
        <v>0</v>
      </c>
      <c r="O39" s="222">
        <v>0</v>
      </c>
      <c r="P39" s="222">
        <v>0</v>
      </c>
      <c r="Q39" s="222">
        <v>0</v>
      </c>
      <c r="R39" s="222">
        <v>0</v>
      </c>
      <c r="S39" s="222">
        <v>0</v>
      </c>
      <c r="T39" s="222">
        <v>0</v>
      </c>
      <c r="U39" s="222">
        <v>0</v>
      </c>
      <c r="V39" s="222">
        <v>0</v>
      </c>
      <c r="W39" s="222">
        <v>0</v>
      </c>
      <c r="X39" s="222">
        <v>0</v>
      </c>
      <c r="Y39" s="222">
        <v>0</v>
      </c>
      <c r="Z39" s="222">
        <v>0</v>
      </c>
      <c r="AA39" s="222">
        <v>0</v>
      </c>
      <c r="AB39" s="217">
        <f t="shared" si="2"/>
        <v>0</v>
      </c>
      <c r="AC39" s="218">
        <f t="shared" si="3"/>
        <v>0</v>
      </c>
    </row>
    <row r="40" spans="1:29" ht="31.5" x14ac:dyDescent="0.25">
      <c r="A40" s="219" t="s">
        <v>401</v>
      </c>
      <c r="B40" s="220" t="s">
        <v>402</v>
      </c>
      <c r="C40" s="217">
        <v>0</v>
      </c>
      <c r="D40" s="217">
        <v>0</v>
      </c>
      <c r="E40" s="217">
        <f t="shared" si="9"/>
        <v>0</v>
      </c>
      <c r="F40" s="221">
        <f t="shared" si="5"/>
        <v>0</v>
      </c>
      <c r="G40" s="222">
        <v>0</v>
      </c>
      <c r="H40" s="222">
        <v>0</v>
      </c>
      <c r="I40" s="222">
        <v>0</v>
      </c>
      <c r="J40" s="222">
        <v>0</v>
      </c>
      <c r="K40" s="222">
        <v>0</v>
      </c>
      <c r="L40" s="222">
        <v>0</v>
      </c>
      <c r="M40" s="222">
        <v>0</v>
      </c>
      <c r="N40" s="222">
        <f t="shared" si="6"/>
        <v>0</v>
      </c>
      <c r="O40" s="222">
        <v>0</v>
      </c>
      <c r="P40" s="222">
        <v>0</v>
      </c>
      <c r="Q40" s="222">
        <v>0</v>
      </c>
      <c r="R40" s="222">
        <v>0</v>
      </c>
      <c r="S40" s="222">
        <v>0</v>
      </c>
      <c r="T40" s="222">
        <v>0</v>
      </c>
      <c r="U40" s="222">
        <v>0</v>
      </c>
      <c r="V40" s="222">
        <v>0</v>
      </c>
      <c r="W40" s="222">
        <v>0</v>
      </c>
      <c r="X40" s="222">
        <v>0</v>
      </c>
      <c r="Y40" s="222">
        <v>0</v>
      </c>
      <c r="Z40" s="222">
        <v>0</v>
      </c>
      <c r="AA40" s="222">
        <v>0</v>
      </c>
      <c r="AB40" s="217">
        <f t="shared" si="2"/>
        <v>0</v>
      </c>
      <c r="AC40" s="218">
        <f t="shared" si="3"/>
        <v>0</v>
      </c>
    </row>
    <row r="41" spans="1:29" x14ac:dyDescent="0.25">
      <c r="A41" s="219" t="s">
        <v>403</v>
      </c>
      <c r="B41" s="220" t="s">
        <v>404</v>
      </c>
      <c r="C41" s="217">
        <v>0</v>
      </c>
      <c r="D41" s="217">
        <v>0</v>
      </c>
      <c r="E41" s="217">
        <f t="shared" si="9"/>
        <v>0</v>
      </c>
      <c r="F41" s="221">
        <f t="shared" si="5"/>
        <v>0</v>
      </c>
      <c r="G41" s="222">
        <v>0</v>
      </c>
      <c r="H41" s="222">
        <v>0</v>
      </c>
      <c r="I41" s="222">
        <v>0</v>
      </c>
      <c r="J41" s="222">
        <v>0</v>
      </c>
      <c r="K41" s="222">
        <v>0</v>
      </c>
      <c r="L41" s="222">
        <v>0</v>
      </c>
      <c r="M41" s="222">
        <v>0</v>
      </c>
      <c r="N41" s="222">
        <f t="shared" si="6"/>
        <v>0</v>
      </c>
      <c r="O41" s="222">
        <v>0</v>
      </c>
      <c r="P41" s="222">
        <v>0</v>
      </c>
      <c r="Q41" s="222">
        <v>0</v>
      </c>
      <c r="R41" s="222">
        <v>0</v>
      </c>
      <c r="S41" s="222">
        <v>0</v>
      </c>
      <c r="T41" s="222">
        <v>0</v>
      </c>
      <c r="U41" s="222">
        <v>0</v>
      </c>
      <c r="V41" s="222">
        <v>0</v>
      </c>
      <c r="W41" s="222">
        <v>0</v>
      </c>
      <c r="X41" s="222">
        <v>0</v>
      </c>
      <c r="Y41" s="222">
        <v>0</v>
      </c>
      <c r="Z41" s="222">
        <v>0</v>
      </c>
      <c r="AA41" s="222">
        <v>0</v>
      </c>
      <c r="AB41" s="217">
        <f t="shared" si="2"/>
        <v>0</v>
      </c>
      <c r="AC41" s="218">
        <f t="shared" si="3"/>
        <v>0</v>
      </c>
    </row>
    <row r="42" spans="1:29" ht="18.75" x14ac:dyDescent="0.25">
      <c r="A42" s="219" t="s">
        <v>405</v>
      </c>
      <c r="B42" s="224" t="s">
        <v>406</v>
      </c>
      <c r="C42" s="217">
        <v>0</v>
      </c>
      <c r="D42" s="225">
        <v>0</v>
      </c>
      <c r="E42" s="217">
        <f t="shared" si="9"/>
        <v>0</v>
      </c>
      <c r="F42" s="221">
        <f t="shared" si="5"/>
        <v>0</v>
      </c>
      <c r="G42" s="222">
        <v>0</v>
      </c>
      <c r="H42" s="222">
        <v>0</v>
      </c>
      <c r="I42" s="222">
        <v>0</v>
      </c>
      <c r="J42" s="222">
        <v>0</v>
      </c>
      <c r="K42" s="222">
        <v>0</v>
      </c>
      <c r="L42" s="222">
        <v>0</v>
      </c>
      <c r="M42" s="222">
        <v>0</v>
      </c>
      <c r="N42" s="222">
        <f t="shared" si="6"/>
        <v>0</v>
      </c>
      <c r="O42" s="222">
        <v>0</v>
      </c>
      <c r="P42" s="222">
        <v>0</v>
      </c>
      <c r="Q42" s="222">
        <v>0</v>
      </c>
      <c r="R42" s="222">
        <v>0</v>
      </c>
      <c r="S42" s="222">
        <v>0</v>
      </c>
      <c r="T42" s="222">
        <v>0</v>
      </c>
      <c r="U42" s="222">
        <v>0</v>
      </c>
      <c r="V42" s="222">
        <v>0</v>
      </c>
      <c r="W42" s="222">
        <v>0</v>
      </c>
      <c r="X42" s="222">
        <v>0</v>
      </c>
      <c r="Y42" s="222">
        <v>0</v>
      </c>
      <c r="Z42" s="222">
        <v>0</v>
      </c>
      <c r="AA42" s="222">
        <v>0</v>
      </c>
      <c r="AB42" s="217">
        <f t="shared" si="2"/>
        <v>0</v>
      </c>
      <c r="AC42" s="218">
        <f t="shared" si="3"/>
        <v>0</v>
      </c>
    </row>
    <row r="43" spans="1:29" x14ac:dyDescent="0.25">
      <c r="A43" s="215" t="s">
        <v>24</v>
      </c>
      <c r="B43" s="216" t="s">
        <v>407</v>
      </c>
      <c r="C43" s="217">
        <v>0</v>
      </c>
      <c r="D43" s="217">
        <v>0</v>
      </c>
      <c r="E43" s="217">
        <f t="shared" si="9"/>
        <v>0</v>
      </c>
      <c r="F43" s="221">
        <f t="shared" si="5"/>
        <v>0</v>
      </c>
      <c r="G43" s="217">
        <v>0</v>
      </c>
      <c r="H43" s="217">
        <v>0</v>
      </c>
      <c r="I43" s="217">
        <v>0</v>
      </c>
      <c r="J43" s="217">
        <v>0</v>
      </c>
      <c r="K43" s="217">
        <v>0</v>
      </c>
      <c r="L43" s="217">
        <v>0</v>
      </c>
      <c r="M43" s="217">
        <v>0</v>
      </c>
      <c r="N43" s="217">
        <f t="shared" si="6"/>
        <v>0</v>
      </c>
      <c r="O43" s="217">
        <v>0</v>
      </c>
      <c r="P43" s="217">
        <v>0</v>
      </c>
      <c r="Q43" s="217">
        <v>0</v>
      </c>
      <c r="R43" s="217">
        <v>0</v>
      </c>
      <c r="S43" s="217">
        <v>0</v>
      </c>
      <c r="T43" s="217">
        <v>0</v>
      </c>
      <c r="U43" s="217">
        <v>0</v>
      </c>
      <c r="V43" s="217">
        <v>0</v>
      </c>
      <c r="W43" s="217">
        <v>0</v>
      </c>
      <c r="X43" s="217">
        <v>0</v>
      </c>
      <c r="Y43" s="217">
        <v>0</v>
      </c>
      <c r="Z43" s="217">
        <v>0</v>
      </c>
      <c r="AA43" s="217">
        <v>0</v>
      </c>
      <c r="AB43" s="217">
        <f t="shared" si="2"/>
        <v>0</v>
      </c>
      <c r="AC43" s="218">
        <f t="shared" si="3"/>
        <v>0</v>
      </c>
    </row>
    <row r="44" spans="1:29" x14ac:dyDescent="0.25">
      <c r="A44" s="219" t="s">
        <v>408</v>
      </c>
      <c r="B44" s="220" t="s">
        <v>409</v>
      </c>
      <c r="C44" s="217">
        <v>0</v>
      </c>
      <c r="D44" s="217">
        <v>0</v>
      </c>
      <c r="E44" s="217">
        <f t="shared" si="9"/>
        <v>0</v>
      </c>
      <c r="F44" s="221">
        <f t="shared" si="5"/>
        <v>0</v>
      </c>
      <c r="G44" s="222">
        <v>0</v>
      </c>
      <c r="H44" s="222">
        <v>0</v>
      </c>
      <c r="I44" s="222">
        <v>0</v>
      </c>
      <c r="J44" s="222">
        <v>0</v>
      </c>
      <c r="K44" s="222">
        <v>0</v>
      </c>
      <c r="L44" s="222">
        <v>0</v>
      </c>
      <c r="M44" s="222">
        <v>0</v>
      </c>
      <c r="N44" s="222">
        <f t="shared" si="6"/>
        <v>0</v>
      </c>
      <c r="O44" s="222">
        <v>0</v>
      </c>
      <c r="P44" s="222">
        <v>0</v>
      </c>
      <c r="Q44" s="222">
        <v>0</v>
      </c>
      <c r="R44" s="222">
        <v>0</v>
      </c>
      <c r="S44" s="222">
        <v>0</v>
      </c>
      <c r="T44" s="222">
        <v>0</v>
      </c>
      <c r="U44" s="222">
        <v>0</v>
      </c>
      <c r="V44" s="222">
        <v>0</v>
      </c>
      <c r="W44" s="222">
        <v>0</v>
      </c>
      <c r="X44" s="222">
        <v>0</v>
      </c>
      <c r="Y44" s="222">
        <v>0</v>
      </c>
      <c r="Z44" s="222">
        <v>0</v>
      </c>
      <c r="AA44" s="222">
        <v>0</v>
      </c>
      <c r="AB44" s="217">
        <f t="shared" si="2"/>
        <v>0</v>
      </c>
      <c r="AC44" s="218">
        <f t="shared" si="3"/>
        <v>0</v>
      </c>
    </row>
    <row r="45" spans="1:29" x14ac:dyDescent="0.25">
      <c r="A45" s="219" t="s">
        <v>410</v>
      </c>
      <c r="B45" s="220" t="s">
        <v>396</v>
      </c>
      <c r="C45" s="217">
        <v>0</v>
      </c>
      <c r="D45" s="217">
        <f>D37</f>
        <v>40</v>
      </c>
      <c r="E45" s="217">
        <f t="shared" si="9"/>
        <v>40</v>
      </c>
      <c r="F45" s="221">
        <f t="shared" si="5"/>
        <v>40</v>
      </c>
      <c r="G45" s="222">
        <v>0</v>
      </c>
      <c r="H45" s="222">
        <v>0</v>
      </c>
      <c r="I45" s="222">
        <v>0</v>
      </c>
      <c r="J45" s="222">
        <v>0</v>
      </c>
      <c r="K45" s="222">
        <v>0</v>
      </c>
      <c r="L45" s="222">
        <v>0</v>
      </c>
      <c r="M45" s="222">
        <v>0</v>
      </c>
      <c r="N45" s="222">
        <f t="shared" si="6"/>
        <v>40</v>
      </c>
      <c r="O45" s="222">
        <v>0</v>
      </c>
      <c r="P45" s="222">
        <v>0</v>
      </c>
      <c r="Q45" s="222">
        <v>0</v>
      </c>
      <c r="R45" s="222">
        <v>0</v>
      </c>
      <c r="S45" s="222">
        <v>0</v>
      </c>
      <c r="T45" s="222">
        <v>0</v>
      </c>
      <c r="U45" s="222">
        <v>0</v>
      </c>
      <c r="V45" s="222">
        <v>0</v>
      </c>
      <c r="W45" s="222">
        <v>0</v>
      </c>
      <c r="X45" s="222">
        <v>0</v>
      </c>
      <c r="Y45" s="222">
        <v>0</v>
      </c>
      <c r="Z45" s="222">
        <v>0</v>
      </c>
      <c r="AA45" s="222">
        <v>0</v>
      </c>
      <c r="AB45" s="217">
        <f t="shared" si="2"/>
        <v>0</v>
      </c>
      <c r="AC45" s="218">
        <f t="shared" si="3"/>
        <v>40</v>
      </c>
    </row>
    <row r="46" spans="1:29" x14ac:dyDescent="0.25">
      <c r="A46" s="219" t="s">
        <v>411</v>
      </c>
      <c r="B46" s="220" t="s">
        <v>398</v>
      </c>
      <c r="C46" s="217">
        <v>0</v>
      </c>
      <c r="D46" s="217">
        <v>0</v>
      </c>
      <c r="E46" s="217">
        <f t="shared" si="9"/>
        <v>0</v>
      </c>
      <c r="F46" s="221">
        <f t="shared" si="5"/>
        <v>0</v>
      </c>
      <c r="G46" s="222">
        <v>0</v>
      </c>
      <c r="H46" s="222">
        <v>0</v>
      </c>
      <c r="I46" s="222">
        <v>0</v>
      </c>
      <c r="J46" s="222">
        <v>0</v>
      </c>
      <c r="K46" s="222">
        <v>0</v>
      </c>
      <c r="L46" s="222">
        <v>0</v>
      </c>
      <c r="M46" s="222">
        <v>0</v>
      </c>
      <c r="N46" s="222">
        <f t="shared" si="6"/>
        <v>0</v>
      </c>
      <c r="O46" s="222">
        <v>0</v>
      </c>
      <c r="P46" s="222">
        <v>0</v>
      </c>
      <c r="Q46" s="222">
        <v>0</v>
      </c>
      <c r="R46" s="222">
        <v>0</v>
      </c>
      <c r="S46" s="222">
        <v>0</v>
      </c>
      <c r="T46" s="222">
        <v>0</v>
      </c>
      <c r="U46" s="222">
        <v>0</v>
      </c>
      <c r="V46" s="222">
        <v>0</v>
      </c>
      <c r="W46" s="222">
        <v>0</v>
      </c>
      <c r="X46" s="222">
        <v>0</v>
      </c>
      <c r="Y46" s="222">
        <v>0</v>
      </c>
      <c r="Z46" s="222">
        <v>0</v>
      </c>
      <c r="AA46" s="222">
        <v>0</v>
      </c>
      <c r="AB46" s="217">
        <f t="shared" si="2"/>
        <v>0</v>
      </c>
      <c r="AC46" s="218">
        <f t="shared" si="3"/>
        <v>0</v>
      </c>
    </row>
    <row r="47" spans="1:29" ht="31.5" x14ac:dyDescent="0.25">
      <c r="A47" s="219" t="s">
        <v>412</v>
      </c>
      <c r="B47" s="220" t="s">
        <v>400</v>
      </c>
      <c r="C47" s="217">
        <v>0</v>
      </c>
      <c r="D47" s="217">
        <v>0</v>
      </c>
      <c r="E47" s="217">
        <f t="shared" si="9"/>
        <v>0</v>
      </c>
      <c r="F47" s="221">
        <f t="shared" si="5"/>
        <v>0</v>
      </c>
      <c r="G47" s="222">
        <v>0</v>
      </c>
      <c r="H47" s="222">
        <v>0</v>
      </c>
      <c r="I47" s="222">
        <v>0</v>
      </c>
      <c r="J47" s="222">
        <v>0</v>
      </c>
      <c r="K47" s="222">
        <v>0</v>
      </c>
      <c r="L47" s="222">
        <v>0</v>
      </c>
      <c r="M47" s="222">
        <v>0</v>
      </c>
      <c r="N47" s="222">
        <f t="shared" si="6"/>
        <v>0</v>
      </c>
      <c r="O47" s="222">
        <v>0</v>
      </c>
      <c r="P47" s="222">
        <v>0</v>
      </c>
      <c r="Q47" s="222">
        <v>0</v>
      </c>
      <c r="R47" s="222">
        <v>0</v>
      </c>
      <c r="S47" s="222">
        <v>0</v>
      </c>
      <c r="T47" s="222">
        <v>0</v>
      </c>
      <c r="U47" s="222">
        <v>0</v>
      </c>
      <c r="V47" s="222">
        <v>0</v>
      </c>
      <c r="W47" s="222">
        <v>0</v>
      </c>
      <c r="X47" s="222">
        <v>0</v>
      </c>
      <c r="Y47" s="222">
        <v>0</v>
      </c>
      <c r="Z47" s="222">
        <v>0</v>
      </c>
      <c r="AA47" s="222">
        <v>0</v>
      </c>
      <c r="AB47" s="217">
        <f t="shared" si="2"/>
        <v>0</v>
      </c>
      <c r="AC47" s="218">
        <f t="shared" si="3"/>
        <v>0</v>
      </c>
    </row>
    <row r="48" spans="1:29" ht="31.5" x14ac:dyDescent="0.25">
      <c r="A48" s="219" t="s">
        <v>413</v>
      </c>
      <c r="B48" s="220" t="s">
        <v>402</v>
      </c>
      <c r="C48" s="217">
        <v>0</v>
      </c>
      <c r="D48" s="217">
        <v>0</v>
      </c>
      <c r="E48" s="217">
        <f t="shared" si="9"/>
        <v>0</v>
      </c>
      <c r="F48" s="221">
        <f t="shared" si="5"/>
        <v>0</v>
      </c>
      <c r="G48" s="222">
        <v>0</v>
      </c>
      <c r="H48" s="222">
        <v>0</v>
      </c>
      <c r="I48" s="222">
        <v>0</v>
      </c>
      <c r="J48" s="222">
        <v>0</v>
      </c>
      <c r="K48" s="222">
        <v>0</v>
      </c>
      <c r="L48" s="222">
        <v>0</v>
      </c>
      <c r="M48" s="222">
        <v>0</v>
      </c>
      <c r="N48" s="222">
        <f t="shared" si="6"/>
        <v>0</v>
      </c>
      <c r="O48" s="222">
        <v>0</v>
      </c>
      <c r="P48" s="222">
        <v>0</v>
      </c>
      <c r="Q48" s="222">
        <v>0</v>
      </c>
      <c r="R48" s="222">
        <v>0</v>
      </c>
      <c r="S48" s="222">
        <v>0</v>
      </c>
      <c r="T48" s="222">
        <v>0</v>
      </c>
      <c r="U48" s="222">
        <v>0</v>
      </c>
      <c r="V48" s="222">
        <v>0</v>
      </c>
      <c r="W48" s="222">
        <v>0</v>
      </c>
      <c r="X48" s="222">
        <v>0</v>
      </c>
      <c r="Y48" s="222">
        <v>0</v>
      </c>
      <c r="Z48" s="222">
        <v>0</v>
      </c>
      <c r="AA48" s="222">
        <v>0</v>
      </c>
      <c r="AB48" s="217">
        <f t="shared" si="2"/>
        <v>0</v>
      </c>
      <c r="AC48" s="218">
        <f t="shared" si="3"/>
        <v>0</v>
      </c>
    </row>
    <row r="49" spans="1:29" x14ac:dyDescent="0.25">
      <c r="A49" s="219" t="s">
        <v>414</v>
      </c>
      <c r="B49" s="220" t="s">
        <v>404</v>
      </c>
      <c r="C49" s="217">
        <v>0</v>
      </c>
      <c r="D49" s="217">
        <v>0</v>
      </c>
      <c r="E49" s="217">
        <f t="shared" si="9"/>
        <v>0</v>
      </c>
      <c r="F49" s="221">
        <f t="shared" si="5"/>
        <v>0</v>
      </c>
      <c r="G49" s="222">
        <v>0</v>
      </c>
      <c r="H49" s="222">
        <v>0</v>
      </c>
      <c r="I49" s="222">
        <v>0</v>
      </c>
      <c r="J49" s="222">
        <v>0</v>
      </c>
      <c r="K49" s="222">
        <v>0</v>
      </c>
      <c r="L49" s="222">
        <v>0</v>
      </c>
      <c r="M49" s="222">
        <v>0</v>
      </c>
      <c r="N49" s="222">
        <f t="shared" si="6"/>
        <v>0</v>
      </c>
      <c r="O49" s="222">
        <v>0</v>
      </c>
      <c r="P49" s="222">
        <v>0</v>
      </c>
      <c r="Q49" s="222">
        <v>0</v>
      </c>
      <c r="R49" s="222">
        <v>0</v>
      </c>
      <c r="S49" s="222">
        <v>0</v>
      </c>
      <c r="T49" s="222">
        <v>0</v>
      </c>
      <c r="U49" s="222">
        <v>0</v>
      </c>
      <c r="V49" s="222">
        <v>0</v>
      </c>
      <c r="W49" s="222">
        <v>0</v>
      </c>
      <c r="X49" s="222">
        <v>0</v>
      </c>
      <c r="Y49" s="222">
        <v>0</v>
      </c>
      <c r="Z49" s="222">
        <v>0</v>
      </c>
      <c r="AA49" s="222">
        <v>0</v>
      </c>
      <c r="AB49" s="217">
        <f t="shared" si="2"/>
        <v>0</v>
      </c>
      <c r="AC49" s="218">
        <f t="shared" si="3"/>
        <v>0</v>
      </c>
    </row>
    <row r="50" spans="1:29" ht="18.75" x14ac:dyDescent="0.25">
      <c r="A50" s="219" t="s">
        <v>415</v>
      </c>
      <c r="B50" s="224" t="s">
        <v>406</v>
      </c>
      <c r="C50" s="217">
        <v>0</v>
      </c>
      <c r="D50" s="225">
        <f>D42</f>
        <v>0</v>
      </c>
      <c r="E50" s="217">
        <f t="shared" si="9"/>
        <v>0</v>
      </c>
      <c r="F50" s="221">
        <f t="shared" si="5"/>
        <v>0</v>
      </c>
      <c r="G50" s="222">
        <v>0</v>
      </c>
      <c r="H50" s="222">
        <v>0</v>
      </c>
      <c r="I50" s="222">
        <v>0</v>
      </c>
      <c r="J50" s="222">
        <v>0</v>
      </c>
      <c r="K50" s="222">
        <v>0</v>
      </c>
      <c r="L50" s="222">
        <v>0</v>
      </c>
      <c r="M50" s="222">
        <v>0</v>
      </c>
      <c r="N50" s="222">
        <f t="shared" si="6"/>
        <v>0</v>
      </c>
      <c r="O50" s="222">
        <v>0</v>
      </c>
      <c r="P50" s="222">
        <v>0</v>
      </c>
      <c r="Q50" s="222">
        <v>0</v>
      </c>
      <c r="R50" s="222">
        <v>0</v>
      </c>
      <c r="S50" s="222">
        <v>0</v>
      </c>
      <c r="T50" s="222">
        <v>0</v>
      </c>
      <c r="U50" s="222">
        <v>0</v>
      </c>
      <c r="V50" s="222">
        <v>0</v>
      </c>
      <c r="W50" s="222">
        <v>0</v>
      </c>
      <c r="X50" s="222">
        <v>0</v>
      </c>
      <c r="Y50" s="222">
        <v>0</v>
      </c>
      <c r="Z50" s="222">
        <v>0</v>
      </c>
      <c r="AA50" s="222">
        <v>0</v>
      </c>
      <c r="AB50" s="217">
        <f t="shared" si="2"/>
        <v>0</v>
      </c>
      <c r="AC50" s="218">
        <f t="shared" si="3"/>
        <v>0</v>
      </c>
    </row>
    <row r="51" spans="1:29" ht="35.25" customHeight="1" x14ac:dyDescent="0.25">
      <c r="A51" s="215" t="s">
        <v>27</v>
      </c>
      <c r="B51" s="216" t="s">
        <v>416</v>
      </c>
      <c r="C51" s="217">
        <v>0</v>
      </c>
      <c r="D51" s="217">
        <v>0</v>
      </c>
      <c r="E51" s="217">
        <f t="shared" si="9"/>
        <v>0</v>
      </c>
      <c r="F51" s="221">
        <f t="shared" si="5"/>
        <v>0</v>
      </c>
      <c r="G51" s="217">
        <v>0</v>
      </c>
      <c r="H51" s="217">
        <v>0</v>
      </c>
      <c r="I51" s="217">
        <v>0</v>
      </c>
      <c r="J51" s="217">
        <v>0</v>
      </c>
      <c r="K51" s="217">
        <v>0</v>
      </c>
      <c r="L51" s="217">
        <v>0</v>
      </c>
      <c r="M51" s="217">
        <v>0</v>
      </c>
      <c r="N51" s="217">
        <f t="shared" si="6"/>
        <v>0</v>
      </c>
      <c r="O51" s="217">
        <v>0</v>
      </c>
      <c r="P51" s="217">
        <v>0</v>
      </c>
      <c r="Q51" s="217">
        <v>0</v>
      </c>
      <c r="R51" s="217">
        <v>0</v>
      </c>
      <c r="S51" s="217">
        <v>0</v>
      </c>
      <c r="T51" s="217">
        <v>0</v>
      </c>
      <c r="U51" s="217">
        <v>0</v>
      </c>
      <c r="V51" s="217">
        <v>0</v>
      </c>
      <c r="W51" s="217">
        <v>0</v>
      </c>
      <c r="X51" s="217">
        <v>0</v>
      </c>
      <c r="Y51" s="217">
        <v>0</v>
      </c>
      <c r="Z51" s="217">
        <v>0</v>
      </c>
      <c r="AA51" s="217">
        <v>0</v>
      </c>
      <c r="AB51" s="217">
        <f t="shared" si="2"/>
        <v>0</v>
      </c>
      <c r="AC51" s="218">
        <f t="shared" si="3"/>
        <v>0</v>
      </c>
    </row>
    <row r="52" spans="1:29" x14ac:dyDescent="0.25">
      <c r="A52" s="219" t="s">
        <v>417</v>
      </c>
      <c r="B52" s="220" t="s">
        <v>418</v>
      </c>
      <c r="C52" s="217">
        <v>0</v>
      </c>
      <c r="D52" s="217">
        <f>D30</f>
        <v>171.98457295</v>
      </c>
      <c r="E52" s="217">
        <f t="shared" si="9"/>
        <v>171.98457295</v>
      </c>
      <c r="F52" s="221">
        <f t="shared" si="5"/>
        <v>171.98457295</v>
      </c>
      <c r="G52" s="222">
        <v>0</v>
      </c>
      <c r="H52" s="222">
        <v>0</v>
      </c>
      <c r="I52" s="222">
        <v>0</v>
      </c>
      <c r="J52" s="222">
        <v>0</v>
      </c>
      <c r="K52" s="222">
        <v>0</v>
      </c>
      <c r="L52" s="222">
        <v>0</v>
      </c>
      <c r="M52" s="222">
        <v>0</v>
      </c>
      <c r="N52" s="222">
        <f t="shared" si="6"/>
        <v>171.98457295</v>
      </c>
      <c r="O52" s="222">
        <v>0</v>
      </c>
      <c r="P52" s="222">
        <v>0</v>
      </c>
      <c r="Q52" s="222">
        <v>0</v>
      </c>
      <c r="R52" s="222">
        <v>0</v>
      </c>
      <c r="S52" s="222">
        <v>0</v>
      </c>
      <c r="T52" s="222">
        <v>0</v>
      </c>
      <c r="U52" s="222">
        <v>0</v>
      </c>
      <c r="V52" s="222">
        <v>0</v>
      </c>
      <c r="W52" s="222">
        <v>0</v>
      </c>
      <c r="X52" s="222">
        <v>0</v>
      </c>
      <c r="Y52" s="222">
        <v>0</v>
      </c>
      <c r="Z52" s="222">
        <v>0</v>
      </c>
      <c r="AA52" s="222">
        <v>0</v>
      </c>
      <c r="AB52" s="217">
        <f t="shared" si="2"/>
        <v>0</v>
      </c>
      <c r="AC52" s="218">
        <f t="shared" si="3"/>
        <v>171.98457295</v>
      </c>
    </row>
    <row r="53" spans="1:29" x14ac:dyDescent="0.25">
      <c r="A53" s="219" t="s">
        <v>419</v>
      </c>
      <c r="B53" s="220" t="s">
        <v>420</v>
      </c>
      <c r="C53" s="217">
        <v>0</v>
      </c>
      <c r="D53" s="217">
        <v>0</v>
      </c>
      <c r="E53" s="217">
        <f t="shared" si="9"/>
        <v>0</v>
      </c>
      <c r="F53" s="221">
        <f t="shared" si="5"/>
        <v>0</v>
      </c>
      <c r="G53" s="222">
        <v>0</v>
      </c>
      <c r="H53" s="222">
        <v>0</v>
      </c>
      <c r="I53" s="222">
        <v>0</v>
      </c>
      <c r="J53" s="222">
        <v>0</v>
      </c>
      <c r="K53" s="222">
        <v>0</v>
      </c>
      <c r="L53" s="222">
        <v>0</v>
      </c>
      <c r="M53" s="222">
        <v>0</v>
      </c>
      <c r="N53" s="222">
        <f t="shared" si="6"/>
        <v>0</v>
      </c>
      <c r="O53" s="222">
        <v>0</v>
      </c>
      <c r="P53" s="222">
        <v>0</v>
      </c>
      <c r="Q53" s="222">
        <v>0</v>
      </c>
      <c r="R53" s="222">
        <v>0</v>
      </c>
      <c r="S53" s="222">
        <v>0</v>
      </c>
      <c r="T53" s="222">
        <v>0</v>
      </c>
      <c r="U53" s="222">
        <v>0</v>
      </c>
      <c r="V53" s="222">
        <v>0</v>
      </c>
      <c r="W53" s="222">
        <v>0</v>
      </c>
      <c r="X53" s="222">
        <v>0</v>
      </c>
      <c r="Y53" s="222">
        <v>0</v>
      </c>
      <c r="Z53" s="222">
        <v>0</v>
      </c>
      <c r="AA53" s="222">
        <v>0</v>
      </c>
      <c r="AB53" s="217">
        <f t="shared" si="2"/>
        <v>0</v>
      </c>
      <c r="AC53" s="218">
        <f t="shared" si="3"/>
        <v>0</v>
      </c>
    </row>
    <row r="54" spans="1:29" x14ac:dyDescent="0.25">
      <c r="A54" s="219" t="s">
        <v>421</v>
      </c>
      <c r="B54" s="224" t="s">
        <v>422</v>
      </c>
      <c r="C54" s="217">
        <v>0</v>
      </c>
      <c r="D54" s="225">
        <f>D45</f>
        <v>40</v>
      </c>
      <c r="E54" s="217">
        <f t="shared" si="9"/>
        <v>40</v>
      </c>
      <c r="F54" s="221">
        <f t="shared" si="5"/>
        <v>40</v>
      </c>
      <c r="G54" s="222">
        <v>0</v>
      </c>
      <c r="H54" s="222">
        <v>0</v>
      </c>
      <c r="I54" s="222">
        <v>0</v>
      </c>
      <c r="J54" s="222">
        <v>0</v>
      </c>
      <c r="K54" s="222">
        <v>0</v>
      </c>
      <c r="L54" s="222">
        <v>0</v>
      </c>
      <c r="M54" s="222">
        <v>0</v>
      </c>
      <c r="N54" s="222">
        <f t="shared" si="6"/>
        <v>40</v>
      </c>
      <c r="O54" s="222">
        <v>0</v>
      </c>
      <c r="P54" s="222">
        <v>0</v>
      </c>
      <c r="Q54" s="222">
        <v>0</v>
      </c>
      <c r="R54" s="222">
        <v>0</v>
      </c>
      <c r="S54" s="222">
        <v>0</v>
      </c>
      <c r="T54" s="222">
        <v>0</v>
      </c>
      <c r="U54" s="222">
        <v>0</v>
      </c>
      <c r="V54" s="222">
        <v>0</v>
      </c>
      <c r="W54" s="222">
        <v>0</v>
      </c>
      <c r="X54" s="222">
        <v>0</v>
      </c>
      <c r="Y54" s="222">
        <v>0</v>
      </c>
      <c r="Z54" s="222">
        <v>0</v>
      </c>
      <c r="AA54" s="222">
        <v>0</v>
      </c>
      <c r="AB54" s="217">
        <f t="shared" si="2"/>
        <v>0</v>
      </c>
      <c r="AC54" s="218">
        <f t="shared" si="3"/>
        <v>40</v>
      </c>
    </row>
    <row r="55" spans="1:29" x14ac:dyDescent="0.25">
      <c r="A55" s="219" t="s">
        <v>423</v>
      </c>
      <c r="B55" s="224" t="s">
        <v>424</v>
      </c>
      <c r="C55" s="217">
        <v>0</v>
      </c>
      <c r="D55" s="225">
        <v>0</v>
      </c>
      <c r="E55" s="217">
        <f t="shared" si="9"/>
        <v>0</v>
      </c>
      <c r="F55" s="221">
        <f t="shared" si="5"/>
        <v>0</v>
      </c>
      <c r="G55" s="222">
        <v>0</v>
      </c>
      <c r="H55" s="222">
        <v>0</v>
      </c>
      <c r="I55" s="222">
        <v>0</v>
      </c>
      <c r="J55" s="222">
        <v>0</v>
      </c>
      <c r="K55" s="222">
        <v>0</v>
      </c>
      <c r="L55" s="222">
        <v>0</v>
      </c>
      <c r="M55" s="222">
        <v>0</v>
      </c>
      <c r="N55" s="222">
        <f t="shared" si="6"/>
        <v>0</v>
      </c>
      <c r="O55" s="222">
        <v>0</v>
      </c>
      <c r="P55" s="222">
        <v>0</v>
      </c>
      <c r="Q55" s="222">
        <v>0</v>
      </c>
      <c r="R55" s="222">
        <v>0</v>
      </c>
      <c r="S55" s="222">
        <v>0</v>
      </c>
      <c r="T55" s="222">
        <v>0</v>
      </c>
      <c r="U55" s="222">
        <v>0</v>
      </c>
      <c r="V55" s="222">
        <v>0</v>
      </c>
      <c r="W55" s="222">
        <v>0</v>
      </c>
      <c r="X55" s="222">
        <v>0</v>
      </c>
      <c r="Y55" s="222">
        <v>0</v>
      </c>
      <c r="Z55" s="222">
        <v>0</v>
      </c>
      <c r="AA55" s="222">
        <v>0</v>
      </c>
      <c r="AB55" s="217">
        <f t="shared" si="2"/>
        <v>0</v>
      </c>
      <c r="AC55" s="218">
        <f t="shared" si="3"/>
        <v>0</v>
      </c>
    </row>
    <row r="56" spans="1:29" x14ac:dyDescent="0.25">
      <c r="A56" s="219" t="s">
        <v>425</v>
      </c>
      <c r="B56" s="224" t="s">
        <v>426</v>
      </c>
      <c r="C56" s="217">
        <v>0</v>
      </c>
      <c r="D56" s="225">
        <v>0</v>
      </c>
      <c r="E56" s="217">
        <f t="shared" si="9"/>
        <v>0</v>
      </c>
      <c r="F56" s="221">
        <f t="shared" si="5"/>
        <v>0</v>
      </c>
      <c r="G56" s="222">
        <v>0</v>
      </c>
      <c r="H56" s="222">
        <v>0</v>
      </c>
      <c r="I56" s="222">
        <v>0</v>
      </c>
      <c r="J56" s="222">
        <v>0</v>
      </c>
      <c r="K56" s="222">
        <v>0</v>
      </c>
      <c r="L56" s="222">
        <v>0</v>
      </c>
      <c r="M56" s="222">
        <v>0</v>
      </c>
      <c r="N56" s="222">
        <f t="shared" si="6"/>
        <v>0</v>
      </c>
      <c r="O56" s="222">
        <v>0</v>
      </c>
      <c r="P56" s="222">
        <v>0</v>
      </c>
      <c r="Q56" s="222">
        <v>0</v>
      </c>
      <c r="R56" s="222">
        <v>0</v>
      </c>
      <c r="S56" s="222">
        <v>0</v>
      </c>
      <c r="T56" s="222">
        <v>0</v>
      </c>
      <c r="U56" s="222">
        <v>0</v>
      </c>
      <c r="V56" s="222">
        <v>0</v>
      </c>
      <c r="W56" s="222">
        <v>0</v>
      </c>
      <c r="X56" s="222">
        <v>0</v>
      </c>
      <c r="Y56" s="222">
        <v>0</v>
      </c>
      <c r="Z56" s="222">
        <v>0</v>
      </c>
      <c r="AA56" s="222">
        <v>0</v>
      </c>
      <c r="AB56" s="217">
        <f t="shared" si="2"/>
        <v>0</v>
      </c>
      <c r="AC56" s="218">
        <f t="shared" si="3"/>
        <v>0</v>
      </c>
    </row>
    <row r="57" spans="1:29" ht="18.75" x14ac:dyDescent="0.25">
      <c r="A57" s="219" t="s">
        <v>427</v>
      </c>
      <c r="B57" s="224" t="s">
        <v>406</v>
      </c>
      <c r="C57" s="217">
        <v>0</v>
      </c>
      <c r="D57" s="225">
        <f>D50</f>
        <v>0</v>
      </c>
      <c r="E57" s="217">
        <f t="shared" si="9"/>
        <v>0</v>
      </c>
      <c r="F57" s="221">
        <f t="shared" si="5"/>
        <v>0</v>
      </c>
      <c r="G57" s="222">
        <v>0</v>
      </c>
      <c r="H57" s="222">
        <v>0</v>
      </c>
      <c r="I57" s="222">
        <v>0</v>
      </c>
      <c r="J57" s="222">
        <v>0</v>
      </c>
      <c r="K57" s="222">
        <v>0</v>
      </c>
      <c r="L57" s="222">
        <v>0</v>
      </c>
      <c r="M57" s="222">
        <v>0</v>
      </c>
      <c r="N57" s="222">
        <f t="shared" si="6"/>
        <v>0</v>
      </c>
      <c r="O57" s="222">
        <v>0</v>
      </c>
      <c r="P57" s="222">
        <v>0</v>
      </c>
      <c r="Q57" s="222">
        <v>0</v>
      </c>
      <c r="R57" s="222">
        <v>0</v>
      </c>
      <c r="S57" s="222">
        <v>0</v>
      </c>
      <c r="T57" s="222">
        <v>0</v>
      </c>
      <c r="U57" s="222">
        <v>0</v>
      </c>
      <c r="V57" s="222">
        <v>0</v>
      </c>
      <c r="W57" s="222">
        <v>0</v>
      </c>
      <c r="X57" s="222">
        <v>0</v>
      </c>
      <c r="Y57" s="222">
        <v>0</v>
      </c>
      <c r="Z57" s="222">
        <v>0</v>
      </c>
      <c r="AA57" s="222">
        <v>0</v>
      </c>
      <c r="AB57" s="217">
        <f t="shared" si="2"/>
        <v>0</v>
      </c>
      <c r="AC57" s="218">
        <f t="shared" si="3"/>
        <v>0</v>
      </c>
    </row>
    <row r="58" spans="1:29" ht="36.75" customHeight="1" x14ac:dyDescent="0.25">
      <c r="A58" s="215" t="s">
        <v>30</v>
      </c>
      <c r="B58" s="226" t="s">
        <v>428</v>
      </c>
      <c r="C58" s="217">
        <v>0</v>
      </c>
      <c r="D58" s="225">
        <v>0</v>
      </c>
      <c r="E58" s="217">
        <f t="shared" si="9"/>
        <v>0</v>
      </c>
      <c r="F58" s="221">
        <f t="shared" si="5"/>
        <v>0</v>
      </c>
      <c r="G58" s="217">
        <v>0</v>
      </c>
      <c r="H58" s="217">
        <v>0</v>
      </c>
      <c r="I58" s="217">
        <v>0</v>
      </c>
      <c r="J58" s="217">
        <v>0</v>
      </c>
      <c r="K58" s="217">
        <v>0</v>
      </c>
      <c r="L58" s="217">
        <v>0</v>
      </c>
      <c r="M58" s="217">
        <v>0</v>
      </c>
      <c r="N58" s="217">
        <f t="shared" si="6"/>
        <v>0</v>
      </c>
      <c r="O58" s="217">
        <v>0</v>
      </c>
      <c r="P58" s="217">
        <v>0</v>
      </c>
      <c r="Q58" s="217">
        <v>0</v>
      </c>
      <c r="R58" s="217">
        <v>0</v>
      </c>
      <c r="S58" s="217">
        <v>0</v>
      </c>
      <c r="T58" s="217">
        <v>0</v>
      </c>
      <c r="U58" s="217">
        <v>0</v>
      </c>
      <c r="V58" s="217">
        <v>0</v>
      </c>
      <c r="W58" s="217">
        <v>0</v>
      </c>
      <c r="X58" s="217">
        <v>0</v>
      </c>
      <c r="Y58" s="217">
        <v>0</v>
      </c>
      <c r="Z58" s="217">
        <v>0</v>
      </c>
      <c r="AA58" s="217">
        <v>0</v>
      </c>
      <c r="AB58" s="217">
        <f t="shared" si="2"/>
        <v>0</v>
      </c>
      <c r="AC58" s="218">
        <f t="shared" si="3"/>
        <v>0</v>
      </c>
    </row>
    <row r="59" spans="1:29" x14ac:dyDescent="0.25">
      <c r="A59" s="215" t="s">
        <v>33</v>
      </c>
      <c r="B59" s="216" t="s">
        <v>429</v>
      </c>
      <c r="C59" s="217">
        <v>0</v>
      </c>
      <c r="D59" s="217">
        <v>0</v>
      </c>
      <c r="E59" s="217">
        <f t="shared" si="9"/>
        <v>0</v>
      </c>
      <c r="F59" s="221">
        <f t="shared" si="5"/>
        <v>0</v>
      </c>
      <c r="G59" s="217">
        <v>0</v>
      </c>
      <c r="H59" s="217">
        <v>0</v>
      </c>
      <c r="I59" s="217">
        <v>0</v>
      </c>
      <c r="J59" s="217">
        <v>0</v>
      </c>
      <c r="K59" s="217">
        <v>0</v>
      </c>
      <c r="L59" s="217">
        <v>0</v>
      </c>
      <c r="M59" s="217">
        <v>0</v>
      </c>
      <c r="N59" s="217">
        <f t="shared" si="6"/>
        <v>0</v>
      </c>
      <c r="O59" s="217">
        <v>0</v>
      </c>
      <c r="P59" s="217">
        <v>0</v>
      </c>
      <c r="Q59" s="217">
        <v>0</v>
      </c>
      <c r="R59" s="217">
        <v>0</v>
      </c>
      <c r="S59" s="217">
        <v>0</v>
      </c>
      <c r="T59" s="217">
        <v>0</v>
      </c>
      <c r="U59" s="217">
        <v>0</v>
      </c>
      <c r="V59" s="217">
        <v>0</v>
      </c>
      <c r="W59" s="217">
        <v>0</v>
      </c>
      <c r="X59" s="217">
        <v>0</v>
      </c>
      <c r="Y59" s="217">
        <v>0</v>
      </c>
      <c r="Z59" s="217">
        <v>0</v>
      </c>
      <c r="AA59" s="217">
        <v>0</v>
      </c>
      <c r="AB59" s="217">
        <f t="shared" si="2"/>
        <v>0</v>
      </c>
      <c r="AC59" s="218">
        <f t="shared" si="3"/>
        <v>0</v>
      </c>
    </row>
    <row r="60" spans="1:29" x14ac:dyDescent="0.25">
      <c r="A60" s="219" t="s">
        <v>430</v>
      </c>
      <c r="B60" s="227" t="s">
        <v>409</v>
      </c>
      <c r="C60" s="217">
        <v>0</v>
      </c>
      <c r="D60" s="228">
        <v>0</v>
      </c>
      <c r="E60" s="217">
        <f t="shared" si="9"/>
        <v>0</v>
      </c>
      <c r="F60" s="221">
        <f t="shared" si="5"/>
        <v>0</v>
      </c>
      <c r="G60" s="222">
        <v>0</v>
      </c>
      <c r="H60" s="222">
        <v>0</v>
      </c>
      <c r="I60" s="222">
        <v>0</v>
      </c>
      <c r="J60" s="222">
        <v>0</v>
      </c>
      <c r="K60" s="222">
        <v>0</v>
      </c>
      <c r="L60" s="222">
        <v>0</v>
      </c>
      <c r="M60" s="222">
        <v>0</v>
      </c>
      <c r="N60" s="222">
        <f t="shared" si="6"/>
        <v>0</v>
      </c>
      <c r="O60" s="222">
        <v>0</v>
      </c>
      <c r="P60" s="222">
        <v>0</v>
      </c>
      <c r="Q60" s="222">
        <v>0</v>
      </c>
      <c r="R60" s="222">
        <v>0</v>
      </c>
      <c r="S60" s="222">
        <v>0</v>
      </c>
      <c r="T60" s="222">
        <v>0</v>
      </c>
      <c r="U60" s="222">
        <v>0</v>
      </c>
      <c r="V60" s="222">
        <v>0</v>
      </c>
      <c r="W60" s="222">
        <v>0</v>
      </c>
      <c r="X60" s="222">
        <v>0</v>
      </c>
      <c r="Y60" s="222">
        <v>0</v>
      </c>
      <c r="Z60" s="222">
        <v>0</v>
      </c>
      <c r="AA60" s="222">
        <v>0</v>
      </c>
      <c r="AB60" s="217">
        <f t="shared" si="2"/>
        <v>0</v>
      </c>
      <c r="AC60" s="218">
        <f t="shared" si="3"/>
        <v>0</v>
      </c>
    </row>
    <row r="61" spans="1:29" x14ac:dyDescent="0.25">
      <c r="A61" s="219" t="s">
        <v>431</v>
      </c>
      <c r="B61" s="227" t="s">
        <v>396</v>
      </c>
      <c r="C61" s="217">
        <v>0</v>
      </c>
      <c r="D61" s="228">
        <f>D54</f>
        <v>40</v>
      </c>
      <c r="E61" s="217">
        <f t="shared" si="9"/>
        <v>40</v>
      </c>
      <c r="F61" s="221">
        <f t="shared" si="5"/>
        <v>40</v>
      </c>
      <c r="G61" s="222">
        <v>0</v>
      </c>
      <c r="H61" s="222">
        <v>0</v>
      </c>
      <c r="I61" s="222">
        <v>0</v>
      </c>
      <c r="J61" s="222">
        <v>0</v>
      </c>
      <c r="K61" s="222">
        <v>0</v>
      </c>
      <c r="L61" s="222">
        <v>0</v>
      </c>
      <c r="M61" s="222">
        <v>0</v>
      </c>
      <c r="N61" s="222">
        <f t="shared" si="6"/>
        <v>40</v>
      </c>
      <c r="O61" s="222">
        <v>0</v>
      </c>
      <c r="P61" s="222">
        <v>0</v>
      </c>
      <c r="Q61" s="222">
        <v>0</v>
      </c>
      <c r="R61" s="222">
        <v>0</v>
      </c>
      <c r="S61" s="222">
        <v>0</v>
      </c>
      <c r="T61" s="222">
        <v>0</v>
      </c>
      <c r="U61" s="222">
        <v>0</v>
      </c>
      <c r="V61" s="222">
        <v>0</v>
      </c>
      <c r="W61" s="222">
        <v>0</v>
      </c>
      <c r="X61" s="222">
        <v>0</v>
      </c>
      <c r="Y61" s="222">
        <v>0</v>
      </c>
      <c r="Z61" s="222">
        <v>0</v>
      </c>
      <c r="AA61" s="222">
        <v>0</v>
      </c>
      <c r="AB61" s="217">
        <f t="shared" si="2"/>
        <v>0</v>
      </c>
      <c r="AC61" s="218">
        <f t="shared" si="3"/>
        <v>40</v>
      </c>
    </row>
    <row r="62" spans="1:29" x14ac:dyDescent="0.25">
      <c r="A62" s="219" t="s">
        <v>432</v>
      </c>
      <c r="B62" s="227" t="s">
        <v>398</v>
      </c>
      <c r="C62" s="217">
        <v>0</v>
      </c>
      <c r="D62" s="228">
        <v>0</v>
      </c>
      <c r="E62" s="217">
        <f t="shared" si="9"/>
        <v>0</v>
      </c>
      <c r="F62" s="221">
        <f t="shared" si="5"/>
        <v>0</v>
      </c>
      <c r="G62" s="222">
        <v>0</v>
      </c>
      <c r="H62" s="222">
        <v>0</v>
      </c>
      <c r="I62" s="222">
        <v>0</v>
      </c>
      <c r="J62" s="222">
        <v>0</v>
      </c>
      <c r="K62" s="222">
        <v>0</v>
      </c>
      <c r="L62" s="222">
        <v>0</v>
      </c>
      <c r="M62" s="222">
        <v>0</v>
      </c>
      <c r="N62" s="222">
        <f t="shared" si="6"/>
        <v>0</v>
      </c>
      <c r="O62" s="222">
        <v>0</v>
      </c>
      <c r="P62" s="222">
        <v>0</v>
      </c>
      <c r="Q62" s="222">
        <v>0</v>
      </c>
      <c r="R62" s="222">
        <v>0</v>
      </c>
      <c r="S62" s="222">
        <v>0</v>
      </c>
      <c r="T62" s="222">
        <v>0</v>
      </c>
      <c r="U62" s="222">
        <v>0</v>
      </c>
      <c r="V62" s="222">
        <v>0</v>
      </c>
      <c r="W62" s="222">
        <v>0</v>
      </c>
      <c r="X62" s="222">
        <v>0</v>
      </c>
      <c r="Y62" s="222">
        <v>0</v>
      </c>
      <c r="Z62" s="222">
        <v>0</v>
      </c>
      <c r="AA62" s="222">
        <v>0</v>
      </c>
      <c r="AB62" s="217">
        <f t="shared" si="2"/>
        <v>0</v>
      </c>
      <c r="AC62" s="218">
        <f t="shared" si="3"/>
        <v>0</v>
      </c>
    </row>
    <row r="63" spans="1:29" x14ac:dyDescent="0.25">
      <c r="A63" s="219" t="s">
        <v>433</v>
      </c>
      <c r="B63" s="227" t="s">
        <v>434</v>
      </c>
      <c r="C63" s="217">
        <v>0</v>
      </c>
      <c r="D63" s="228">
        <v>0</v>
      </c>
      <c r="E63" s="217">
        <f t="shared" si="9"/>
        <v>0</v>
      </c>
      <c r="F63" s="221">
        <f t="shared" si="5"/>
        <v>0</v>
      </c>
      <c r="G63" s="222">
        <v>0</v>
      </c>
      <c r="H63" s="222">
        <v>0</v>
      </c>
      <c r="I63" s="222">
        <v>0</v>
      </c>
      <c r="J63" s="222">
        <v>0</v>
      </c>
      <c r="K63" s="222">
        <v>0</v>
      </c>
      <c r="L63" s="222">
        <v>0</v>
      </c>
      <c r="M63" s="222">
        <v>0</v>
      </c>
      <c r="N63" s="222">
        <f t="shared" si="6"/>
        <v>0</v>
      </c>
      <c r="O63" s="222">
        <v>0</v>
      </c>
      <c r="P63" s="222">
        <v>0</v>
      </c>
      <c r="Q63" s="222">
        <v>0</v>
      </c>
      <c r="R63" s="222">
        <v>0</v>
      </c>
      <c r="S63" s="222">
        <v>0</v>
      </c>
      <c r="T63" s="222">
        <v>0</v>
      </c>
      <c r="U63" s="222">
        <v>0</v>
      </c>
      <c r="V63" s="222">
        <v>0</v>
      </c>
      <c r="W63" s="222">
        <v>0</v>
      </c>
      <c r="X63" s="222">
        <v>0</v>
      </c>
      <c r="Y63" s="222">
        <v>0</v>
      </c>
      <c r="Z63" s="222">
        <v>0</v>
      </c>
      <c r="AA63" s="222">
        <v>0</v>
      </c>
      <c r="AB63" s="217">
        <f t="shared" si="2"/>
        <v>0</v>
      </c>
      <c r="AC63" s="218">
        <f t="shared" si="3"/>
        <v>0</v>
      </c>
    </row>
    <row r="64" spans="1:29" ht="18.75" x14ac:dyDescent="0.25">
      <c r="A64" s="219" t="s">
        <v>435</v>
      </c>
      <c r="B64" s="224" t="s">
        <v>436</v>
      </c>
      <c r="C64" s="217">
        <v>0</v>
      </c>
      <c r="D64" s="225">
        <v>0</v>
      </c>
      <c r="E64" s="217">
        <f t="shared" si="9"/>
        <v>0</v>
      </c>
      <c r="F64" s="221">
        <f t="shared" si="5"/>
        <v>0</v>
      </c>
      <c r="G64" s="222">
        <v>0</v>
      </c>
      <c r="H64" s="222">
        <v>0</v>
      </c>
      <c r="I64" s="222">
        <v>0</v>
      </c>
      <c r="J64" s="222">
        <f>F64</f>
        <v>0</v>
      </c>
      <c r="K64" s="222">
        <v>0</v>
      </c>
      <c r="L64" s="222">
        <v>0</v>
      </c>
      <c r="M64" s="222">
        <v>0</v>
      </c>
      <c r="N64" s="222">
        <f t="shared" si="6"/>
        <v>0</v>
      </c>
      <c r="O64" s="222">
        <v>0</v>
      </c>
      <c r="P64" s="222">
        <v>0</v>
      </c>
      <c r="Q64" s="222">
        <v>0</v>
      </c>
      <c r="R64" s="222">
        <v>0</v>
      </c>
      <c r="S64" s="222">
        <v>0</v>
      </c>
      <c r="T64" s="222">
        <v>0</v>
      </c>
      <c r="U64" s="222">
        <v>0</v>
      </c>
      <c r="V64" s="222">
        <v>0</v>
      </c>
      <c r="W64" s="222">
        <v>0</v>
      </c>
      <c r="X64" s="222">
        <v>0</v>
      </c>
      <c r="Y64" s="222">
        <v>0</v>
      </c>
      <c r="Z64" s="222">
        <v>0</v>
      </c>
      <c r="AA64" s="222">
        <v>0</v>
      </c>
      <c r="AB64" s="217">
        <f t="shared" si="2"/>
        <v>0</v>
      </c>
      <c r="AC64" s="218">
        <f t="shared" si="3"/>
        <v>0</v>
      </c>
    </row>
    <row r="65" spans="1:28" x14ac:dyDescent="0.25">
      <c r="A65" s="229"/>
      <c r="B65" s="230"/>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row>
    <row r="66" spans="1:28" ht="54" customHeight="1" x14ac:dyDescent="0.25">
      <c r="B66" s="381"/>
      <c r="C66" s="381"/>
      <c r="D66" s="381"/>
      <c r="E66" s="381"/>
      <c r="F66" s="381"/>
      <c r="G66" s="381"/>
      <c r="H66" s="381"/>
      <c r="I66" s="381"/>
      <c r="J66" s="194"/>
      <c r="K66" s="194"/>
      <c r="L66" s="194"/>
      <c r="M66" s="194"/>
      <c r="N66" s="194"/>
      <c r="O66" s="194"/>
      <c r="P66" s="194"/>
      <c r="Q66" s="194"/>
      <c r="R66" s="194"/>
      <c r="S66" s="194"/>
      <c r="T66" s="194"/>
      <c r="U66" s="194"/>
      <c r="V66" s="194"/>
      <c r="W66" s="194"/>
      <c r="X66" s="194"/>
      <c r="Y66" s="194"/>
      <c r="Z66" s="194"/>
      <c r="AA66" s="194"/>
      <c r="AB66" s="231"/>
    </row>
    <row r="68" spans="1:28" ht="50.25" customHeight="1" x14ac:dyDescent="0.25">
      <c r="B68" s="381"/>
      <c r="C68" s="381"/>
      <c r="D68" s="381"/>
      <c r="E68" s="381"/>
      <c r="F68" s="381"/>
      <c r="G68" s="381"/>
      <c r="H68" s="381"/>
      <c r="I68" s="381"/>
      <c r="J68" s="194"/>
      <c r="K68" s="194"/>
      <c r="L68" s="194"/>
      <c r="M68" s="194"/>
      <c r="N68" s="194"/>
      <c r="O68" s="194"/>
      <c r="P68" s="194"/>
      <c r="Q68" s="194"/>
      <c r="R68" s="194"/>
      <c r="S68" s="194"/>
      <c r="T68" s="194"/>
      <c r="U68" s="194"/>
      <c r="V68" s="194"/>
      <c r="W68" s="194"/>
      <c r="X68" s="194"/>
      <c r="Y68" s="194"/>
      <c r="Z68" s="194"/>
      <c r="AA68" s="194"/>
    </row>
    <row r="70" spans="1:28" ht="36.75" customHeight="1" x14ac:dyDescent="0.25">
      <c r="B70" s="381"/>
      <c r="C70" s="381"/>
      <c r="D70" s="381"/>
      <c r="E70" s="381"/>
      <c r="F70" s="381"/>
      <c r="G70" s="381"/>
      <c r="H70" s="381"/>
      <c r="I70" s="381"/>
      <c r="J70" s="194"/>
      <c r="K70" s="194"/>
      <c r="L70" s="194"/>
      <c r="M70" s="194"/>
      <c r="N70" s="194"/>
      <c r="O70" s="194"/>
      <c r="P70" s="194"/>
      <c r="Q70" s="194"/>
      <c r="R70" s="194"/>
      <c r="S70" s="194"/>
      <c r="T70" s="194"/>
      <c r="U70" s="194"/>
      <c r="V70" s="194"/>
      <c r="W70" s="194"/>
      <c r="X70" s="194"/>
      <c r="Y70" s="194"/>
      <c r="Z70" s="194"/>
      <c r="AA70" s="194"/>
    </row>
    <row r="72" spans="1:28" ht="51" customHeight="1" x14ac:dyDescent="0.25">
      <c r="B72" s="381"/>
      <c r="C72" s="381"/>
      <c r="D72" s="381"/>
      <c r="E72" s="381"/>
      <c r="F72" s="381"/>
      <c r="G72" s="381"/>
      <c r="H72" s="381"/>
      <c r="I72" s="381"/>
      <c r="J72" s="194"/>
      <c r="K72" s="194"/>
      <c r="L72" s="194"/>
      <c r="M72" s="194"/>
      <c r="N72" s="194"/>
      <c r="O72" s="194"/>
      <c r="P72" s="194"/>
      <c r="Q72" s="194"/>
      <c r="R72" s="194"/>
      <c r="S72" s="194"/>
      <c r="T72" s="194"/>
      <c r="U72" s="194"/>
      <c r="V72" s="194"/>
      <c r="W72" s="194"/>
      <c r="X72" s="194"/>
      <c r="Y72" s="194"/>
      <c r="Z72" s="194"/>
      <c r="AA72" s="194"/>
    </row>
    <row r="73" spans="1:28" ht="32.25" customHeight="1" x14ac:dyDescent="0.25">
      <c r="B73" s="381"/>
      <c r="C73" s="381"/>
      <c r="D73" s="381"/>
      <c r="E73" s="381"/>
      <c r="F73" s="381"/>
      <c r="G73" s="381"/>
      <c r="H73" s="381"/>
      <c r="I73" s="381"/>
      <c r="J73" s="194"/>
      <c r="K73" s="194"/>
      <c r="L73" s="194"/>
      <c r="M73" s="194"/>
      <c r="N73" s="194"/>
      <c r="O73" s="194"/>
      <c r="P73" s="194"/>
      <c r="Q73" s="194"/>
      <c r="R73" s="194"/>
      <c r="S73" s="194"/>
      <c r="T73" s="194"/>
      <c r="U73" s="194"/>
      <c r="V73" s="194"/>
      <c r="W73" s="194"/>
      <c r="X73" s="194"/>
      <c r="Y73" s="194"/>
      <c r="Z73" s="194"/>
      <c r="AA73" s="194"/>
    </row>
    <row r="74" spans="1:28" ht="51.75" customHeight="1" x14ac:dyDescent="0.25">
      <c r="B74" s="381"/>
      <c r="C74" s="381"/>
      <c r="D74" s="381"/>
      <c r="E74" s="381"/>
      <c r="F74" s="381"/>
      <c r="G74" s="381"/>
      <c r="H74" s="381"/>
      <c r="I74" s="381"/>
      <c r="J74" s="194"/>
      <c r="K74" s="194"/>
      <c r="L74" s="194"/>
      <c r="M74" s="194"/>
      <c r="N74" s="194"/>
      <c r="O74" s="194"/>
      <c r="P74" s="194"/>
      <c r="Q74" s="194"/>
      <c r="R74" s="194"/>
      <c r="S74" s="194"/>
      <c r="T74" s="194"/>
      <c r="U74" s="194"/>
      <c r="V74" s="194"/>
      <c r="W74" s="194"/>
      <c r="X74" s="194"/>
      <c r="Y74" s="194"/>
      <c r="Z74" s="194"/>
      <c r="AA74" s="194"/>
    </row>
    <row r="75" spans="1:28" ht="21.75" customHeight="1" x14ac:dyDescent="0.25">
      <c r="B75" s="382"/>
      <c r="C75" s="382"/>
      <c r="D75" s="382"/>
      <c r="E75" s="382"/>
      <c r="F75" s="382"/>
      <c r="G75" s="382"/>
      <c r="H75" s="382"/>
      <c r="I75" s="382"/>
      <c r="J75" s="232"/>
      <c r="K75" s="232"/>
      <c r="L75" s="232"/>
      <c r="M75" s="232"/>
      <c r="N75" s="232"/>
      <c r="O75" s="232"/>
      <c r="P75" s="232"/>
      <c r="Q75" s="232"/>
      <c r="R75" s="232"/>
      <c r="S75" s="232"/>
      <c r="T75" s="232"/>
      <c r="U75" s="232"/>
      <c r="V75" s="232"/>
      <c r="W75" s="232"/>
      <c r="X75" s="232"/>
      <c r="Y75" s="232"/>
      <c r="Z75" s="232"/>
      <c r="AA75" s="232"/>
    </row>
    <row r="76" spans="1:28" ht="23.25" customHeight="1" x14ac:dyDescent="0.25"/>
    <row r="77" spans="1:28" ht="18.75" customHeight="1" x14ac:dyDescent="0.25">
      <c r="B77" s="383"/>
      <c r="C77" s="383"/>
      <c r="D77" s="383"/>
      <c r="E77" s="383"/>
      <c r="F77" s="383"/>
      <c r="G77" s="383"/>
      <c r="H77" s="383"/>
      <c r="I77" s="383"/>
      <c r="J77" s="230"/>
      <c r="K77" s="230"/>
      <c r="L77" s="230"/>
      <c r="M77" s="230"/>
      <c r="N77" s="230"/>
      <c r="O77" s="230"/>
      <c r="P77" s="230"/>
      <c r="Q77" s="230"/>
      <c r="R77" s="230"/>
      <c r="S77" s="230"/>
      <c r="T77" s="230"/>
      <c r="U77" s="230"/>
      <c r="V77" s="230"/>
      <c r="W77" s="230"/>
      <c r="X77" s="230"/>
      <c r="Y77" s="230"/>
      <c r="Z77" s="230"/>
      <c r="AA77" s="230"/>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U29 T31:U64 Q30 E24:E29 E31:E64 G31:G64 G24:G29 S30:U30 W24:AA64">
    <cfRule type="cellIs" dxfId="19" priority="24" operator="notEqual">
      <formula>0</formula>
    </cfRule>
  </conditionalFormatting>
  <conditionalFormatting sqref="O31:Q64 O24:Q29 S24:S29 S31:S64">
    <cfRule type="cellIs" dxfId="18" priority="22" operator="notEqual">
      <formula>0</formula>
    </cfRule>
  </conditionalFormatting>
  <conditionalFormatting sqref="D24:D64 E30 G30 O30:P30">
    <cfRule type="cellIs" dxfId="17" priority="21" operator="notEqual">
      <formula>0</formula>
    </cfRule>
  </conditionalFormatting>
  <conditionalFormatting sqref="AB24:AB64">
    <cfRule type="cellIs" dxfId="16" priority="20" operator="notEqual">
      <formula>0</formula>
    </cfRule>
  </conditionalFormatting>
  <conditionalFormatting sqref="AC24:AC64">
    <cfRule type="cellIs" dxfId="15" priority="19" operator="notEqual">
      <formula>0</formula>
    </cfRule>
  </conditionalFormatting>
  <conditionalFormatting sqref="O30">
    <cfRule type="cellIs" dxfId="14" priority="18" operator="notEqual">
      <formula>0</formula>
    </cfRule>
  </conditionalFormatting>
  <conditionalFormatting sqref="F30">
    <cfRule type="cellIs" dxfId="13" priority="17" operator="notEqual">
      <formula>0</formula>
    </cfRule>
  </conditionalFormatting>
  <conditionalFormatting sqref="F24:F29 F31:F64">
    <cfRule type="cellIs" dxfId="12" priority="16" operator="notEqual">
      <formula>0</formula>
    </cfRule>
  </conditionalFormatting>
  <conditionalFormatting sqref="C31:C64 C24:C29">
    <cfRule type="cellIs" dxfId="11" priority="12" operator="notEqual">
      <formula>0</formula>
    </cfRule>
  </conditionalFormatting>
  <conditionalFormatting sqref="C30">
    <cfRule type="cellIs" dxfId="10" priority="11" operator="notEqual">
      <formula>0</formula>
    </cfRule>
  </conditionalFormatting>
  <conditionalFormatting sqref="C30">
    <cfRule type="cellIs" dxfId="9" priority="10" operator="notEqual">
      <formula>0</formula>
    </cfRule>
  </conditionalFormatting>
  <conditionalFormatting sqref="H64:N64 H24:I29 K24:N29 H31:I63 K31:N63">
    <cfRule type="cellIs" dxfId="8" priority="9" operator="notEqual">
      <formula>0</formula>
    </cfRule>
  </conditionalFormatting>
  <conditionalFormatting sqref="H30:I30 K30:N30">
    <cfRule type="cellIs" dxfId="7" priority="8" operator="notEqual">
      <formula>0</formula>
    </cfRule>
  </conditionalFormatting>
  <conditionalFormatting sqref="H30:I30 K30:N30">
    <cfRule type="cellIs" dxfId="6" priority="7" operator="notEqual">
      <formula>0</formula>
    </cfRule>
  </conditionalFormatting>
  <conditionalFormatting sqref="J24:J29 J31:J63">
    <cfRule type="cellIs" dxfId="5" priority="6" operator="notEqual">
      <formula>0</formula>
    </cfRule>
  </conditionalFormatting>
  <conditionalFormatting sqref="J30">
    <cfRule type="cellIs" dxfId="4" priority="5" operator="notEqual">
      <formula>0</formula>
    </cfRule>
  </conditionalFormatting>
  <conditionalFormatting sqref="J30">
    <cfRule type="cellIs" dxfId="3" priority="4" operator="notEqual">
      <formula>0</formula>
    </cfRule>
  </conditionalFormatting>
  <conditionalFormatting sqref="R30">
    <cfRule type="cellIs" dxfId="2" priority="3" operator="notEqual">
      <formula>0</formula>
    </cfRule>
  </conditionalFormatting>
  <conditionalFormatting sqref="R24:R29 R31:R64">
    <cfRule type="cellIs" dxfId="1" priority="2" operator="notEqual">
      <formula>0</formula>
    </cfRule>
  </conditionalFormatting>
  <conditionalFormatting sqref="V24:V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workbookViewId="0">
      <selection activeCell="G27" sqref="G27"/>
    </sheetView>
  </sheetViews>
  <sheetFormatPr defaultColWidth="9.140625"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3" width="10.7109375" style="70" customWidth="1"/>
    <col min="14" max="14" width="29.42578125" style="70" customWidth="1"/>
    <col min="15" max="15" width="14.855468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3" width="18.7109375" style="70" customWidth="1"/>
    <col min="24" max="25" width="10.7109375" style="70" customWidth="1"/>
    <col min="26" max="26" width="7.7109375" style="70" customWidth="1"/>
    <col min="27" max="27" width="10.7109375" style="70" customWidth="1"/>
    <col min="28" max="28" width="17.7109375" style="70" customWidth="1"/>
    <col min="29" max="29" width="19.28515625" style="70" customWidth="1"/>
    <col min="30" max="30" width="10.7109375" style="70" customWidth="1"/>
    <col min="31" max="31" width="15.85546875" style="70" customWidth="1"/>
    <col min="32" max="32" width="11.7109375" style="70" customWidth="1"/>
    <col min="33" max="33" width="11.5703125" style="70" customWidth="1"/>
    <col min="34" max="35" width="9.7109375" style="70" customWidth="1"/>
    <col min="36" max="36" width="11.7109375" style="70" customWidth="1"/>
    <col min="37" max="37" width="12" style="70" customWidth="1"/>
    <col min="38" max="38" width="12.28515625" style="70" customWidth="1"/>
    <col min="39" max="41" width="9.7109375" style="70" customWidth="1"/>
    <col min="42" max="42" width="12.42578125" style="70" customWidth="1"/>
    <col min="43" max="43" width="12" style="70" customWidth="1"/>
    <col min="44" max="44" width="14.140625" style="70" customWidth="1"/>
    <col min="45" max="46" width="13.28515625" style="70" customWidth="1"/>
    <col min="47" max="47" width="10.7109375" style="70" customWidth="1"/>
    <col min="48" max="48" width="15.7109375" style="70" customWidth="1"/>
    <col min="49" max="16384" width="9.140625" style="7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5"/>
    </row>
    <row r="7" spans="1:48" ht="18.75" x14ac:dyDescent="0.25">
      <c r="A7" s="290" t="s">
        <v>4</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92" t="s">
        <v>6</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2" t="str">
        <f>'1. паспорт местоположение'!A12:C12</f>
        <v>Q_26-0035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22" t="str">
        <f>'1. паспорт местоположение'!A15:C15</f>
        <v>Замена поврежденного силового трансформатора 110/10/10 кВ на ПС 110 кВ О-12 Южная мощностью 40 МВА (без увеличения мощности)</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92" t="s">
        <v>10</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x14ac:dyDescent="0.25">
      <c r="A21" s="384" t="s">
        <v>437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438</v>
      </c>
      <c r="B22" s="388" t="s">
        <v>439</v>
      </c>
      <c r="C22" s="385" t="s">
        <v>440</v>
      </c>
      <c r="D22" s="385" t="s">
        <v>441</v>
      </c>
      <c r="E22" s="391" t="s">
        <v>442</v>
      </c>
      <c r="F22" s="392"/>
      <c r="G22" s="392"/>
      <c r="H22" s="392"/>
      <c r="I22" s="392"/>
      <c r="J22" s="392"/>
      <c r="K22" s="392"/>
      <c r="L22" s="393"/>
      <c r="M22" s="385" t="s">
        <v>443</v>
      </c>
      <c r="N22" s="385" t="s">
        <v>444</v>
      </c>
      <c r="O22" s="385" t="s">
        <v>445</v>
      </c>
      <c r="P22" s="394" t="s">
        <v>446</v>
      </c>
      <c r="Q22" s="394" t="s">
        <v>447</v>
      </c>
      <c r="R22" s="394" t="s">
        <v>448</v>
      </c>
      <c r="S22" s="394" t="s">
        <v>449</v>
      </c>
      <c r="T22" s="394"/>
      <c r="U22" s="395" t="s">
        <v>450</v>
      </c>
      <c r="V22" s="395" t="s">
        <v>451</v>
      </c>
      <c r="W22" s="394" t="s">
        <v>452</v>
      </c>
      <c r="X22" s="394" t="s">
        <v>453</v>
      </c>
      <c r="Y22" s="394" t="s">
        <v>454</v>
      </c>
      <c r="Z22" s="396" t="s">
        <v>455</v>
      </c>
      <c r="AA22" s="394" t="s">
        <v>456</v>
      </c>
      <c r="AB22" s="394" t="s">
        <v>457</v>
      </c>
      <c r="AC22" s="394" t="s">
        <v>458</v>
      </c>
      <c r="AD22" s="394" t="s">
        <v>459</v>
      </c>
      <c r="AE22" s="394" t="s">
        <v>460</v>
      </c>
      <c r="AF22" s="394" t="s">
        <v>461</v>
      </c>
      <c r="AG22" s="394"/>
      <c r="AH22" s="394"/>
      <c r="AI22" s="394"/>
      <c r="AJ22" s="394"/>
      <c r="AK22" s="394"/>
      <c r="AL22" s="394" t="s">
        <v>462</v>
      </c>
      <c r="AM22" s="394"/>
      <c r="AN22" s="394"/>
      <c r="AO22" s="394"/>
      <c r="AP22" s="394" t="s">
        <v>463</v>
      </c>
      <c r="AQ22" s="394"/>
      <c r="AR22" s="394" t="s">
        <v>464</v>
      </c>
      <c r="AS22" s="394" t="s">
        <v>465</v>
      </c>
      <c r="AT22" s="394" t="s">
        <v>466</v>
      </c>
      <c r="AU22" s="394" t="s">
        <v>467</v>
      </c>
      <c r="AV22" s="394" t="s">
        <v>468</v>
      </c>
    </row>
    <row r="23" spans="1:48" ht="64.5" customHeight="1" x14ac:dyDescent="0.25">
      <c r="A23" s="386"/>
      <c r="B23" s="389"/>
      <c r="C23" s="386"/>
      <c r="D23" s="386"/>
      <c r="E23" s="399" t="s">
        <v>469</v>
      </c>
      <c r="F23" s="401" t="s">
        <v>420</v>
      </c>
      <c r="G23" s="401" t="s">
        <v>422</v>
      </c>
      <c r="H23" s="401" t="s">
        <v>424</v>
      </c>
      <c r="I23" s="403" t="s">
        <v>470</v>
      </c>
      <c r="J23" s="403" t="s">
        <v>471</v>
      </c>
      <c r="K23" s="403" t="s">
        <v>472</v>
      </c>
      <c r="L23" s="401" t="s">
        <v>214</v>
      </c>
      <c r="M23" s="386"/>
      <c r="N23" s="386"/>
      <c r="O23" s="386"/>
      <c r="P23" s="394"/>
      <c r="Q23" s="394"/>
      <c r="R23" s="394"/>
      <c r="S23" s="405" t="s">
        <v>366</v>
      </c>
      <c r="T23" s="405" t="s">
        <v>294</v>
      </c>
      <c r="U23" s="395"/>
      <c r="V23" s="395"/>
      <c r="W23" s="394"/>
      <c r="X23" s="394"/>
      <c r="Y23" s="394"/>
      <c r="Z23" s="394"/>
      <c r="AA23" s="394"/>
      <c r="AB23" s="394"/>
      <c r="AC23" s="394"/>
      <c r="AD23" s="394"/>
      <c r="AE23" s="394"/>
      <c r="AF23" s="394" t="s">
        <v>473</v>
      </c>
      <c r="AG23" s="394"/>
      <c r="AH23" s="394" t="s">
        <v>474</v>
      </c>
      <c r="AI23" s="394"/>
      <c r="AJ23" s="385" t="s">
        <v>475</v>
      </c>
      <c r="AK23" s="385" t="s">
        <v>476</v>
      </c>
      <c r="AL23" s="385" t="s">
        <v>477</v>
      </c>
      <c r="AM23" s="385" t="s">
        <v>478</v>
      </c>
      <c r="AN23" s="385" t="s">
        <v>479</v>
      </c>
      <c r="AO23" s="385" t="s">
        <v>480</v>
      </c>
      <c r="AP23" s="385" t="s">
        <v>481</v>
      </c>
      <c r="AQ23" s="397" t="s">
        <v>294</v>
      </c>
      <c r="AR23" s="394"/>
      <c r="AS23" s="394"/>
      <c r="AT23" s="394"/>
      <c r="AU23" s="394"/>
      <c r="AV23" s="394"/>
    </row>
    <row r="24" spans="1:48" ht="96.75" customHeight="1" x14ac:dyDescent="0.25">
      <c r="A24" s="387"/>
      <c r="B24" s="390"/>
      <c r="C24" s="387"/>
      <c r="D24" s="387"/>
      <c r="E24" s="400"/>
      <c r="F24" s="402"/>
      <c r="G24" s="402"/>
      <c r="H24" s="402"/>
      <c r="I24" s="404"/>
      <c r="J24" s="404"/>
      <c r="K24" s="404"/>
      <c r="L24" s="402"/>
      <c r="M24" s="387"/>
      <c r="N24" s="387"/>
      <c r="O24" s="387"/>
      <c r="P24" s="394"/>
      <c r="Q24" s="394"/>
      <c r="R24" s="394"/>
      <c r="S24" s="406"/>
      <c r="T24" s="406"/>
      <c r="U24" s="395"/>
      <c r="V24" s="395"/>
      <c r="W24" s="394"/>
      <c r="X24" s="394"/>
      <c r="Y24" s="394"/>
      <c r="Z24" s="394"/>
      <c r="AA24" s="394"/>
      <c r="AB24" s="394"/>
      <c r="AC24" s="394"/>
      <c r="AD24" s="394"/>
      <c r="AE24" s="394"/>
      <c r="AF24" s="233" t="s">
        <v>482</v>
      </c>
      <c r="AG24" s="233" t="s">
        <v>483</v>
      </c>
      <c r="AH24" s="234" t="s">
        <v>366</v>
      </c>
      <c r="AI24" s="234" t="s">
        <v>294</v>
      </c>
      <c r="AJ24" s="387"/>
      <c r="AK24" s="387"/>
      <c r="AL24" s="387"/>
      <c r="AM24" s="387"/>
      <c r="AN24" s="387"/>
      <c r="AO24" s="387"/>
      <c r="AP24" s="387"/>
      <c r="AQ24" s="398"/>
      <c r="AR24" s="394"/>
      <c r="AS24" s="394"/>
      <c r="AT24" s="394"/>
      <c r="AU24" s="394"/>
      <c r="AV24" s="394"/>
    </row>
    <row r="25" spans="1:48" s="235" customFormat="1" ht="11.25" x14ac:dyDescent="0.2">
      <c r="A25" s="236">
        <v>1</v>
      </c>
      <c r="B25" s="236">
        <v>2</v>
      </c>
      <c r="C25" s="236">
        <v>4</v>
      </c>
      <c r="D25" s="236">
        <v>5</v>
      </c>
      <c r="E25" s="236">
        <v>6</v>
      </c>
      <c r="F25" s="236">
        <f>E25+1</f>
        <v>7</v>
      </c>
      <c r="G25" s="236">
        <f t="shared" ref="G25:H25" si="0">F25+1</f>
        <v>8</v>
      </c>
      <c r="H25" s="236">
        <f t="shared" si="0"/>
        <v>9</v>
      </c>
      <c r="I25" s="236">
        <f t="shared" ref="I25:AV25" si="1">H25+1</f>
        <v>10</v>
      </c>
      <c r="J25" s="236">
        <f t="shared" si="1"/>
        <v>11</v>
      </c>
      <c r="K25" s="236">
        <f t="shared" si="1"/>
        <v>12</v>
      </c>
      <c r="L25" s="236">
        <f t="shared" si="1"/>
        <v>13</v>
      </c>
      <c r="M25" s="236">
        <f t="shared" si="1"/>
        <v>14</v>
      </c>
      <c r="N25" s="236">
        <f t="shared" si="1"/>
        <v>15</v>
      </c>
      <c r="O25" s="236">
        <f t="shared" si="1"/>
        <v>16</v>
      </c>
      <c r="P25" s="236">
        <f t="shared" si="1"/>
        <v>17</v>
      </c>
      <c r="Q25" s="236">
        <f t="shared" si="1"/>
        <v>18</v>
      </c>
      <c r="R25" s="236">
        <f t="shared" si="1"/>
        <v>19</v>
      </c>
      <c r="S25" s="236">
        <f t="shared" si="1"/>
        <v>20</v>
      </c>
      <c r="T25" s="236">
        <f t="shared" si="1"/>
        <v>21</v>
      </c>
      <c r="U25" s="236">
        <f t="shared" si="1"/>
        <v>22</v>
      </c>
      <c r="V25" s="236">
        <f t="shared" si="1"/>
        <v>23</v>
      </c>
      <c r="W25" s="236">
        <f t="shared" si="1"/>
        <v>24</v>
      </c>
      <c r="X25" s="236">
        <f t="shared" si="1"/>
        <v>25</v>
      </c>
      <c r="Y25" s="236">
        <f t="shared" si="1"/>
        <v>26</v>
      </c>
      <c r="Z25" s="236">
        <f t="shared" si="1"/>
        <v>27</v>
      </c>
      <c r="AA25" s="236">
        <f t="shared" si="1"/>
        <v>28</v>
      </c>
      <c r="AB25" s="236">
        <f t="shared" si="1"/>
        <v>29</v>
      </c>
      <c r="AC25" s="236">
        <f t="shared" si="1"/>
        <v>30</v>
      </c>
      <c r="AD25" s="236">
        <f t="shared" si="1"/>
        <v>31</v>
      </c>
      <c r="AE25" s="236">
        <f t="shared" si="1"/>
        <v>32</v>
      </c>
      <c r="AF25" s="236">
        <f t="shared" si="1"/>
        <v>33</v>
      </c>
      <c r="AG25" s="236">
        <f t="shared" si="1"/>
        <v>34</v>
      </c>
      <c r="AH25" s="236">
        <f t="shared" si="1"/>
        <v>35</v>
      </c>
      <c r="AI25" s="236">
        <f t="shared" si="1"/>
        <v>36</v>
      </c>
      <c r="AJ25" s="236">
        <f t="shared" si="1"/>
        <v>37</v>
      </c>
      <c r="AK25" s="236">
        <f t="shared" si="1"/>
        <v>38</v>
      </c>
      <c r="AL25" s="236">
        <f t="shared" si="1"/>
        <v>39</v>
      </c>
      <c r="AM25" s="236">
        <f t="shared" si="1"/>
        <v>40</v>
      </c>
      <c r="AN25" s="236">
        <f t="shared" si="1"/>
        <v>41</v>
      </c>
      <c r="AO25" s="236">
        <f t="shared" si="1"/>
        <v>42</v>
      </c>
      <c r="AP25" s="236">
        <f t="shared" si="1"/>
        <v>43</v>
      </c>
      <c r="AQ25" s="236">
        <f t="shared" si="1"/>
        <v>44</v>
      </c>
      <c r="AR25" s="236">
        <f t="shared" si="1"/>
        <v>45</v>
      </c>
      <c r="AS25" s="236">
        <f t="shared" si="1"/>
        <v>46</v>
      </c>
      <c r="AT25" s="236">
        <f t="shared" si="1"/>
        <v>47</v>
      </c>
      <c r="AU25" s="236">
        <f t="shared" si="1"/>
        <v>48</v>
      </c>
      <c r="AV25" s="236">
        <f t="shared" si="1"/>
        <v>49</v>
      </c>
    </row>
    <row r="26" spans="1:48" s="235" customFormat="1" ht="11.25" x14ac:dyDescent="0.2">
      <c r="A26" s="237">
        <v>1</v>
      </c>
      <c r="B26" s="238" t="s">
        <v>484</v>
      </c>
      <c r="C26" s="238"/>
      <c r="D26" s="239">
        <f>'6.1. Паспорт сетевой график'!H53</f>
        <v>46660</v>
      </c>
      <c r="E26" s="237"/>
      <c r="F26" s="237"/>
      <c r="G26" s="237">
        <f>'6.2. Паспорт фин осв ввод'!D37</f>
        <v>40</v>
      </c>
      <c r="H26" s="237"/>
      <c r="I26" s="237"/>
      <c r="J26" s="237"/>
      <c r="K26" s="237"/>
      <c r="L26" s="237"/>
      <c r="M26" s="238"/>
      <c r="N26" s="240"/>
      <c r="O26" s="238"/>
      <c r="P26" s="241"/>
      <c r="Q26" s="240"/>
      <c r="R26" s="241"/>
      <c r="S26" s="238"/>
      <c r="T26" s="238"/>
      <c r="U26" s="237"/>
      <c r="V26" s="237"/>
      <c r="W26" s="240"/>
      <c r="X26" s="241"/>
      <c r="Y26" s="238"/>
      <c r="Z26" s="239"/>
      <c r="AA26" s="241"/>
      <c r="AB26" s="241"/>
      <c r="AC26" s="240"/>
      <c r="AD26" s="241"/>
      <c r="AE26" s="241"/>
      <c r="AF26" s="240"/>
      <c r="AG26" s="240"/>
      <c r="AH26" s="240"/>
      <c r="AI26" s="240"/>
      <c r="AJ26" s="240"/>
      <c r="AK26" s="240"/>
      <c r="AL26" s="238"/>
      <c r="AM26" s="238"/>
      <c r="AN26" s="239"/>
      <c r="AO26" s="238"/>
      <c r="AP26" s="239"/>
      <c r="AQ26" s="239"/>
      <c r="AR26" s="239"/>
      <c r="AS26" s="239"/>
      <c r="AT26" s="239"/>
      <c r="AU26" s="238"/>
      <c r="AV26" s="238"/>
    </row>
    <row r="27" spans="1:48" ht="24.6" customHeight="1"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0"/>
      <c r="X27" s="241"/>
      <c r="Y27" s="242"/>
      <c r="Z27" s="242"/>
      <c r="AA27" s="242"/>
      <c r="AB27" s="242"/>
      <c r="AC27" s="242"/>
      <c r="AD27" s="242"/>
      <c r="AE27" s="242"/>
      <c r="AF27" s="242"/>
      <c r="AG27" s="242"/>
      <c r="AH27" s="242"/>
      <c r="AI27" s="242"/>
      <c r="AJ27" s="242"/>
      <c r="AK27" s="242"/>
      <c r="AL27" s="242"/>
      <c r="AM27" s="242"/>
      <c r="AN27" s="242"/>
      <c r="AO27" s="242"/>
      <c r="AP27" s="242"/>
      <c r="AQ27" s="242"/>
      <c r="AR27" s="242"/>
      <c r="AS27" s="242"/>
      <c r="AT27" s="242"/>
      <c r="AU27" s="242"/>
      <c r="AV27" s="242"/>
    </row>
    <row r="28" spans="1:4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0"/>
      <c r="X28" s="241"/>
      <c r="Y28" s="242"/>
      <c r="Z28" s="242"/>
      <c r="AA28" s="242"/>
      <c r="AB28" s="242"/>
      <c r="AC28" s="242"/>
      <c r="AD28" s="242"/>
      <c r="AE28" s="242"/>
      <c r="AF28" s="242"/>
      <c r="AG28" s="242"/>
      <c r="AH28" s="242"/>
      <c r="AI28" s="242"/>
      <c r="AJ28" s="242"/>
      <c r="AK28" s="242"/>
      <c r="AL28" s="242"/>
      <c r="AM28" s="242"/>
      <c r="AN28" s="242"/>
      <c r="AO28" s="242"/>
      <c r="AP28" s="242"/>
      <c r="AQ28" s="242"/>
      <c r="AR28" s="242"/>
      <c r="AS28" s="242"/>
      <c r="AT28" s="242"/>
      <c r="AU28" s="242"/>
      <c r="AV28" s="24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4" zoomScale="80" workbookViewId="0">
      <selection activeCell="B104" sqref="B104"/>
    </sheetView>
  </sheetViews>
  <sheetFormatPr defaultRowHeight="15.75" x14ac:dyDescent="0.25"/>
  <cols>
    <col min="1" max="2" width="66.140625" style="243" customWidth="1"/>
    <col min="3" max="3" width="9.140625" style="192" hidden="1" customWidth="1"/>
    <col min="4" max="16384" width="9.140625" style="192"/>
  </cols>
  <sheetData>
    <row r="1" spans="1:3" ht="18.75" x14ac:dyDescent="0.25">
      <c r="B1" s="4" t="s">
        <v>0</v>
      </c>
    </row>
    <row r="2" spans="1:3" ht="18.75" x14ac:dyDescent="0.3">
      <c r="B2" s="5" t="s">
        <v>1</v>
      </c>
    </row>
    <row r="3" spans="1:3" ht="18.75" x14ac:dyDescent="0.3">
      <c r="B3" s="5" t="s">
        <v>485</v>
      </c>
    </row>
    <row r="4" spans="1:3" x14ac:dyDescent="0.25">
      <c r="B4" s="28"/>
    </row>
    <row r="5" spans="1:3" ht="18.75" x14ac:dyDescent="0.3">
      <c r="A5" s="407" t="str">
        <f>'1. паспорт местоположение'!A5:C5</f>
        <v>Год раскрытия информации: 2026 год</v>
      </c>
      <c r="B5" s="407"/>
      <c r="C5" s="245"/>
    </row>
    <row r="6" spans="1:3" ht="18.75" x14ac:dyDescent="0.3">
      <c r="A6" s="244"/>
      <c r="B6" s="244"/>
      <c r="C6" s="244"/>
    </row>
    <row r="7" spans="1:3" ht="18.75" x14ac:dyDescent="0.25">
      <c r="A7" s="290" t="s">
        <v>4</v>
      </c>
      <c r="B7" s="290"/>
      <c r="C7" s="10"/>
    </row>
    <row r="8" spans="1:3" ht="18.75" x14ac:dyDescent="0.25">
      <c r="A8" s="10"/>
      <c r="B8" s="10"/>
      <c r="C8" s="10"/>
    </row>
    <row r="9" spans="1:3" x14ac:dyDescent="0.25">
      <c r="A9" s="408" t="str">
        <f>'1. паспорт местоположение'!A9:C9</f>
        <v>Акционерное общество "Россети Янтарь" ДЗО  ПАО "Россети"</v>
      </c>
      <c r="B9" s="408"/>
      <c r="C9" s="11"/>
    </row>
    <row r="10" spans="1:3" x14ac:dyDescent="0.25">
      <c r="A10" s="292" t="s">
        <v>6</v>
      </c>
      <c r="B10" s="292"/>
      <c r="C10" s="13"/>
    </row>
    <row r="11" spans="1:3" ht="18.75" x14ac:dyDescent="0.25">
      <c r="A11" s="10"/>
      <c r="B11" s="10"/>
      <c r="C11" s="10"/>
    </row>
    <row r="12" spans="1:3" x14ac:dyDescent="0.25">
      <c r="A12" s="408" t="str">
        <f>'1. паспорт местоположение'!A12:C12</f>
        <v>Q_26-0035</v>
      </c>
      <c r="B12" s="408"/>
      <c r="C12" s="11"/>
    </row>
    <row r="13" spans="1:3" x14ac:dyDescent="0.25">
      <c r="A13" s="292" t="s">
        <v>8</v>
      </c>
      <c r="B13" s="292"/>
      <c r="C13" s="13"/>
    </row>
    <row r="14" spans="1:3" ht="18.75" x14ac:dyDescent="0.25">
      <c r="A14" s="212"/>
      <c r="B14" s="212"/>
      <c r="C14" s="212"/>
    </row>
    <row r="15" spans="1:3" ht="63.75" customHeight="1" x14ac:dyDescent="0.25">
      <c r="A15" s="409" t="str">
        <f>'1. паспорт местоположение'!A15:C15</f>
        <v>Замена поврежденного силового трансформатора 110/10/10 кВ на ПС 110 кВ О-12 Южная мощностью 40 МВА (без увеличения мощности)</v>
      </c>
      <c r="B15" s="409"/>
      <c r="C15" s="11"/>
    </row>
    <row r="16" spans="1:3" x14ac:dyDescent="0.25">
      <c r="A16" s="292" t="s">
        <v>10</v>
      </c>
      <c r="B16" s="292"/>
      <c r="C16" s="13"/>
    </row>
    <row r="17" spans="1:2" x14ac:dyDescent="0.25">
      <c r="B17" s="246"/>
    </row>
    <row r="18" spans="1:2" x14ac:dyDescent="0.25">
      <c r="A18" s="410" t="s">
        <v>486</v>
      </c>
      <c r="B18" s="411"/>
    </row>
    <row r="19" spans="1:2" x14ac:dyDescent="0.25">
      <c r="B19" s="28"/>
    </row>
    <row r="20" spans="1:2" x14ac:dyDescent="0.25">
      <c r="B20" s="247"/>
    </row>
    <row r="21" spans="1:2" ht="47.25" x14ac:dyDescent="0.25">
      <c r="A21" s="248" t="s">
        <v>487</v>
      </c>
      <c r="B21" s="249" t="str">
        <f>A15</f>
        <v>Замена поврежденного силового трансформатора 110/10/10 кВ на ПС 110 кВ О-12 Южная мощностью 40 МВА (без увеличения мощности)</v>
      </c>
    </row>
    <row r="22" spans="1:2" x14ac:dyDescent="0.25">
      <c r="A22" s="250" t="s">
        <v>488</v>
      </c>
      <c r="B22" s="251" t="str">
        <f>CONCATENATE('1. паспорт местоположение'!C26,", ",'1. паспорт местоположение'!C27)</f>
        <v>Калининградская область, Городской округ "Город Калиниград"</v>
      </c>
    </row>
    <row r="23" spans="1:2" x14ac:dyDescent="0.25">
      <c r="A23" s="250" t="s">
        <v>489</v>
      </c>
      <c r="B23" s="252" t="s">
        <v>490</v>
      </c>
    </row>
    <row r="24" spans="1:2" x14ac:dyDescent="0.25">
      <c r="A24" s="250" t="s">
        <v>491</v>
      </c>
      <c r="B24" s="252" t="str">
        <f>CONCATENATE('3.1. паспорт Техсостояние ПС'!O25," (0) МВА")</f>
        <v>40 (0) МВА</v>
      </c>
    </row>
    <row r="25" spans="1:2" x14ac:dyDescent="0.25">
      <c r="A25" s="253" t="s">
        <v>492</v>
      </c>
      <c r="B25" s="251">
        <v>2027</v>
      </c>
    </row>
    <row r="26" spans="1:2" x14ac:dyDescent="0.25">
      <c r="A26" s="254" t="s">
        <v>493</v>
      </c>
      <c r="B26" s="255" t="s">
        <v>166</v>
      </c>
    </row>
    <row r="27" spans="1:2" ht="28.5" x14ac:dyDescent="0.25">
      <c r="A27" s="256" t="s">
        <v>494</v>
      </c>
      <c r="B27" s="257">
        <f>'6.2. Паспорт фин осв ввод'!D24</f>
        <v>209.821179</v>
      </c>
    </row>
    <row r="28" spans="1:2" x14ac:dyDescent="0.25">
      <c r="A28" s="258" t="s">
        <v>495</v>
      </c>
      <c r="B28" s="258" t="s">
        <v>496</v>
      </c>
    </row>
    <row r="29" spans="1:2" ht="28.5" x14ac:dyDescent="0.25">
      <c r="A29" s="259" t="s">
        <v>497</v>
      </c>
      <c r="B29" s="260">
        <f>'7. Паспорт отчет о закупке'!AD31/1000</f>
        <v>0</v>
      </c>
    </row>
    <row r="30" spans="1:2" ht="28.5" x14ac:dyDescent="0.25">
      <c r="A30" s="259" t="s">
        <v>498</v>
      </c>
      <c r="B30" s="260">
        <f>B32+B49+B66</f>
        <v>0</v>
      </c>
    </row>
    <row r="31" spans="1:2" x14ac:dyDescent="0.25">
      <c r="A31" s="258" t="s">
        <v>499</v>
      </c>
      <c r="B31" s="261"/>
    </row>
    <row r="32" spans="1:2" ht="28.5" x14ac:dyDescent="0.25">
      <c r="A32" s="259" t="s">
        <v>500</v>
      </c>
      <c r="B32" s="260">
        <f>SUMIF(C33:C48,10,B33:B48)</f>
        <v>0</v>
      </c>
    </row>
    <row r="33" spans="1:3" s="262" customFormat="1" x14ac:dyDescent="0.25">
      <c r="A33" s="263" t="s">
        <v>501</v>
      </c>
      <c r="B33" s="264"/>
      <c r="C33" s="192">
        <v>10</v>
      </c>
    </row>
    <row r="34" spans="1:3" x14ac:dyDescent="0.25">
      <c r="A34" s="258" t="s">
        <v>502</v>
      </c>
      <c r="B34" s="265">
        <f>B33/$B$27</f>
        <v>0</v>
      </c>
    </row>
    <row r="35" spans="1:3" x14ac:dyDescent="0.25">
      <c r="A35" s="258" t="s">
        <v>503</v>
      </c>
      <c r="B35" s="260"/>
      <c r="C35" s="192">
        <v>1</v>
      </c>
    </row>
    <row r="36" spans="1:3" x14ac:dyDescent="0.25">
      <c r="A36" s="258" t="s">
        <v>504</v>
      </c>
      <c r="B36" s="260"/>
      <c r="C36" s="192">
        <v>2</v>
      </c>
    </row>
    <row r="37" spans="1:3" s="262" customFormat="1" x14ac:dyDescent="0.25">
      <c r="A37" s="263" t="s">
        <v>501</v>
      </c>
      <c r="B37" s="264"/>
      <c r="C37" s="192">
        <v>10</v>
      </c>
    </row>
    <row r="38" spans="1:3" x14ac:dyDescent="0.25">
      <c r="A38" s="258" t="s">
        <v>502</v>
      </c>
      <c r="B38" s="265">
        <f t="shared" ref="B38:B46" si="0">B37/$B$27</f>
        <v>0</v>
      </c>
    </row>
    <row r="39" spans="1:3" x14ac:dyDescent="0.25">
      <c r="A39" s="258" t="s">
        <v>503</v>
      </c>
      <c r="B39" s="260"/>
      <c r="C39" s="192">
        <v>1</v>
      </c>
    </row>
    <row r="40" spans="1:3" x14ac:dyDescent="0.25">
      <c r="A40" s="258" t="s">
        <v>504</v>
      </c>
      <c r="B40" s="260"/>
      <c r="C40" s="192">
        <v>2</v>
      </c>
    </row>
    <row r="41" spans="1:3" x14ac:dyDescent="0.25">
      <c r="A41" s="263" t="s">
        <v>501</v>
      </c>
      <c r="B41" s="264"/>
      <c r="C41" s="192">
        <v>10</v>
      </c>
    </row>
    <row r="42" spans="1:3" x14ac:dyDescent="0.25">
      <c r="A42" s="258" t="s">
        <v>502</v>
      </c>
      <c r="B42" s="265">
        <f t="shared" si="0"/>
        <v>0</v>
      </c>
    </row>
    <row r="43" spans="1:3" x14ac:dyDescent="0.25">
      <c r="A43" s="258" t="s">
        <v>503</v>
      </c>
      <c r="B43" s="260"/>
      <c r="C43" s="192">
        <v>1</v>
      </c>
    </row>
    <row r="44" spans="1:3" x14ac:dyDescent="0.25">
      <c r="A44" s="258" t="s">
        <v>504</v>
      </c>
      <c r="B44" s="260"/>
      <c r="C44" s="192">
        <v>2</v>
      </c>
    </row>
    <row r="45" spans="1:3" x14ac:dyDescent="0.25">
      <c r="A45" s="263" t="s">
        <v>501</v>
      </c>
      <c r="B45" s="264"/>
      <c r="C45" s="192">
        <v>10</v>
      </c>
    </row>
    <row r="46" spans="1:3" x14ac:dyDescent="0.25">
      <c r="A46" s="258" t="s">
        <v>502</v>
      </c>
      <c r="B46" s="265">
        <f t="shared" si="0"/>
        <v>0</v>
      </c>
    </row>
    <row r="47" spans="1:3" x14ac:dyDescent="0.25">
      <c r="A47" s="258" t="s">
        <v>503</v>
      </c>
      <c r="B47" s="260"/>
      <c r="C47" s="192">
        <v>1</v>
      </c>
    </row>
    <row r="48" spans="1:3" x14ac:dyDescent="0.25">
      <c r="A48" s="258" t="s">
        <v>504</v>
      </c>
      <c r="B48" s="260"/>
      <c r="C48" s="192">
        <v>2</v>
      </c>
    </row>
    <row r="49" spans="1:3" s="262" customFormat="1" ht="28.5" x14ac:dyDescent="0.25">
      <c r="A49" s="259" t="s">
        <v>505</v>
      </c>
      <c r="B49" s="260">
        <f>SUMIF(C50:C65,20,B50:B65)</f>
        <v>0</v>
      </c>
      <c r="C49" s="192"/>
    </row>
    <row r="50" spans="1:3" x14ac:dyDescent="0.25">
      <c r="A50" s="263" t="s">
        <v>501</v>
      </c>
      <c r="B50" s="264"/>
      <c r="C50" s="192">
        <v>20</v>
      </c>
    </row>
    <row r="51" spans="1:3" x14ac:dyDescent="0.25">
      <c r="A51" s="258" t="s">
        <v>502</v>
      </c>
      <c r="B51" s="265">
        <f>B50/$B$27</f>
        <v>0</v>
      </c>
    </row>
    <row r="52" spans="1:3" x14ac:dyDescent="0.25">
      <c r="A52" s="258" t="s">
        <v>503</v>
      </c>
      <c r="B52" s="260"/>
      <c r="C52" s="192">
        <v>1</v>
      </c>
    </row>
    <row r="53" spans="1:3" s="262" customFormat="1" x14ac:dyDescent="0.25">
      <c r="A53" s="258" t="s">
        <v>504</v>
      </c>
      <c r="B53" s="260"/>
      <c r="C53" s="192">
        <v>2</v>
      </c>
    </row>
    <row r="54" spans="1:3" x14ac:dyDescent="0.25">
      <c r="A54" s="263" t="s">
        <v>501</v>
      </c>
      <c r="B54" s="264"/>
      <c r="C54" s="192">
        <v>20</v>
      </c>
    </row>
    <row r="55" spans="1:3" x14ac:dyDescent="0.25">
      <c r="A55" s="258" t="s">
        <v>502</v>
      </c>
      <c r="B55" s="265">
        <f t="shared" ref="B55:B63" si="1">B54/$B$27</f>
        <v>0</v>
      </c>
    </row>
    <row r="56" spans="1:3" x14ac:dyDescent="0.25">
      <c r="A56" s="258" t="s">
        <v>503</v>
      </c>
      <c r="B56" s="260"/>
      <c r="C56" s="192">
        <v>1</v>
      </c>
    </row>
    <row r="57" spans="1:3" s="262" customFormat="1" x14ac:dyDescent="0.25">
      <c r="A57" s="258" t="s">
        <v>504</v>
      </c>
      <c r="B57" s="260"/>
      <c r="C57" s="192">
        <v>2</v>
      </c>
    </row>
    <row r="58" spans="1:3" x14ac:dyDescent="0.25">
      <c r="A58" s="263" t="s">
        <v>501</v>
      </c>
      <c r="B58" s="264"/>
      <c r="C58" s="192">
        <v>20</v>
      </c>
    </row>
    <row r="59" spans="1:3" x14ac:dyDescent="0.25">
      <c r="A59" s="258" t="s">
        <v>502</v>
      </c>
      <c r="B59" s="265">
        <f t="shared" si="1"/>
        <v>0</v>
      </c>
    </row>
    <row r="60" spans="1:3" x14ac:dyDescent="0.25">
      <c r="A60" s="258" t="s">
        <v>503</v>
      </c>
      <c r="B60" s="260"/>
      <c r="C60" s="192">
        <v>1</v>
      </c>
    </row>
    <row r="61" spans="1:3" s="262" customFormat="1" x14ac:dyDescent="0.25">
      <c r="A61" s="258" t="s">
        <v>504</v>
      </c>
      <c r="B61" s="260"/>
      <c r="C61" s="192">
        <v>2</v>
      </c>
    </row>
    <row r="62" spans="1:3" x14ac:dyDescent="0.25">
      <c r="A62" s="263" t="s">
        <v>501</v>
      </c>
      <c r="B62" s="264"/>
      <c r="C62" s="192">
        <v>20</v>
      </c>
    </row>
    <row r="63" spans="1:3" x14ac:dyDescent="0.25">
      <c r="A63" s="258" t="s">
        <v>502</v>
      </c>
      <c r="B63" s="265">
        <f t="shared" si="1"/>
        <v>0</v>
      </c>
    </row>
    <row r="64" spans="1:3" x14ac:dyDescent="0.25">
      <c r="A64" s="258" t="s">
        <v>503</v>
      </c>
      <c r="B64" s="260"/>
      <c r="C64" s="192">
        <v>1</v>
      </c>
    </row>
    <row r="65" spans="1:3" x14ac:dyDescent="0.25">
      <c r="A65" s="258" t="s">
        <v>504</v>
      </c>
      <c r="B65" s="260"/>
      <c r="C65" s="192">
        <v>2</v>
      </c>
    </row>
    <row r="66" spans="1:3" s="262" customFormat="1" ht="28.5" x14ac:dyDescent="0.25">
      <c r="A66" s="259" t="s">
        <v>506</v>
      </c>
      <c r="B66" s="260">
        <f>SUMIF(C67:C82,30,B67:B82)</f>
        <v>0</v>
      </c>
      <c r="C66" s="192"/>
    </row>
    <row r="67" spans="1:3" x14ac:dyDescent="0.25">
      <c r="A67" s="263" t="s">
        <v>501</v>
      </c>
      <c r="B67" s="264"/>
      <c r="C67" s="192">
        <v>30</v>
      </c>
    </row>
    <row r="68" spans="1:3" x14ac:dyDescent="0.25">
      <c r="A68" s="258" t="s">
        <v>502</v>
      </c>
      <c r="B68" s="265">
        <f t="shared" ref="B68:B80" si="2">B67/$B$27</f>
        <v>0</v>
      </c>
    </row>
    <row r="69" spans="1:3" x14ac:dyDescent="0.25">
      <c r="A69" s="258" t="s">
        <v>503</v>
      </c>
      <c r="B69" s="260"/>
      <c r="C69" s="192">
        <v>1</v>
      </c>
    </row>
    <row r="70" spans="1:3" s="262" customFormat="1" x14ac:dyDescent="0.25">
      <c r="A70" s="258" t="s">
        <v>504</v>
      </c>
      <c r="B70" s="260"/>
      <c r="C70" s="192">
        <v>2</v>
      </c>
    </row>
    <row r="71" spans="1:3" x14ac:dyDescent="0.25">
      <c r="A71" s="263" t="s">
        <v>501</v>
      </c>
      <c r="B71" s="264"/>
      <c r="C71" s="192">
        <v>30</v>
      </c>
    </row>
    <row r="72" spans="1:3" x14ac:dyDescent="0.25">
      <c r="A72" s="258" t="s">
        <v>502</v>
      </c>
      <c r="B72" s="265">
        <f t="shared" si="2"/>
        <v>0</v>
      </c>
    </row>
    <row r="73" spans="1:3" x14ac:dyDescent="0.25">
      <c r="A73" s="258" t="s">
        <v>503</v>
      </c>
      <c r="B73" s="260"/>
      <c r="C73" s="192">
        <v>1</v>
      </c>
    </row>
    <row r="74" spans="1:3" s="262" customFormat="1" x14ac:dyDescent="0.25">
      <c r="A74" s="258" t="s">
        <v>504</v>
      </c>
      <c r="B74" s="260"/>
      <c r="C74" s="192">
        <v>2</v>
      </c>
    </row>
    <row r="75" spans="1:3" x14ac:dyDescent="0.25">
      <c r="A75" s="263" t="s">
        <v>501</v>
      </c>
      <c r="B75" s="264"/>
      <c r="C75" s="192">
        <v>30</v>
      </c>
    </row>
    <row r="76" spans="1:3" x14ac:dyDescent="0.25">
      <c r="A76" s="258" t="s">
        <v>502</v>
      </c>
      <c r="B76" s="265">
        <f t="shared" si="2"/>
        <v>0</v>
      </c>
    </row>
    <row r="77" spans="1:3" x14ac:dyDescent="0.25">
      <c r="A77" s="258" t="s">
        <v>503</v>
      </c>
      <c r="B77" s="260"/>
      <c r="C77" s="192">
        <v>1</v>
      </c>
    </row>
    <row r="78" spans="1:3" x14ac:dyDescent="0.25">
      <c r="A78" s="258" t="s">
        <v>504</v>
      </c>
      <c r="B78" s="260"/>
      <c r="C78" s="192">
        <v>2</v>
      </c>
    </row>
    <row r="79" spans="1:3" x14ac:dyDescent="0.25">
      <c r="A79" s="263" t="s">
        <v>501</v>
      </c>
      <c r="B79" s="264"/>
      <c r="C79" s="192">
        <v>30</v>
      </c>
    </row>
    <row r="80" spans="1:3" x14ac:dyDescent="0.25">
      <c r="A80" s="258" t="s">
        <v>502</v>
      </c>
      <c r="B80" s="265">
        <f t="shared" si="2"/>
        <v>0</v>
      </c>
    </row>
    <row r="81" spans="1:3" x14ac:dyDescent="0.25">
      <c r="A81" s="258" t="s">
        <v>503</v>
      </c>
      <c r="B81" s="260"/>
      <c r="C81" s="192">
        <v>1</v>
      </c>
    </row>
    <row r="82" spans="1:3" x14ac:dyDescent="0.25">
      <c r="A82" s="258" t="s">
        <v>504</v>
      </c>
      <c r="B82" s="260"/>
      <c r="C82" s="192">
        <v>2</v>
      </c>
    </row>
    <row r="83" spans="1:3" ht="28.5" x14ac:dyDescent="0.25">
      <c r="A83" s="266" t="s">
        <v>507</v>
      </c>
      <c r="B83" s="267">
        <f>B30/B27</f>
        <v>0</v>
      </c>
    </row>
    <row r="84" spans="1:3" ht="15.6" customHeight="1" x14ac:dyDescent="0.25">
      <c r="A84" s="268" t="s">
        <v>499</v>
      </c>
      <c r="B84" s="269"/>
    </row>
    <row r="85" spans="1:3" x14ac:dyDescent="0.25">
      <c r="A85" s="268" t="s">
        <v>508</v>
      </c>
      <c r="B85" s="267"/>
    </row>
    <row r="86" spans="1:3" x14ac:dyDescent="0.25">
      <c r="A86" s="268" t="s">
        <v>509</v>
      </c>
      <c r="B86" s="267"/>
    </row>
    <row r="87" spans="1:3" x14ac:dyDescent="0.25">
      <c r="A87" s="268" t="s">
        <v>510</v>
      </c>
      <c r="B87" s="267"/>
    </row>
    <row r="88" spans="1:3" x14ac:dyDescent="0.25">
      <c r="A88" s="253" t="s">
        <v>511</v>
      </c>
      <c r="B88" s="270">
        <f>B89/$B$27</f>
        <v>0</v>
      </c>
    </row>
    <row r="89" spans="1:3" x14ac:dyDescent="0.25">
      <c r="A89" s="253" t="s">
        <v>512</v>
      </c>
      <c r="B89" s="271">
        <f>SUMIF(C33:C87, 1,B33:B87)</f>
        <v>0</v>
      </c>
      <c r="C89" s="272">
        <f>'6.2. Паспорт фин осв ввод'!D24-'6.2. Паспорт фин осв ввод'!F24</f>
        <v>0</v>
      </c>
    </row>
    <row r="90" spans="1:3" x14ac:dyDescent="0.25">
      <c r="A90" s="253" t="s">
        <v>513</v>
      </c>
      <c r="B90" s="270">
        <f>B91/$B$27</f>
        <v>0</v>
      </c>
      <c r="C90" s="272"/>
    </row>
    <row r="91" spans="1:3" x14ac:dyDescent="0.25">
      <c r="A91" s="254" t="s">
        <v>514</v>
      </c>
      <c r="B91" s="271">
        <f>SUMIF(C33:C87, 2,B33:B87)</f>
        <v>0</v>
      </c>
      <c r="C91" s="272">
        <f>'6.2. Паспорт фин осв ввод'!D30-'6.2. Паспорт фин осв ввод'!F30</f>
        <v>0</v>
      </c>
    </row>
    <row r="92" spans="1:3" ht="30" x14ac:dyDescent="0.25">
      <c r="A92" s="266" t="s">
        <v>515</v>
      </c>
      <c r="B92" s="268" t="s">
        <v>516</v>
      </c>
    </row>
    <row r="93" spans="1:3" x14ac:dyDescent="0.25">
      <c r="A93" s="273" t="s">
        <v>517</v>
      </c>
      <c r="B93" s="273" t="s">
        <v>484</v>
      </c>
    </row>
    <row r="94" spans="1:3" x14ac:dyDescent="0.25">
      <c r="A94" s="273" t="s">
        <v>518</v>
      </c>
      <c r="B94" s="273"/>
    </row>
    <row r="95" spans="1:3" x14ac:dyDescent="0.25">
      <c r="A95" s="273" t="s">
        <v>519</v>
      </c>
      <c r="B95" s="273"/>
    </row>
    <row r="96" spans="1:3" x14ac:dyDescent="0.25">
      <c r="A96" s="273" t="s">
        <v>520</v>
      </c>
      <c r="B96" s="273"/>
    </row>
    <row r="97" spans="1:2" x14ac:dyDescent="0.25">
      <c r="A97" s="274" t="s">
        <v>521</v>
      </c>
      <c r="B97" s="274"/>
    </row>
    <row r="98" spans="1:2" ht="30" x14ac:dyDescent="0.25">
      <c r="A98" s="268" t="s">
        <v>522</v>
      </c>
      <c r="B98" s="275" t="s">
        <v>23</v>
      </c>
    </row>
    <row r="99" spans="1:2" ht="28.5" x14ac:dyDescent="0.25">
      <c r="A99" s="253" t="s">
        <v>523</v>
      </c>
      <c r="B99" s="276" t="s">
        <v>23</v>
      </c>
    </row>
    <row r="100" spans="1:2" x14ac:dyDescent="0.25">
      <c r="A100" s="268" t="s">
        <v>499</v>
      </c>
      <c r="B100" s="277"/>
    </row>
    <row r="101" spans="1:2" x14ac:dyDescent="0.25">
      <c r="A101" s="268" t="s">
        <v>524</v>
      </c>
      <c r="B101" s="276" t="s">
        <v>23</v>
      </c>
    </row>
    <row r="102" spans="1:2" x14ac:dyDescent="0.25">
      <c r="A102" s="268" t="s">
        <v>525</v>
      </c>
      <c r="B102" s="276" t="s">
        <v>23</v>
      </c>
    </row>
    <row r="103" spans="1:2" x14ac:dyDescent="0.25">
      <c r="A103" s="278" t="s">
        <v>526</v>
      </c>
      <c r="B103" s="279" t="str">
        <f>'3.1. паспорт Техсостояние ПС'!F25</f>
        <v>Трансформатор ТРДН-40000/110/10</v>
      </c>
    </row>
    <row r="104" spans="1:2" x14ac:dyDescent="0.25">
      <c r="A104" s="253" t="s">
        <v>527</v>
      </c>
      <c r="B104" s="280"/>
    </row>
    <row r="105" spans="1:2" x14ac:dyDescent="0.25">
      <c r="A105" s="273" t="s">
        <v>528</v>
      </c>
      <c r="B105" s="281">
        <f>'6.1. Паспорт сетевой график'!H43</f>
        <v>46538</v>
      </c>
    </row>
    <row r="106" spans="1:2" x14ac:dyDescent="0.25">
      <c r="A106" s="273" t="s">
        <v>529</v>
      </c>
      <c r="B106" s="282" t="s">
        <v>23</v>
      </c>
    </row>
    <row r="107" spans="1:2" x14ac:dyDescent="0.25">
      <c r="A107" s="273" t="s">
        <v>530</v>
      </c>
      <c r="B107" s="282" t="s">
        <v>23</v>
      </c>
    </row>
    <row r="108" spans="1:2" ht="28.5" x14ac:dyDescent="0.25">
      <c r="A108" s="283" t="s">
        <v>531</v>
      </c>
      <c r="B108" s="284" t="s">
        <v>23</v>
      </c>
    </row>
    <row r="109" spans="1:2" ht="28.5" x14ac:dyDescent="0.25">
      <c r="A109" s="266" t="s">
        <v>532</v>
      </c>
      <c r="B109" s="412" t="s">
        <v>23</v>
      </c>
    </row>
    <row r="110" spans="1:2" x14ac:dyDescent="0.25">
      <c r="A110" s="273" t="s">
        <v>533</v>
      </c>
      <c r="B110" s="413"/>
    </row>
    <row r="111" spans="1:2" x14ac:dyDescent="0.25">
      <c r="A111" s="273" t="s">
        <v>534</v>
      </c>
      <c r="B111" s="413"/>
    </row>
    <row r="112" spans="1:2" x14ac:dyDescent="0.25">
      <c r="A112" s="273" t="s">
        <v>535</v>
      </c>
      <c r="B112" s="413"/>
    </row>
    <row r="113" spans="1:2" x14ac:dyDescent="0.25">
      <c r="A113" s="273" t="s">
        <v>536</v>
      </c>
      <c r="B113" s="413"/>
    </row>
    <row r="114" spans="1:2" x14ac:dyDescent="0.25">
      <c r="A114" s="285" t="s">
        <v>537</v>
      </c>
      <c r="B114" s="414"/>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2026-04-20T11:13:30Z</dcterms:modified>
</cp:coreProperties>
</file>